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3049\"/>
    </mc:Choice>
  </mc:AlternateContent>
  <bookViews>
    <workbookView xWindow="360" yWindow="15" windowWidth="9720" windowHeight="6540" tabRatio="660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REGSUM" sheetId="77" r:id="rId13"/>
    <sheet name="Lumpsum" sheetId="69" r:id="rId14"/>
    <sheet name="Lumpsumcont" sheetId="70" r:id="rId15"/>
    <sheet name="LevelMonthly" sheetId="71" r:id="rId16"/>
    <sheet name="LevelMonthlycont" sheetId="72" r:id="rId17"/>
    <sheet name="Equity local" sheetId="4" r:id="rId18"/>
    <sheet name="Equity local2" sheetId="5" r:id="rId19"/>
    <sheet name="Equity local 3" sheetId="6" r:id="rId20"/>
    <sheet name="Equity local 4" sheetId="7" r:id="rId21"/>
    <sheet name="Equity local 5" sheetId="80" r:id="rId22"/>
    <sheet name="Growth local" sheetId="8" r:id="rId23"/>
    <sheet name="Value local" sheetId="9" r:id="rId24"/>
    <sheet name="L Cap local" sheetId="10" r:id="rId25"/>
    <sheet name="Small Co local" sheetId="12" r:id="rId26"/>
    <sheet name="Small Co 2" sheetId="75" r:id="rId27"/>
    <sheet name="Mining" sheetId="15" r:id="rId28"/>
    <sheet name="GOLD LOCAL" sheetId="16" state="hidden" r:id="rId29"/>
    <sheet name="VARIED SPECIALIST" sheetId="14" r:id="rId30"/>
    <sheet name="VARIED SPECIALIST2" sheetId="92" r:id="rId31"/>
    <sheet name="Ind" sheetId="106" r:id="rId32"/>
    <sheet name="FinInd" sheetId="17" r:id="rId33"/>
    <sheet name="Finsec local" sheetId="18" r:id="rId34"/>
    <sheet name="TECH LOCAL" sheetId="19" state="hidden" r:id="rId35"/>
    <sheet name="FOF1" sheetId="41" r:id="rId36"/>
    <sheet name="FOF2" sheetId="108" r:id="rId37"/>
    <sheet name="FOF3" sheetId="74" r:id="rId38"/>
    <sheet name="FOF4" sheetId="46" r:id="rId39"/>
    <sheet name="FOF5" sheetId="79" r:id="rId40"/>
    <sheet name="FOF6" sheetId="83" r:id="rId41"/>
    <sheet name="FOF7" sheetId="84" r:id="rId42"/>
    <sheet name="FOF8" sheetId="91" r:id="rId43"/>
    <sheet name="FOF9" sheetId="110" r:id="rId44"/>
    <sheet name="Pru Low" sheetId="96" r:id="rId45"/>
    <sheet name="Pru Low2" sheetId="97" r:id="rId46"/>
    <sheet name="Pru Med" sheetId="100" r:id="rId47"/>
    <sheet name="Pru Med2" sheetId="101" r:id="rId48"/>
    <sheet name="Prud Med3" sheetId="102" r:id="rId49"/>
    <sheet name="Prud High" sheetId="95" r:id="rId50"/>
    <sheet name="flex loc" sheetId="24" state="hidden" r:id="rId51"/>
    <sheet name="FLEX LOC1" sheetId="105" r:id="rId52"/>
    <sheet name="FLEX LOC2" sheetId="39" r:id="rId53"/>
    <sheet name="FLEX LOC3" sheetId="103" r:id="rId54"/>
    <sheet name="TARGET ABS" sheetId="98" r:id="rId55"/>
    <sheet name="TARGET ABS2" sheetId="99" r:id="rId56"/>
    <sheet name="TARGET ABS3" sheetId="109" r:id="rId57"/>
    <sheet name="PROPERTY" sheetId="94" r:id="rId58"/>
    <sheet name="Bond loc (2)" sheetId="52" r:id="rId59"/>
    <sheet name="Bond2 (2)" sheetId="53" r:id="rId60"/>
    <sheet name="D Inc " sheetId="54" r:id="rId61"/>
    <sheet name="INC2 (2)" sheetId="55" state="hidden" r:id="rId62"/>
    <sheet name="D Money " sheetId="56" r:id="rId63"/>
    <sheet name="Money2 (2)" sheetId="57" state="hidden" r:id="rId64"/>
    <sheet name="D Varied" sheetId="58" r:id="rId65"/>
    <sheet name="D Varied (2)" sheetId="107" r:id="rId66"/>
    <sheet name="WW gen" sheetId="59" r:id="rId67"/>
    <sheet name="WWtech" sheetId="60" r:id="rId68"/>
    <sheet name="WWflex" sheetId="61" r:id="rId69"/>
    <sheet name="FORGEN " sheetId="62" r:id="rId70"/>
    <sheet name="FORVARIED" sheetId="78" r:id="rId71"/>
    <sheet name="FOR2 FLEX" sheetId="63" r:id="rId72"/>
    <sheet name="FOR3 INC" sheetId="64" r:id="rId73"/>
    <sheet name="FORBOND" sheetId="93" r:id="rId74"/>
    <sheet name="Reg Equity" sheetId="65" r:id="rId75"/>
    <sheet name="Reg FIx" sheetId="73" r:id="rId76"/>
  </sheets>
  <externalReferences>
    <externalReference r:id="rId77"/>
    <externalReference r:id="rId78"/>
    <externalReference r:id="rId79"/>
    <externalReference r:id="rId80"/>
    <externalReference r:id="rId81"/>
  </externalReferences>
  <definedNames>
    <definedName name="_xlnm.Print_Area" localSheetId="58">'Bond loc (2)'!$1:$1048576</definedName>
    <definedName name="_xlnm.Print_Area" localSheetId="6">EQAA!$B$1:$AA$63</definedName>
    <definedName name="_xlnm.Print_Area" localSheetId="37">'FOF3'!$A$1:$AK$80</definedName>
    <definedName name="_xlnm.Print_Area" localSheetId="38">'FOF4'!$A$1:$AH$80</definedName>
    <definedName name="_xlnm.Print_Area" localSheetId="69">'FORGEN '!$A$1:$AG$68</definedName>
    <definedName name="_xlnm.Print_Area" localSheetId="47">'Pru Med2'!$A$1:$AQ$58</definedName>
    <definedName name="_xlnm.Print_Area" localSheetId="25">'Small Co local'!$A$1:$S$84</definedName>
    <definedName name="_xlnm.Print_Area" localSheetId="5">SumYear!$A$1:$R$97</definedName>
    <definedName name="size">Mining!$B$33</definedName>
  </definedNames>
  <calcPr calcId="171026"/>
</workbook>
</file>

<file path=xl/calcChain.xml><?xml version="1.0" encoding="utf-8"?>
<calcChain xmlns="http://schemas.openxmlformats.org/spreadsheetml/2006/main">
  <c r="V1" i="52" l="1"/>
  <c r="B8" i="53"/>
  <c r="B8" i="52"/>
  <c r="B9" i="53"/>
  <c r="B9" i="52"/>
  <c r="B10" i="53"/>
  <c r="B10" i="52"/>
  <c r="B11" i="53"/>
  <c r="B11" i="52"/>
  <c r="B46" i="52"/>
  <c r="D46" i="52"/>
  <c r="N46" i="52"/>
  <c r="U12" i="53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F15" i="52"/>
  <c r="F17" i="52"/>
  <c r="G8" i="52"/>
  <c r="H15" i="52"/>
  <c r="H17" i="52"/>
  <c r="I8" i="52"/>
  <c r="J15" i="52"/>
  <c r="J17" i="52"/>
  <c r="K8" i="52"/>
  <c r="L15" i="52"/>
  <c r="L17" i="52"/>
  <c r="M8" i="52"/>
  <c r="O8" i="52"/>
  <c r="P15" i="52"/>
  <c r="P17" i="52"/>
  <c r="Q8" i="52"/>
  <c r="R15" i="52"/>
  <c r="R17" i="52"/>
  <c r="S8" i="52"/>
  <c r="T15" i="52"/>
  <c r="T17" i="52"/>
  <c r="U8" i="52"/>
  <c r="V15" i="52"/>
  <c r="V17" i="52"/>
  <c r="W8" i="52"/>
  <c r="Y8" i="52"/>
  <c r="C9" i="52"/>
  <c r="E9" i="52"/>
  <c r="G9" i="52"/>
  <c r="I9" i="52"/>
  <c r="K9" i="52"/>
  <c r="M9" i="52"/>
  <c r="O9" i="52"/>
  <c r="Q9" i="52"/>
  <c r="S9" i="52"/>
  <c r="U9" i="52"/>
  <c r="W9" i="52"/>
  <c r="Y9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C15" i="52"/>
  <c r="E15" i="52"/>
  <c r="G15" i="52"/>
  <c r="I15" i="52"/>
  <c r="K15" i="52"/>
  <c r="M15" i="52"/>
  <c r="O15" i="52"/>
  <c r="Q15" i="52"/>
  <c r="S15" i="52"/>
  <c r="U15" i="52"/>
  <c r="W15" i="52"/>
  <c r="X15" i="52"/>
  <c r="Y15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C17" i="52"/>
  <c r="E17" i="52"/>
  <c r="G17" i="52"/>
  <c r="I17" i="52"/>
  <c r="K17" i="52"/>
  <c r="M17" i="52"/>
  <c r="O17" i="52"/>
  <c r="Q17" i="52"/>
  <c r="S17" i="52"/>
  <c r="U17" i="52"/>
  <c r="W17" i="52"/>
  <c r="X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B24" i="52"/>
  <c r="B25" i="53"/>
  <c r="B25" i="52"/>
  <c r="B26" i="53"/>
  <c r="B26" i="52"/>
  <c r="B27" i="53"/>
  <c r="B27" i="52"/>
  <c r="B28" i="53"/>
  <c r="B28" i="52"/>
  <c r="B29" i="53"/>
  <c r="B29" i="52"/>
  <c r="B30" i="53"/>
  <c r="B30" i="52"/>
  <c r="B31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V32" i="52"/>
  <c r="W24" i="52"/>
  <c r="Y24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C32" i="52"/>
  <c r="E32" i="52"/>
  <c r="G32" i="52"/>
  <c r="I32" i="52"/>
  <c r="K32" i="52"/>
  <c r="M32" i="52"/>
  <c r="O32" i="52"/>
  <c r="Q32" i="52"/>
  <c r="S32" i="52"/>
  <c r="U32" i="52"/>
  <c r="W32" i="52"/>
  <c r="X32" i="52"/>
  <c r="Y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L49" i="52"/>
  <c r="L51" i="52"/>
  <c r="M42" i="52"/>
  <c r="P49" i="52"/>
  <c r="P51" i="52"/>
  <c r="Q42" i="52"/>
  <c r="R49" i="52"/>
  <c r="R51" i="52"/>
  <c r="S42" i="52"/>
  <c r="U42" i="52"/>
  <c r="V49" i="52"/>
  <c r="V51" i="52"/>
  <c r="W42" i="52"/>
  <c r="C43" i="52"/>
  <c r="E43" i="52"/>
  <c r="G43" i="52"/>
  <c r="I43" i="52"/>
  <c r="M43" i="52"/>
  <c r="Q43" i="52"/>
  <c r="S43" i="52"/>
  <c r="U43" i="52"/>
  <c r="W43" i="52"/>
  <c r="C44" i="52"/>
  <c r="E44" i="52"/>
  <c r="G44" i="52"/>
  <c r="I44" i="52"/>
  <c r="M44" i="52"/>
  <c r="Q44" i="52"/>
  <c r="S44" i="52"/>
  <c r="U44" i="52"/>
  <c r="W44" i="52"/>
  <c r="C45" i="52"/>
  <c r="E45" i="52"/>
  <c r="G45" i="52"/>
  <c r="I45" i="52"/>
  <c r="M45" i="52"/>
  <c r="Q45" i="52"/>
  <c r="S45" i="52"/>
  <c r="U45" i="52"/>
  <c r="W45" i="52"/>
  <c r="C46" i="52"/>
  <c r="E46" i="52"/>
  <c r="G46" i="52"/>
  <c r="I46" i="52"/>
  <c r="M46" i="52"/>
  <c r="Q46" i="52"/>
  <c r="S46" i="52"/>
  <c r="U46" i="52"/>
  <c r="W46" i="52"/>
  <c r="C47" i="52"/>
  <c r="E47" i="52"/>
  <c r="G47" i="52"/>
  <c r="I47" i="52"/>
  <c r="M47" i="52"/>
  <c r="Q47" i="52"/>
  <c r="S47" i="52"/>
  <c r="U47" i="52"/>
  <c r="W47" i="52"/>
  <c r="C48" i="52"/>
  <c r="E48" i="52"/>
  <c r="G48" i="52"/>
  <c r="I48" i="52"/>
  <c r="M48" i="52"/>
  <c r="Q48" i="52"/>
  <c r="S48" i="52"/>
  <c r="U48" i="52"/>
  <c r="W48" i="52"/>
  <c r="C49" i="52"/>
  <c r="E49" i="52"/>
  <c r="G49" i="52"/>
  <c r="I49" i="52"/>
  <c r="J49" i="52"/>
  <c r="K49" i="52"/>
  <c r="M49" i="52"/>
  <c r="N49" i="52"/>
  <c r="O49" i="52"/>
  <c r="Q49" i="52"/>
  <c r="S49" i="52"/>
  <c r="T49" i="52"/>
  <c r="U49" i="52"/>
  <c r="W49" i="52"/>
  <c r="C50" i="52"/>
  <c r="E50" i="52"/>
  <c r="G50" i="52"/>
  <c r="I50" i="52"/>
  <c r="M50" i="52"/>
  <c r="Q50" i="52"/>
  <c r="S50" i="52"/>
  <c r="U50" i="52"/>
  <c r="W50" i="52"/>
  <c r="C51" i="52"/>
  <c r="E51" i="52"/>
  <c r="G51" i="52"/>
  <c r="I51" i="52"/>
  <c r="J51" i="52"/>
  <c r="K51" i="52"/>
  <c r="M51" i="52"/>
  <c r="N51" i="52"/>
  <c r="O51" i="52"/>
  <c r="Q51" i="52"/>
  <c r="S51" i="52"/>
  <c r="T51" i="52"/>
  <c r="U51" i="52"/>
  <c r="W51" i="52"/>
  <c r="B53" i="52"/>
  <c r="D53" i="52"/>
  <c r="F53" i="52"/>
  <c r="H53" i="52"/>
  <c r="L53" i="52"/>
  <c r="N53" i="52"/>
  <c r="P53" i="52"/>
  <c r="R53" i="52"/>
  <c r="T53" i="52"/>
  <c r="V53" i="52"/>
  <c r="F66" i="52"/>
  <c r="G58" i="52"/>
  <c r="H66" i="52"/>
  <c r="I58" i="52"/>
  <c r="L66" i="52"/>
  <c r="M58" i="52"/>
  <c r="P66" i="52"/>
  <c r="Q58" i="52"/>
  <c r="R66" i="52"/>
  <c r="S58" i="52"/>
  <c r="U58" i="52"/>
  <c r="V66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G66" i="52"/>
  <c r="I66" i="52"/>
  <c r="J66" i="52"/>
  <c r="K66" i="52"/>
  <c r="M66" i="52"/>
  <c r="Q66" i="52"/>
  <c r="S66" i="52"/>
  <c r="T66" i="52"/>
  <c r="U66" i="52"/>
  <c r="W66" i="52"/>
  <c r="C15" i="53"/>
  <c r="C17" i="53"/>
  <c r="M15" i="53"/>
  <c r="M17" i="53"/>
  <c r="O15" i="53"/>
  <c r="O17" i="53"/>
  <c r="Q15" i="53"/>
  <c r="Q17" i="53"/>
  <c r="Z15" i="56"/>
  <c r="Z17" i="56"/>
  <c r="J49" i="56"/>
  <c r="J51" i="56"/>
  <c r="Z49" i="56"/>
  <c r="Z51" i="56"/>
  <c r="AB49" i="56"/>
  <c r="AB51" i="56"/>
  <c r="L49" i="56"/>
  <c r="L51" i="56"/>
  <c r="AP8" i="58"/>
  <c r="AP10" i="58"/>
  <c r="B73" i="52"/>
  <c r="S15" i="53"/>
  <c r="S17" i="53"/>
  <c r="H10" i="58"/>
  <c r="J10" i="58"/>
  <c r="V10" i="107"/>
  <c r="AD8" i="107"/>
  <c r="AD10" i="107"/>
  <c r="D73" i="52"/>
  <c r="N10" i="58"/>
  <c r="X10" i="58"/>
  <c r="D8" i="107"/>
  <c r="D10" i="107"/>
  <c r="B74" i="52"/>
  <c r="H15" i="56"/>
  <c r="H17" i="56"/>
  <c r="B77" i="52"/>
  <c r="B78" i="52"/>
  <c r="N15" i="56"/>
  <c r="N17" i="56"/>
  <c r="L8" i="58"/>
  <c r="L10" i="58"/>
  <c r="AR8" i="58"/>
  <c r="AR10" i="58"/>
  <c r="B80" i="52"/>
  <c r="B81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U15" i="53"/>
  <c r="U17" i="53"/>
  <c r="V8" i="53"/>
  <c r="D9" i="53"/>
  <c r="F9" i="53"/>
  <c r="H9" i="53"/>
  <c r="J9" i="53"/>
  <c r="L9" i="53"/>
  <c r="N9" i="53"/>
  <c r="P9" i="53"/>
  <c r="R9" i="53"/>
  <c r="T9" i="53"/>
  <c r="V9" i="53"/>
  <c r="D10" i="53"/>
  <c r="F10" i="53"/>
  <c r="H10" i="53"/>
  <c r="J10" i="53"/>
  <c r="L10" i="53"/>
  <c r="N10" i="53"/>
  <c r="P10" i="53"/>
  <c r="R10" i="53"/>
  <c r="T10" i="53"/>
  <c r="V10" i="53"/>
  <c r="D11" i="53"/>
  <c r="F11" i="53"/>
  <c r="H11" i="53"/>
  <c r="J11" i="53"/>
  <c r="L11" i="53"/>
  <c r="N11" i="53"/>
  <c r="P11" i="53"/>
  <c r="R11" i="53"/>
  <c r="T11" i="53"/>
  <c r="V11" i="53"/>
  <c r="D12" i="53"/>
  <c r="F12" i="53"/>
  <c r="H12" i="53"/>
  <c r="J12" i="53"/>
  <c r="L12" i="53"/>
  <c r="N12" i="53"/>
  <c r="P12" i="53"/>
  <c r="R12" i="53"/>
  <c r="T12" i="53"/>
  <c r="V12" i="53"/>
  <c r="D13" i="53"/>
  <c r="F13" i="53"/>
  <c r="H13" i="53"/>
  <c r="J13" i="53"/>
  <c r="L13" i="53"/>
  <c r="N13" i="53"/>
  <c r="P13" i="53"/>
  <c r="R13" i="53"/>
  <c r="T13" i="53"/>
  <c r="V13" i="53"/>
  <c r="D14" i="53"/>
  <c r="F14" i="53"/>
  <c r="H14" i="53"/>
  <c r="J14" i="53"/>
  <c r="L14" i="53"/>
  <c r="N14" i="53"/>
  <c r="P14" i="53"/>
  <c r="R14" i="53"/>
  <c r="T14" i="53"/>
  <c r="V14" i="53"/>
  <c r="B15" i="53"/>
  <c r="D15" i="53"/>
  <c r="F15" i="53"/>
  <c r="H15" i="53"/>
  <c r="J15" i="53"/>
  <c r="L15" i="53"/>
  <c r="N15" i="53"/>
  <c r="P15" i="53"/>
  <c r="R15" i="53"/>
  <c r="T15" i="53"/>
  <c r="V15" i="53"/>
  <c r="D16" i="53"/>
  <c r="F16" i="53"/>
  <c r="H16" i="53"/>
  <c r="J16" i="53"/>
  <c r="L16" i="53"/>
  <c r="N16" i="53"/>
  <c r="P16" i="53"/>
  <c r="R16" i="53"/>
  <c r="T16" i="53"/>
  <c r="V16" i="53"/>
  <c r="B17" i="53"/>
  <c r="D17" i="53"/>
  <c r="F17" i="53"/>
  <c r="H17" i="53"/>
  <c r="J17" i="53"/>
  <c r="L17" i="53"/>
  <c r="N17" i="53"/>
  <c r="P17" i="53"/>
  <c r="R17" i="53"/>
  <c r="T17" i="53"/>
  <c r="V17" i="53"/>
  <c r="B19" i="53"/>
  <c r="C20" i="53"/>
  <c r="E20" i="53"/>
  <c r="G20" i="53"/>
  <c r="K20" i="53"/>
  <c r="I20" i="53"/>
  <c r="M20" i="53"/>
  <c r="O20" i="53"/>
  <c r="Q20" i="53"/>
  <c r="S20" i="53"/>
  <c r="U20" i="53"/>
  <c r="B20" i="53"/>
  <c r="C33" i="53"/>
  <c r="D25" i="53"/>
  <c r="E33" i="53"/>
  <c r="F25" i="53"/>
  <c r="G33" i="53"/>
  <c r="H25" i="53"/>
  <c r="I33" i="53"/>
  <c r="J25" i="53"/>
  <c r="K33" i="53"/>
  <c r="L25" i="53"/>
  <c r="M33" i="53"/>
  <c r="N25" i="53"/>
  <c r="O33" i="53"/>
  <c r="P25" i="53"/>
  <c r="Q33" i="53"/>
  <c r="R25" i="53"/>
  <c r="S33" i="53"/>
  <c r="T25" i="53"/>
  <c r="D26" i="53"/>
  <c r="F26" i="53"/>
  <c r="H26" i="53"/>
  <c r="J26" i="53"/>
  <c r="L26" i="53"/>
  <c r="N26" i="53"/>
  <c r="P26" i="53"/>
  <c r="R26" i="53"/>
  <c r="T26" i="53"/>
  <c r="D27" i="53"/>
  <c r="F27" i="53"/>
  <c r="H27" i="53"/>
  <c r="J27" i="53"/>
  <c r="L27" i="53"/>
  <c r="N27" i="53"/>
  <c r="P27" i="53"/>
  <c r="R27" i="53"/>
  <c r="T27" i="53"/>
  <c r="D28" i="53"/>
  <c r="F28" i="53"/>
  <c r="H28" i="53"/>
  <c r="J28" i="53"/>
  <c r="L28" i="53"/>
  <c r="N28" i="53"/>
  <c r="P28" i="53"/>
  <c r="R28" i="53"/>
  <c r="T28" i="53"/>
  <c r="D29" i="53"/>
  <c r="F29" i="53"/>
  <c r="H29" i="53"/>
  <c r="J29" i="53"/>
  <c r="L29" i="53"/>
  <c r="N29" i="53"/>
  <c r="P29" i="53"/>
  <c r="R29" i="53"/>
  <c r="T29" i="53"/>
  <c r="D30" i="53"/>
  <c r="F30" i="53"/>
  <c r="H30" i="53"/>
  <c r="J30" i="53"/>
  <c r="L30" i="53"/>
  <c r="N30" i="53"/>
  <c r="P30" i="53"/>
  <c r="R30" i="53"/>
  <c r="T30" i="53"/>
  <c r="D31" i="53"/>
  <c r="F31" i="53"/>
  <c r="H31" i="53"/>
  <c r="J31" i="53"/>
  <c r="L31" i="53"/>
  <c r="N31" i="53"/>
  <c r="P31" i="53"/>
  <c r="R31" i="53"/>
  <c r="T31" i="53"/>
  <c r="B32" i="53"/>
  <c r="D32" i="53"/>
  <c r="F32" i="53"/>
  <c r="H32" i="53"/>
  <c r="J32" i="53"/>
  <c r="L32" i="53"/>
  <c r="N32" i="53"/>
  <c r="P32" i="53"/>
  <c r="R32" i="53"/>
  <c r="T32" i="53"/>
  <c r="B33" i="53"/>
  <c r="D33" i="53"/>
  <c r="F33" i="53"/>
  <c r="H33" i="53"/>
  <c r="J33" i="53"/>
  <c r="L33" i="53"/>
  <c r="N33" i="53"/>
  <c r="P33" i="53"/>
  <c r="R33" i="53"/>
  <c r="T33" i="53"/>
  <c r="T1" i="54"/>
  <c r="B8" i="54"/>
  <c r="B9" i="54"/>
  <c r="B10" i="54"/>
  <c r="B11" i="54"/>
  <c r="J46" i="54"/>
  <c r="B12" i="54"/>
  <c r="B13" i="54"/>
  <c r="B14" i="54"/>
  <c r="B15" i="54"/>
  <c r="B16" i="54"/>
  <c r="B17" i="54"/>
  <c r="C8" i="54"/>
  <c r="E8" i="54"/>
  <c r="F15" i="54"/>
  <c r="F17" i="54"/>
  <c r="G8" i="54"/>
  <c r="H15" i="54"/>
  <c r="H17" i="54"/>
  <c r="I8" i="54"/>
  <c r="J15" i="54"/>
  <c r="J17" i="54"/>
  <c r="K8" i="54"/>
  <c r="L15" i="54"/>
  <c r="L17" i="54"/>
  <c r="M8" i="54"/>
  <c r="C9" i="54"/>
  <c r="E9" i="54"/>
  <c r="G9" i="54"/>
  <c r="I9" i="54"/>
  <c r="K9" i="54"/>
  <c r="M9" i="54"/>
  <c r="C10" i="54"/>
  <c r="E10" i="54"/>
  <c r="G10" i="54"/>
  <c r="I10" i="54"/>
  <c r="K10" i="54"/>
  <c r="M10" i="54"/>
  <c r="C11" i="54"/>
  <c r="E11" i="54"/>
  <c r="G11" i="54"/>
  <c r="I11" i="54"/>
  <c r="K11" i="54"/>
  <c r="M11" i="54"/>
  <c r="C12" i="54"/>
  <c r="E12" i="54"/>
  <c r="G12" i="54"/>
  <c r="I12" i="54"/>
  <c r="K12" i="54"/>
  <c r="M12" i="54"/>
  <c r="C13" i="54"/>
  <c r="E13" i="54"/>
  <c r="G13" i="54"/>
  <c r="I13" i="54"/>
  <c r="K13" i="54"/>
  <c r="M13" i="54"/>
  <c r="C14" i="54"/>
  <c r="E14" i="54"/>
  <c r="G14" i="54"/>
  <c r="I14" i="54"/>
  <c r="K14" i="54"/>
  <c r="M14" i="54"/>
  <c r="C15" i="54"/>
  <c r="E15" i="54"/>
  <c r="G15" i="54"/>
  <c r="I15" i="54"/>
  <c r="K15" i="54"/>
  <c r="M15" i="54"/>
  <c r="C16" i="54"/>
  <c r="E16" i="54"/>
  <c r="G16" i="54"/>
  <c r="I16" i="54"/>
  <c r="K16" i="54"/>
  <c r="M16" i="54"/>
  <c r="C17" i="54"/>
  <c r="E17" i="54"/>
  <c r="G17" i="54"/>
  <c r="I17" i="54"/>
  <c r="K17" i="54"/>
  <c r="M17" i="54"/>
  <c r="B18" i="54"/>
  <c r="B19" i="54"/>
  <c r="D19" i="54"/>
  <c r="F19" i="54"/>
  <c r="H19" i="54"/>
  <c r="J19" i="54"/>
  <c r="L19" i="54"/>
  <c r="B24" i="54"/>
  <c r="B25" i="54"/>
  <c r="B26" i="54"/>
  <c r="B27" i="54"/>
  <c r="B28" i="54"/>
  <c r="B29" i="54"/>
  <c r="B30" i="54"/>
  <c r="B31" i="54"/>
  <c r="B32" i="54"/>
  <c r="C24" i="54"/>
  <c r="E24" i="54"/>
  <c r="F32" i="54"/>
  <c r="G24" i="54"/>
  <c r="H32" i="54"/>
  <c r="I24" i="54"/>
  <c r="J32" i="54"/>
  <c r="K24" i="54"/>
  <c r="L32" i="54"/>
  <c r="M24" i="54"/>
  <c r="C25" i="54"/>
  <c r="E25" i="54"/>
  <c r="G25" i="54"/>
  <c r="I25" i="54"/>
  <c r="K25" i="54"/>
  <c r="M25" i="54"/>
  <c r="C26" i="54"/>
  <c r="E26" i="54"/>
  <c r="G26" i="54"/>
  <c r="I26" i="54"/>
  <c r="K26" i="54"/>
  <c r="M26" i="54"/>
  <c r="C27" i="54"/>
  <c r="E27" i="54"/>
  <c r="G27" i="54"/>
  <c r="I27" i="54"/>
  <c r="K27" i="54"/>
  <c r="M27" i="54"/>
  <c r="C28" i="54"/>
  <c r="E28" i="54"/>
  <c r="G28" i="54"/>
  <c r="I28" i="54"/>
  <c r="K28" i="54"/>
  <c r="M28" i="54"/>
  <c r="C29" i="54"/>
  <c r="E29" i="54"/>
  <c r="G29" i="54"/>
  <c r="I29" i="54"/>
  <c r="K29" i="54"/>
  <c r="M29" i="54"/>
  <c r="C30" i="54"/>
  <c r="E30" i="54"/>
  <c r="G30" i="54"/>
  <c r="I30" i="54"/>
  <c r="K30" i="54"/>
  <c r="M30" i="54"/>
  <c r="C31" i="54"/>
  <c r="E31" i="54"/>
  <c r="G31" i="54"/>
  <c r="I31" i="54"/>
  <c r="K31" i="54"/>
  <c r="M31" i="54"/>
  <c r="C32" i="54"/>
  <c r="E32" i="54"/>
  <c r="G32" i="54"/>
  <c r="I32" i="54"/>
  <c r="K32" i="54"/>
  <c r="M32" i="54"/>
  <c r="B49" i="54"/>
  <c r="B51" i="54"/>
  <c r="C42" i="54"/>
  <c r="D49" i="54"/>
  <c r="D51" i="54"/>
  <c r="E42" i="54"/>
  <c r="F49" i="54"/>
  <c r="F51" i="54"/>
  <c r="G42" i="54"/>
  <c r="H49" i="54"/>
  <c r="H51" i="54"/>
  <c r="I42" i="54"/>
  <c r="J49" i="54"/>
  <c r="J51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H66" i="54"/>
  <c r="I58" i="54"/>
  <c r="C59" i="54"/>
  <c r="E59" i="54"/>
  <c r="G59" i="54"/>
  <c r="I59" i="54"/>
  <c r="C60" i="54"/>
  <c r="E60" i="54"/>
  <c r="G60" i="54"/>
  <c r="I60" i="54"/>
  <c r="C61" i="54"/>
  <c r="E61" i="54"/>
  <c r="G61" i="54"/>
  <c r="I61" i="54"/>
  <c r="C62" i="54"/>
  <c r="E62" i="54"/>
  <c r="G62" i="54"/>
  <c r="I62" i="54"/>
  <c r="C63" i="54"/>
  <c r="E63" i="54"/>
  <c r="G63" i="54"/>
  <c r="I63" i="54"/>
  <c r="C64" i="54"/>
  <c r="E64" i="54"/>
  <c r="G64" i="54"/>
  <c r="I64" i="54"/>
  <c r="C65" i="54"/>
  <c r="E65" i="54"/>
  <c r="G65" i="54"/>
  <c r="I65" i="54"/>
  <c r="C66" i="54"/>
  <c r="E66" i="54"/>
  <c r="G66" i="54"/>
  <c r="I66" i="54"/>
  <c r="J66" i="54"/>
  <c r="K66" i="54"/>
  <c r="T1" i="56"/>
  <c r="B8" i="56"/>
  <c r="B9" i="56"/>
  <c r="B10" i="56"/>
  <c r="B11" i="56"/>
  <c r="B12" i="56"/>
  <c r="B13" i="56"/>
  <c r="B14" i="56"/>
  <c r="B15" i="56"/>
  <c r="B16" i="56"/>
  <c r="B17" i="56"/>
  <c r="C8" i="56"/>
  <c r="D15" i="56"/>
  <c r="D17" i="56"/>
  <c r="E8" i="56"/>
  <c r="F15" i="56"/>
  <c r="F17" i="56"/>
  <c r="G8" i="56"/>
  <c r="I8" i="56"/>
  <c r="K8" i="56"/>
  <c r="M8" i="56"/>
  <c r="O8" i="56"/>
  <c r="P15" i="56"/>
  <c r="P17" i="56"/>
  <c r="Q8" i="56"/>
  <c r="R15" i="56"/>
  <c r="R17" i="56"/>
  <c r="S8" i="56"/>
  <c r="T15" i="56"/>
  <c r="T17" i="56"/>
  <c r="U8" i="56"/>
  <c r="V15" i="56"/>
  <c r="V17" i="56"/>
  <c r="W8" i="56"/>
  <c r="X15" i="56"/>
  <c r="X17" i="56"/>
  <c r="Y8" i="56"/>
  <c r="AA8" i="56"/>
  <c r="C9" i="56"/>
  <c r="E9" i="56"/>
  <c r="G9" i="56"/>
  <c r="I9" i="56"/>
  <c r="K9" i="56"/>
  <c r="M9" i="56"/>
  <c r="O9" i="56"/>
  <c r="Q9" i="56"/>
  <c r="S9" i="56"/>
  <c r="U9" i="56"/>
  <c r="W9" i="56"/>
  <c r="Y9" i="56"/>
  <c r="AA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AA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AA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AA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AA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AA14" i="56"/>
  <c r="C15" i="56"/>
  <c r="E15" i="56"/>
  <c r="G15" i="56"/>
  <c r="I15" i="56"/>
  <c r="J15" i="56"/>
  <c r="K15" i="56"/>
  <c r="M15" i="56"/>
  <c r="O15" i="56"/>
  <c r="Q15" i="56"/>
  <c r="S15" i="56"/>
  <c r="U15" i="56"/>
  <c r="W15" i="56"/>
  <c r="Y15" i="56"/>
  <c r="AA15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AA16" i="56"/>
  <c r="C17" i="56"/>
  <c r="E17" i="56"/>
  <c r="G17" i="56"/>
  <c r="I17" i="56"/>
  <c r="J17" i="56"/>
  <c r="K17" i="56"/>
  <c r="M17" i="56"/>
  <c r="O17" i="56"/>
  <c r="Q17" i="56"/>
  <c r="S17" i="56"/>
  <c r="U17" i="56"/>
  <c r="W17" i="56"/>
  <c r="Y17" i="56"/>
  <c r="AA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Z20" i="56"/>
  <c r="B25" i="56"/>
  <c r="B60" i="56"/>
  <c r="B26" i="56"/>
  <c r="B27" i="56"/>
  <c r="L28" i="56"/>
  <c r="B62" i="56"/>
  <c r="B28" i="56"/>
  <c r="B29" i="56"/>
  <c r="C25" i="56"/>
  <c r="D29" i="56"/>
  <c r="E25" i="56"/>
  <c r="F29" i="56"/>
  <c r="G25" i="56"/>
  <c r="H29" i="56"/>
  <c r="I25" i="56"/>
  <c r="L29" i="56"/>
  <c r="K25" i="56"/>
  <c r="M25" i="56"/>
  <c r="N29" i="56"/>
  <c r="O25" i="56"/>
  <c r="P29" i="56"/>
  <c r="Q25" i="56"/>
  <c r="R29" i="56"/>
  <c r="S25" i="56"/>
  <c r="T29" i="56"/>
  <c r="U25" i="56"/>
  <c r="V29" i="56"/>
  <c r="W25" i="56"/>
  <c r="X29" i="56"/>
  <c r="Y25" i="56"/>
  <c r="Z29" i="56"/>
  <c r="AA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AA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AA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AA28" i="56"/>
  <c r="C29" i="56"/>
  <c r="E29" i="56"/>
  <c r="G29" i="56"/>
  <c r="J29" i="56"/>
  <c r="K29" i="56"/>
  <c r="M29" i="56"/>
  <c r="O29" i="56"/>
  <c r="Q29" i="56"/>
  <c r="S29" i="56"/>
  <c r="U29" i="56"/>
  <c r="W29" i="56"/>
  <c r="Y29" i="56"/>
  <c r="AA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P49" i="56"/>
  <c r="P51" i="56"/>
  <c r="Q42" i="56"/>
  <c r="R49" i="56"/>
  <c r="R51" i="56"/>
  <c r="S42" i="56"/>
  <c r="T49" i="56"/>
  <c r="T51" i="56"/>
  <c r="U42" i="56"/>
  <c r="V49" i="56"/>
  <c r="V51" i="56"/>
  <c r="W42" i="56"/>
  <c r="X49" i="56"/>
  <c r="X51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AP1" i="58"/>
  <c r="B7" i="107"/>
  <c r="B7" i="58"/>
  <c r="AV8" i="58"/>
  <c r="R8" i="107"/>
  <c r="B8" i="107"/>
  <c r="B8" i="58"/>
  <c r="B9" i="107"/>
  <c r="B9" i="58"/>
  <c r="B10" i="58"/>
  <c r="C7" i="58"/>
  <c r="D10" i="58"/>
  <c r="E7" i="58"/>
  <c r="F10" i="58"/>
  <c r="G7" i="58"/>
  <c r="I7" i="58"/>
  <c r="K7" i="58"/>
  <c r="M7" i="58"/>
  <c r="O7" i="58"/>
  <c r="Q7" i="58"/>
  <c r="S7" i="58"/>
  <c r="U7" i="58"/>
  <c r="W7" i="58"/>
  <c r="Y7" i="58"/>
  <c r="AA7" i="58"/>
  <c r="AC7" i="58"/>
  <c r="AE7" i="58"/>
  <c r="AG7" i="58"/>
  <c r="AI7" i="58"/>
  <c r="AJ10" i="58"/>
  <c r="AK7" i="58"/>
  <c r="AL10" i="58"/>
  <c r="AM7" i="58"/>
  <c r="AN10" i="58"/>
  <c r="AO7" i="58"/>
  <c r="AQ7" i="58"/>
  <c r="AS7" i="58"/>
  <c r="AU7" i="58"/>
  <c r="AV10" i="58"/>
  <c r="AW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AS8" i="58"/>
  <c r="AU8" i="58"/>
  <c r="AW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AW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AS10" i="58"/>
  <c r="AU10" i="58"/>
  <c r="AW10" i="58"/>
  <c r="B12" i="107"/>
  <c r="B12" i="58"/>
  <c r="B13" i="107"/>
  <c r="B13" i="58"/>
  <c r="B14" i="107"/>
  <c r="B14" i="58"/>
  <c r="B15" i="107"/>
  <c r="B15" i="58"/>
  <c r="B16" i="107"/>
  <c r="B16" i="58"/>
  <c r="B17" i="107"/>
  <c r="B17" i="58"/>
  <c r="B18" i="107"/>
  <c r="B18" i="58"/>
  <c r="B19" i="107"/>
  <c r="B19" i="58"/>
  <c r="B20" i="107"/>
  <c r="B20" i="58"/>
  <c r="B21" i="107"/>
  <c r="B21" i="58"/>
  <c r="B22" i="107"/>
  <c r="B22" i="58"/>
  <c r="B23" i="107"/>
  <c r="B23" i="58"/>
  <c r="B24" i="107"/>
  <c r="B24" i="58"/>
  <c r="B25" i="58"/>
  <c r="B26" i="107"/>
  <c r="B26" i="58"/>
  <c r="B27" i="58"/>
  <c r="C12" i="58"/>
  <c r="W12" i="58"/>
  <c r="AA12" i="58"/>
  <c r="AG12" i="58"/>
  <c r="AI12" i="58"/>
  <c r="C13" i="58"/>
  <c r="W13" i="58"/>
  <c r="AA13" i="58"/>
  <c r="AG13" i="58"/>
  <c r="AI13" i="58"/>
  <c r="C14" i="58"/>
  <c r="W14" i="58"/>
  <c r="AA14" i="58"/>
  <c r="AG14" i="58"/>
  <c r="AI14" i="58"/>
  <c r="C15" i="58"/>
  <c r="W15" i="58"/>
  <c r="AA15" i="58"/>
  <c r="AG15" i="58"/>
  <c r="AI15" i="58"/>
  <c r="C16" i="58"/>
  <c r="W16" i="58"/>
  <c r="AA16" i="58"/>
  <c r="AG16" i="58"/>
  <c r="AI16" i="58"/>
  <c r="C17" i="58"/>
  <c r="W17" i="58"/>
  <c r="AA17" i="58"/>
  <c r="AG17" i="58"/>
  <c r="AI17" i="58"/>
  <c r="C18" i="58"/>
  <c r="W18" i="58"/>
  <c r="AA18" i="58"/>
  <c r="AG18" i="58"/>
  <c r="AI18" i="58"/>
  <c r="C19" i="58"/>
  <c r="W19" i="58"/>
  <c r="AA19" i="58"/>
  <c r="AG19" i="58"/>
  <c r="AI19" i="58"/>
  <c r="C20" i="58"/>
  <c r="W20" i="58"/>
  <c r="AA20" i="58"/>
  <c r="AG20" i="58"/>
  <c r="AI20" i="58"/>
  <c r="C21" i="58"/>
  <c r="W21" i="58"/>
  <c r="AA21" i="58"/>
  <c r="AG21" i="58"/>
  <c r="AI21" i="58"/>
  <c r="C22" i="58"/>
  <c r="W22" i="58"/>
  <c r="AA22" i="58"/>
  <c r="AG22" i="58"/>
  <c r="AI22" i="58"/>
  <c r="C23" i="58"/>
  <c r="W23" i="58"/>
  <c r="AA23" i="58"/>
  <c r="AG23" i="58"/>
  <c r="AI23" i="58"/>
  <c r="C24" i="58"/>
  <c r="W24" i="58"/>
  <c r="AA24" i="58"/>
  <c r="AG24" i="58"/>
  <c r="AI24" i="58"/>
  <c r="C25" i="58"/>
  <c r="D25" i="58"/>
  <c r="F25" i="58"/>
  <c r="H25" i="58"/>
  <c r="J25" i="58"/>
  <c r="K25" i="58"/>
  <c r="N25" i="58"/>
  <c r="U25" i="58"/>
  <c r="W25" i="58"/>
  <c r="X25" i="58"/>
  <c r="Y25" i="58"/>
  <c r="AA25" i="58"/>
  <c r="AC25" i="58"/>
  <c r="AE25" i="58"/>
  <c r="AG25" i="58"/>
  <c r="AI25" i="58"/>
  <c r="AJ25" i="58"/>
  <c r="AK25" i="58"/>
  <c r="AL25" i="58"/>
  <c r="AM25" i="58"/>
  <c r="AN25" i="58"/>
  <c r="AO25" i="58"/>
  <c r="AP25" i="58"/>
  <c r="AQ25" i="58"/>
  <c r="AR25" i="58"/>
  <c r="AS25" i="58"/>
  <c r="AV25" i="58"/>
  <c r="AW25" i="58"/>
  <c r="C26" i="58"/>
  <c r="W26" i="58"/>
  <c r="AA26" i="58"/>
  <c r="AG26" i="58"/>
  <c r="AI26" i="58"/>
  <c r="C27" i="58"/>
  <c r="D27" i="58"/>
  <c r="F27" i="58"/>
  <c r="H27" i="58"/>
  <c r="J27" i="58"/>
  <c r="N27" i="58"/>
  <c r="T27" i="58"/>
  <c r="U27" i="58"/>
  <c r="W27" i="58"/>
  <c r="X27" i="58"/>
  <c r="Y27" i="58"/>
  <c r="AA27" i="58"/>
  <c r="AC27" i="58"/>
  <c r="AE27" i="58"/>
  <c r="AG27" i="58"/>
  <c r="AI27" i="58"/>
  <c r="AJ27" i="58"/>
  <c r="AK27" i="58"/>
  <c r="AL27" i="58"/>
  <c r="AM27" i="58"/>
  <c r="AN27" i="58"/>
  <c r="AO27" i="58"/>
  <c r="AP27" i="58"/>
  <c r="AR27" i="58"/>
  <c r="AV27" i="58"/>
  <c r="AW27" i="58"/>
  <c r="B29" i="107"/>
  <c r="B29" i="58"/>
  <c r="B30" i="107"/>
  <c r="B30" i="58"/>
  <c r="B31" i="107"/>
  <c r="B31" i="58"/>
  <c r="B32" i="107"/>
  <c r="B32" i="58"/>
  <c r="B33" i="107"/>
  <c r="B33" i="58"/>
  <c r="B34" i="107"/>
  <c r="B34" i="58"/>
  <c r="B35" i="107"/>
  <c r="B35" i="58"/>
  <c r="B36" i="58"/>
  <c r="B37" i="107"/>
  <c r="B37" i="58"/>
  <c r="B38" i="58"/>
  <c r="C29" i="58"/>
  <c r="D36" i="58"/>
  <c r="D38" i="58"/>
  <c r="E29" i="58"/>
  <c r="G29" i="58"/>
  <c r="H36" i="58"/>
  <c r="H38" i="58"/>
  <c r="I29" i="58"/>
  <c r="J36" i="58"/>
  <c r="J38" i="58"/>
  <c r="K29" i="58"/>
  <c r="N36" i="58"/>
  <c r="N38" i="58"/>
  <c r="O29" i="58"/>
  <c r="Q29" i="58"/>
  <c r="S29" i="58"/>
  <c r="T36" i="58"/>
  <c r="T38" i="58"/>
  <c r="U29" i="58"/>
  <c r="W29" i="58"/>
  <c r="AA29" i="58"/>
  <c r="AC29" i="58"/>
  <c r="AE29" i="58"/>
  <c r="AG29" i="58"/>
  <c r="AI29" i="58"/>
  <c r="AJ36" i="58"/>
  <c r="AJ38" i="58"/>
  <c r="AK29" i="58"/>
  <c r="AL36" i="58"/>
  <c r="AL38" i="58"/>
  <c r="AM29" i="58"/>
  <c r="AN36" i="58"/>
  <c r="AN38" i="58"/>
  <c r="AO29" i="58"/>
  <c r="AU29" i="58"/>
  <c r="C30" i="58"/>
  <c r="E30" i="58"/>
  <c r="G30" i="58"/>
  <c r="I30" i="58"/>
  <c r="K30" i="58"/>
  <c r="O30" i="58"/>
  <c r="Q30" i="58"/>
  <c r="S30" i="58"/>
  <c r="U30" i="58"/>
  <c r="W30" i="58"/>
  <c r="AA30" i="58"/>
  <c r="AC30" i="58"/>
  <c r="AE30" i="58"/>
  <c r="AG30" i="58"/>
  <c r="AI30" i="58"/>
  <c r="AK30" i="58"/>
  <c r="AM30" i="58"/>
  <c r="AO30" i="58"/>
  <c r="AU30" i="58"/>
  <c r="C31" i="58"/>
  <c r="E31" i="58"/>
  <c r="G31" i="58"/>
  <c r="I31" i="58"/>
  <c r="K31" i="58"/>
  <c r="O31" i="58"/>
  <c r="Q31" i="58"/>
  <c r="S31" i="58"/>
  <c r="U31" i="58"/>
  <c r="W31" i="58"/>
  <c r="AA31" i="58"/>
  <c r="AC31" i="58"/>
  <c r="AE31" i="58"/>
  <c r="AG31" i="58"/>
  <c r="AI31" i="58"/>
  <c r="AK31" i="58"/>
  <c r="AM31" i="58"/>
  <c r="AO31" i="58"/>
  <c r="AU31" i="58"/>
  <c r="C32" i="58"/>
  <c r="E32" i="58"/>
  <c r="G32" i="58"/>
  <c r="I32" i="58"/>
  <c r="K32" i="58"/>
  <c r="O32" i="58"/>
  <c r="Q32" i="58"/>
  <c r="S32" i="58"/>
  <c r="U32" i="58"/>
  <c r="W32" i="58"/>
  <c r="AA32" i="58"/>
  <c r="AC32" i="58"/>
  <c r="AE32" i="58"/>
  <c r="AG32" i="58"/>
  <c r="AI32" i="58"/>
  <c r="AK32" i="58"/>
  <c r="AM32" i="58"/>
  <c r="AO32" i="58"/>
  <c r="AU32" i="58"/>
  <c r="C33" i="58"/>
  <c r="E33" i="58"/>
  <c r="G33" i="58"/>
  <c r="I33" i="58"/>
  <c r="K33" i="58"/>
  <c r="O33" i="58"/>
  <c r="Q33" i="58"/>
  <c r="S33" i="58"/>
  <c r="U33" i="58"/>
  <c r="W33" i="58"/>
  <c r="AA33" i="58"/>
  <c r="AC33" i="58"/>
  <c r="AE33" i="58"/>
  <c r="AG33" i="58"/>
  <c r="AI33" i="58"/>
  <c r="AK33" i="58"/>
  <c r="AM33" i="58"/>
  <c r="AO33" i="58"/>
  <c r="AU33" i="58"/>
  <c r="C34" i="58"/>
  <c r="E34" i="58"/>
  <c r="G34" i="58"/>
  <c r="I34" i="58"/>
  <c r="K34" i="58"/>
  <c r="O34" i="58"/>
  <c r="Q34" i="58"/>
  <c r="S34" i="58"/>
  <c r="U34" i="58"/>
  <c r="W34" i="58"/>
  <c r="AA34" i="58"/>
  <c r="AC34" i="58"/>
  <c r="AE34" i="58"/>
  <c r="AG34" i="58"/>
  <c r="AI34" i="58"/>
  <c r="AK34" i="58"/>
  <c r="AM34" i="58"/>
  <c r="AO34" i="58"/>
  <c r="AU34" i="58"/>
  <c r="C35" i="58"/>
  <c r="E35" i="58"/>
  <c r="G35" i="58"/>
  <c r="I35" i="58"/>
  <c r="K35" i="58"/>
  <c r="O35" i="58"/>
  <c r="Q35" i="58"/>
  <c r="S35" i="58"/>
  <c r="U35" i="58"/>
  <c r="W35" i="58"/>
  <c r="AA35" i="58"/>
  <c r="AC35" i="58"/>
  <c r="AE35" i="58"/>
  <c r="AG35" i="58"/>
  <c r="AI35" i="58"/>
  <c r="AK35" i="58"/>
  <c r="AM35" i="58"/>
  <c r="AO35" i="58"/>
  <c r="AU35" i="58"/>
  <c r="C36" i="58"/>
  <c r="E36" i="58"/>
  <c r="F36" i="58"/>
  <c r="G36" i="58"/>
  <c r="I36" i="58"/>
  <c r="K36" i="58"/>
  <c r="O36" i="58"/>
  <c r="Q36" i="58"/>
  <c r="S36" i="58"/>
  <c r="U36" i="58"/>
  <c r="W36" i="58"/>
  <c r="X36" i="58"/>
  <c r="Y36" i="58"/>
  <c r="AA36" i="58"/>
  <c r="AC36" i="58"/>
  <c r="AE36" i="58"/>
  <c r="AG36" i="58"/>
  <c r="AI36" i="58"/>
  <c r="AK36" i="58"/>
  <c r="AM36" i="58"/>
  <c r="AO36" i="58"/>
  <c r="AP36" i="58"/>
  <c r="AQ36" i="58"/>
  <c r="AR36" i="58"/>
  <c r="AS36" i="58"/>
  <c r="AU36" i="58"/>
  <c r="AV36" i="58"/>
  <c r="AW36" i="58"/>
  <c r="C37" i="58"/>
  <c r="E37" i="58"/>
  <c r="G37" i="58"/>
  <c r="I37" i="58"/>
  <c r="K37" i="58"/>
  <c r="O37" i="58"/>
  <c r="Q37" i="58"/>
  <c r="S37" i="58"/>
  <c r="U37" i="58"/>
  <c r="W37" i="58"/>
  <c r="AA37" i="58"/>
  <c r="AC37" i="58"/>
  <c r="AE37" i="58"/>
  <c r="AG37" i="58"/>
  <c r="AI37" i="58"/>
  <c r="AK37" i="58"/>
  <c r="AM37" i="58"/>
  <c r="AO37" i="58"/>
  <c r="AU37" i="58"/>
  <c r="C38" i="58"/>
  <c r="E38" i="58"/>
  <c r="F38" i="58"/>
  <c r="G38" i="58"/>
  <c r="I38" i="58"/>
  <c r="K38" i="58"/>
  <c r="O38" i="58"/>
  <c r="Q38" i="58"/>
  <c r="S38" i="58"/>
  <c r="U38" i="58"/>
  <c r="W38" i="58"/>
  <c r="X38" i="58"/>
  <c r="Y38" i="58"/>
  <c r="AA38" i="58"/>
  <c r="AC38" i="58"/>
  <c r="AE38" i="58"/>
  <c r="AG38" i="58"/>
  <c r="AI38" i="58"/>
  <c r="AK38" i="58"/>
  <c r="AM38" i="58"/>
  <c r="AO38" i="58"/>
  <c r="AP38" i="58"/>
  <c r="AQ38" i="58"/>
  <c r="AR38" i="58"/>
  <c r="AS38" i="58"/>
  <c r="AU38" i="58"/>
  <c r="AV38" i="58"/>
  <c r="AW38" i="58"/>
  <c r="B39" i="107"/>
  <c r="B39" i="58"/>
  <c r="B40" i="107"/>
  <c r="B40" i="58"/>
  <c r="B41" i="107"/>
  <c r="B41" i="58"/>
  <c r="B42" i="58"/>
  <c r="C42" i="58"/>
  <c r="D42" i="58"/>
  <c r="E42" i="58"/>
  <c r="F42" i="58"/>
  <c r="G42" i="58"/>
  <c r="H42" i="58"/>
  <c r="I42" i="58"/>
  <c r="J42" i="58"/>
  <c r="K42" i="58"/>
  <c r="L42" i="58"/>
  <c r="M42" i="58"/>
  <c r="N42" i="58"/>
  <c r="O42" i="58"/>
  <c r="Q42" i="58"/>
  <c r="R42" i="58"/>
  <c r="S42" i="58"/>
  <c r="T42" i="58"/>
  <c r="U42" i="58"/>
  <c r="V42" i="58"/>
  <c r="W42" i="58"/>
  <c r="X42" i="58"/>
  <c r="Y42" i="58"/>
  <c r="Z42" i="58"/>
  <c r="AA42" i="58"/>
  <c r="AC42" i="58"/>
  <c r="AG42" i="58"/>
  <c r="AI42" i="58"/>
  <c r="AJ42" i="58"/>
  <c r="AK42" i="58"/>
  <c r="AL42" i="58"/>
  <c r="AM42" i="58"/>
  <c r="AN42" i="58"/>
  <c r="AO42" i="58"/>
  <c r="AP42" i="58"/>
  <c r="AQ42" i="58"/>
  <c r="AR42" i="58"/>
  <c r="AS42" i="58"/>
  <c r="AU42" i="58"/>
  <c r="AV42" i="58"/>
  <c r="AW42" i="58"/>
  <c r="B44" i="107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AR45" i="58"/>
  <c r="AT45" i="58"/>
  <c r="AV45" i="58"/>
  <c r="B50" i="107"/>
  <c r="B50" i="58"/>
  <c r="J51" i="58"/>
  <c r="AD51" i="58"/>
  <c r="B51" i="107"/>
  <c r="B51" i="58"/>
  <c r="AD52" i="58"/>
  <c r="B52" i="107"/>
  <c r="B52" i="58"/>
  <c r="AD53" i="58"/>
  <c r="B53" i="107"/>
  <c r="B53" i="58"/>
  <c r="AD54" i="58"/>
  <c r="B54" i="107"/>
  <c r="B54" i="58"/>
  <c r="AD55" i="58"/>
  <c r="B55" i="107"/>
  <c r="B55" i="58"/>
  <c r="B56" i="107"/>
  <c r="B56" i="58"/>
  <c r="B57" i="107"/>
  <c r="B57" i="58"/>
  <c r="B58" i="58"/>
  <c r="C50" i="58"/>
  <c r="D58" i="58"/>
  <c r="E50" i="58"/>
  <c r="G50" i="58"/>
  <c r="H58" i="58"/>
  <c r="I50" i="58"/>
  <c r="J58" i="58"/>
  <c r="K50" i="58"/>
  <c r="N58" i="58"/>
  <c r="O50" i="58"/>
  <c r="P58" i="58"/>
  <c r="Q50" i="58"/>
  <c r="R58" i="58"/>
  <c r="S50" i="58"/>
  <c r="T58" i="58"/>
  <c r="U50" i="58"/>
  <c r="V58" i="58"/>
  <c r="W50" i="58"/>
  <c r="X58" i="58"/>
  <c r="Y50" i="58"/>
  <c r="Z58" i="58"/>
  <c r="AA50" i="58"/>
  <c r="AB58" i="58"/>
  <c r="AC50" i="58"/>
  <c r="AD58" i="58"/>
  <c r="AE50" i="58"/>
  <c r="AF58" i="58"/>
  <c r="AG50" i="58"/>
  <c r="AH58" i="58"/>
  <c r="AI50" i="58"/>
  <c r="AJ58" i="58"/>
  <c r="AK50" i="58"/>
  <c r="AL58" i="58"/>
  <c r="AM50" i="58"/>
  <c r="AN58" i="58"/>
  <c r="AO50" i="58"/>
  <c r="AT58" i="58"/>
  <c r="AU50" i="58"/>
  <c r="C51" i="58"/>
  <c r="E51" i="58"/>
  <c r="G51" i="58"/>
  <c r="I51" i="58"/>
  <c r="K51" i="58"/>
  <c r="O51" i="58"/>
  <c r="Q51" i="58"/>
  <c r="S51" i="58"/>
  <c r="U51" i="58"/>
  <c r="W51" i="58"/>
  <c r="Y51" i="58"/>
  <c r="AA51" i="58"/>
  <c r="AC51" i="58"/>
  <c r="AE51" i="58"/>
  <c r="AG51" i="58"/>
  <c r="AI51" i="58"/>
  <c r="AK51" i="58"/>
  <c r="AM51" i="58"/>
  <c r="AO51" i="58"/>
  <c r="AU51" i="58"/>
  <c r="C52" i="58"/>
  <c r="E52" i="58"/>
  <c r="G52" i="58"/>
  <c r="I52" i="58"/>
  <c r="K52" i="58"/>
  <c r="O52" i="58"/>
  <c r="Q52" i="58"/>
  <c r="S52" i="58"/>
  <c r="U52" i="58"/>
  <c r="W52" i="58"/>
  <c r="Y52" i="58"/>
  <c r="AA52" i="58"/>
  <c r="AC52" i="58"/>
  <c r="AE52" i="58"/>
  <c r="AG52" i="58"/>
  <c r="AI52" i="58"/>
  <c r="AK52" i="58"/>
  <c r="AM52" i="58"/>
  <c r="AO52" i="58"/>
  <c r="AU52" i="58"/>
  <c r="C53" i="58"/>
  <c r="E53" i="58"/>
  <c r="G53" i="58"/>
  <c r="I53" i="58"/>
  <c r="K53" i="58"/>
  <c r="O53" i="58"/>
  <c r="Q53" i="58"/>
  <c r="S53" i="58"/>
  <c r="U53" i="58"/>
  <c r="W53" i="58"/>
  <c r="Y53" i="58"/>
  <c r="AA53" i="58"/>
  <c r="AC53" i="58"/>
  <c r="AE53" i="58"/>
  <c r="AG53" i="58"/>
  <c r="AI53" i="58"/>
  <c r="AK53" i="58"/>
  <c r="AM53" i="58"/>
  <c r="AO53" i="58"/>
  <c r="AU53" i="58"/>
  <c r="C54" i="58"/>
  <c r="E54" i="58"/>
  <c r="G54" i="58"/>
  <c r="I54" i="58"/>
  <c r="K54" i="58"/>
  <c r="O54" i="58"/>
  <c r="Q54" i="58"/>
  <c r="S54" i="58"/>
  <c r="U54" i="58"/>
  <c r="W54" i="58"/>
  <c r="Y54" i="58"/>
  <c r="AA54" i="58"/>
  <c r="AC54" i="58"/>
  <c r="AE54" i="58"/>
  <c r="AG54" i="58"/>
  <c r="AI54" i="58"/>
  <c r="AK54" i="58"/>
  <c r="AM54" i="58"/>
  <c r="AO54" i="58"/>
  <c r="AU54" i="58"/>
  <c r="C55" i="58"/>
  <c r="E55" i="58"/>
  <c r="G55" i="58"/>
  <c r="I55" i="58"/>
  <c r="K55" i="58"/>
  <c r="O55" i="58"/>
  <c r="Q55" i="58"/>
  <c r="S55" i="58"/>
  <c r="U55" i="58"/>
  <c r="W55" i="58"/>
  <c r="Y55" i="58"/>
  <c r="AA55" i="58"/>
  <c r="AC55" i="58"/>
  <c r="AE55" i="58"/>
  <c r="AG55" i="58"/>
  <c r="AI55" i="58"/>
  <c r="AK55" i="58"/>
  <c r="AM55" i="58"/>
  <c r="AO55" i="58"/>
  <c r="AU55" i="58"/>
  <c r="C56" i="58"/>
  <c r="E56" i="58"/>
  <c r="G56" i="58"/>
  <c r="I56" i="58"/>
  <c r="K56" i="58"/>
  <c r="O56" i="58"/>
  <c r="Q56" i="58"/>
  <c r="S56" i="58"/>
  <c r="U56" i="58"/>
  <c r="W56" i="58"/>
  <c r="Y56" i="58"/>
  <c r="AA56" i="58"/>
  <c r="AC56" i="58"/>
  <c r="AE56" i="58"/>
  <c r="AG56" i="58"/>
  <c r="AI56" i="58"/>
  <c r="AK56" i="58"/>
  <c r="AM56" i="58"/>
  <c r="AO56" i="58"/>
  <c r="AU56" i="58"/>
  <c r="C57" i="58"/>
  <c r="E57" i="58"/>
  <c r="G57" i="58"/>
  <c r="I57" i="58"/>
  <c r="K57" i="58"/>
  <c r="O57" i="58"/>
  <c r="Q57" i="58"/>
  <c r="S57" i="58"/>
  <c r="U57" i="58"/>
  <c r="W57" i="58"/>
  <c r="Y57" i="58"/>
  <c r="AA57" i="58"/>
  <c r="AC57" i="58"/>
  <c r="AE57" i="58"/>
  <c r="AG57" i="58"/>
  <c r="AI57" i="58"/>
  <c r="AK57" i="58"/>
  <c r="AM57" i="58"/>
  <c r="AO57" i="58"/>
  <c r="AU57" i="58"/>
  <c r="C58" i="58"/>
  <c r="E58" i="58"/>
  <c r="F58" i="58"/>
  <c r="G58" i="58"/>
  <c r="I58" i="58"/>
  <c r="K58" i="58"/>
  <c r="O58" i="58"/>
  <c r="Q58" i="58"/>
  <c r="S58" i="58"/>
  <c r="U58" i="58"/>
  <c r="W58" i="58"/>
  <c r="Y58" i="58"/>
  <c r="AA58" i="58"/>
  <c r="AC58" i="58"/>
  <c r="AE58" i="58"/>
  <c r="AG58" i="58"/>
  <c r="AI58" i="58"/>
  <c r="AK58" i="58"/>
  <c r="AM58" i="58"/>
  <c r="AO58" i="58"/>
  <c r="AP58" i="58"/>
  <c r="AQ58" i="58"/>
  <c r="AR58" i="58"/>
  <c r="AS58" i="58"/>
  <c r="AU58" i="58"/>
  <c r="AV58" i="58"/>
  <c r="AW58" i="58"/>
  <c r="AH1" i="107"/>
  <c r="B10" i="107"/>
  <c r="C7" i="107"/>
  <c r="E7" i="107"/>
  <c r="G7" i="107"/>
  <c r="I7" i="107"/>
  <c r="K7" i="107"/>
  <c r="M7" i="107"/>
  <c r="O7" i="107"/>
  <c r="P10" i="107"/>
  <c r="Q7" i="107"/>
  <c r="R10" i="107"/>
  <c r="S7" i="107"/>
  <c r="T10" i="107"/>
  <c r="U7" i="107"/>
  <c r="W7" i="107"/>
  <c r="Y7" i="107"/>
  <c r="AA7" i="107"/>
  <c r="AB10" i="107"/>
  <c r="AC7" i="107"/>
  <c r="AE7" i="107"/>
  <c r="AG7" i="107"/>
  <c r="AI7" i="107"/>
  <c r="AK7" i="107"/>
  <c r="AM7" i="107"/>
  <c r="C8" i="107"/>
  <c r="E8" i="107"/>
  <c r="G8" i="107"/>
  <c r="I8" i="107"/>
  <c r="K8" i="107"/>
  <c r="M8" i="107"/>
  <c r="O8" i="107"/>
  <c r="Q8" i="107"/>
  <c r="S8" i="107"/>
  <c r="U8" i="107"/>
  <c r="W8" i="107"/>
  <c r="Y8" i="107"/>
  <c r="AA8" i="107"/>
  <c r="AC8" i="107"/>
  <c r="AE8" i="107"/>
  <c r="AG8" i="107"/>
  <c r="AI8" i="107"/>
  <c r="AK8" i="107"/>
  <c r="AM8" i="107"/>
  <c r="C9" i="107"/>
  <c r="E9" i="107"/>
  <c r="G9" i="107"/>
  <c r="I9" i="107"/>
  <c r="K9" i="107"/>
  <c r="M9" i="107"/>
  <c r="O9" i="107"/>
  <c r="Q9" i="107"/>
  <c r="S9" i="107"/>
  <c r="U9" i="107"/>
  <c r="W9" i="107"/>
  <c r="Y9" i="107"/>
  <c r="AA9" i="107"/>
  <c r="AC9" i="107"/>
  <c r="AE9" i="107"/>
  <c r="AG9" i="107"/>
  <c r="AI9" i="107"/>
  <c r="AK9" i="107"/>
  <c r="AM9" i="107"/>
  <c r="C10" i="107"/>
  <c r="E10" i="107"/>
  <c r="G10" i="107"/>
  <c r="I10" i="107"/>
  <c r="K10" i="107"/>
  <c r="M10" i="107"/>
  <c r="O10" i="107"/>
  <c r="Q10" i="107"/>
  <c r="S10" i="107"/>
  <c r="U10" i="107"/>
  <c r="W10" i="107"/>
  <c r="Y10" i="107"/>
  <c r="AA10" i="107"/>
  <c r="AC10" i="107"/>
  <c r="AE10" i="107"/>
  <c r="AG10" i="107"/>
  <c r="AI10" i="107"/>
  <c r="AK10" i="107"/>
  <c r="AM10" i="107"/>
  <c r="B25" i="107"/>
  <c r="B27" i="107"/>
  <c r="C12" i="107"/>
  <c r="I12" i="107"/>
  <c r="K12" i="107"/>
  <c r="N27" i="107"/>
  <c r="O12" i="107"/>
  <c r="AA12" i="107"/>
  <c r="AG12" i="107"/>
  <c r="AK12" i="107"/>
  <c r="C13" i="107"/>
  <c r="I13" i="107"/>
  <c r="K13" i="107"/>
  <c r="O13" i="107"/>
  <c r="AA13" i="107"/>
  <c r="AG13" i="107"/>
  <c r="AK13" i="107"/>
  <c r="C14" i="107"/>
  <c r="I14" i="107"/>
  <c r="K14" i="107"/>
  <c r="O14" i="107"/>
  <c r="AA14" i="107"/>
  <c r="AG14" i="107"/>
  <c r="AK14" i="107"/>
  <c r="C15" i="107"/>
  <c r="I15" i="107"/>
  <c r="K15" i="107"/>
  <c r="O15" i="107"/>
  <c r="AA15" i="107"/>
  <c r="AG15" i="107"/>
  <c r="AK15" i="107"/>
  <c r="C16" i="107"/>
  <c r="I16" i="107"/>
  <c r="K16" i="107"/>
  <c r="O16" i="107"/>
  <c r="AA16" i="107"/>
  <c r="AG16" i="107"/>
  <c r="AK16" i="107"/>
  <c r="C17" i="107"/>
  <c r="I17" i="107"/>
  <c r="K17" i="107"/>
  <c r="O17" i="107"/>
  <c r="AA17" i="107"/>
  <c r="AG17" i="107"/>
  <c r="AK17" i="107"/>
  <c r="C18" i="107"/>
  <c r="I18" i="107"/>
  <c r="K18" i="107"/>
  <c r="O18" i="107"/>
  <c r="AA18" i="107"/>
  <c r="AG18" i="107"/>
  <c r="AK18" i="107"/>
  <c r="C19" i="107"/>
  <c r="I19" i="107"/>
  <c r="K19" i="107"/>
  <c r="O19" i="107"/>
  <c r="AA19" i="107"/>
  <c r="AG19" i="107"/>
  <c r="AK19" i="107"/>
  <c r="C20" i="107"/>
  <c r="I20" i="107"/>
  <c r="K20" i="107"/>
  <c r="O20" i="107"/>
  <c r="AA20" i="107"/>
  <c r="AG20" i="107"/>
  <c r="AK20" i="107"/>
  <c r="C21" i="107"/>
  <c r="I21" i="107"/>
  <c r="K21" i="107"/>
  <c r="O21" i="107"/>
  <c r="AA21" i="107"/>
  <c r="AG21" i="107"/>
  <c r="AK21" i="107"/>
  <c r="C22" i="107"/>
  <c r="I22" i="107"/>
  <c r="K22" i="107"/>
  <c r="O22" i="107"/>
  <c r="AA22" i="107"/>
  <c r="AG22" i="107"/>
  <c r="AK22" i="107"/>
  <c r="C23" i="107"/>
  <c r="I23" i="107"/>
  <c r="K23" i="107"/>
  <c r="O23" i="107"/>
  <c r="AA23" i="107"/>
  <c r="AG23" i="107"/>
  <c r="AK23" i="107"/>
  <c r="C24" i="107"/>
  <c r="G24" i="107"/>
  <c r="I24" i="107"/>
  <c r="K24" i="107"/>
  <c r="O24" i="107"/>
  <c r="AA24" i="107"/>
  <c r="AG24" i="107"/>
  <c r="AK24" i="107"/>
  <c r="C25" i="107"/>
  <c r="D25" i="107"/>
  <c r="E25" i="107"/>
  <c r="G25" i="107"/>
  <c r="I25" i="107"/>
  <c r="K25" i="107"/>
  <c r="M25" i="107"/>
  <c r="O25" i="107"/>
  <c r="P25" i="107"/>
  <c r="Q25" i="107"/>
  <c r="R25" i="107"/>
  <c r="S25" i="107"/>
  <c r="T25" i="107"/>
  <c r="U25" i="107"/>
  <c r="V25" i="107"/>
  <c r="W25" i="107"/>
  <c r="Y25" i="107"/>
  <c r="AA25" i="107"/>
  <c r="AB25" i="107"/>
  <c r="AC25" i="107"/>
  <c r="AD25" i="107"/>
  <c r="AE25" i="107"/>
  <c r="AG25" i="107"/>
  <c r="AI25" i="107"/>
  <c r="AK25" i="107"/>
  <c r="AM25" i="107"/>
  <c r="C26" i="107"/>
  <c r="K26" i="107"/>
  <c r="AK26" i="107"/>
  <c r="C27" i="107"/>
  <c r="D27" i="107"/>
  <c r="E27" i="107"/>
  <c r="G27" i="107"/>
  <c r="I27" i="107"/>
  <c r="K27" i="107"/>
  <c r="M27" i="107"/>
  <c r="O27" i="107"/>
  <c r="P27" i="107"/>
  <c r="Q27" i="107"/>
  <c r="R27" i="107"/>
  <c r="S27" i="107"/>
  <c r="T27" i="107"/>
  <c r="U27" i="107"/>
  <c r="V27" i="107"/>
  <c r="W27" i="107"/>
  <c r="Y27" i="107"/>
  <c r="AA27" i="107"/>
  <c r="AB27" i="107"/>
  <c r="AD27" i="107"/>
  <c r="AE27" i="107"/>
  <c r="AG27" i="107"/>
  <c r="AI27" i="107"/>
  <c r="AK27" i="107"/>
  <c r="AM27" i="107"/>
  <c r="B36" i="107"/>
  <c r="B38" i="107"/>
  <c r="C29" i="107"/>
  <c r="G29" i="107"/>
  <c r="I29" i="107"/>
  <c r="J38" i="107"/>
  <c r="K29" i="107"/>
  <c r="L36" i="107"/>
  <c r="L38" i="107"/>
  <c r="M29" i="107"/>
  <c r="N36" i="107"/>
  <c r="N38" i="107"/>
  <c r="O29" i="107"/>
  <c r="P36" i="107"/>
  <c r="P38" i="107"/>
  <c r="Q29" i="107"/>
  <c r="T36" i="107"/>
  <c r="T38" i="107"/>
  <c r="U29" i="107"/>
  <c r="V36" i="107"/>
  <c r="V38" i="107"/>
  <c r="W29" i="107"/>
  <c r="Y29" i="107"/>
  <c r="Z38" i="107"/>
  <c r="AA29" i="107"/>
  <c r="AB36" i="107"/>
  <c r="AB38" i="107"/>
  <c r="AC29" i="107"/>
  <c r="AG29" i="107"/>
  <c r="AI29" i="107"/>
  <c r="AK29" i="107"/>
  <c r="AM29" i="107"/>
  <c r="C30" i="107"/>
  <c r="G30" i="107"/>
  <c r="I30" i="107"/>
  <c r="K30" i="107"/>
  <c r="M30" i="107"/>
  <c r="O30" i="107"/>
  <c r="Q30" i="107"/>
  <c r="U30" i="107"/>
  <c r="W30" i="107"/>
  <c r="Y30" i="107"/>
  <c r="AA30" i="107"/>
  <c r="AC30" i="107"/>
  <c r="AG30" i="107"/>
  <c r="AI30" i="107"/>
  <c r="AK30" i="107"/>
  <c r="AM30" i="107"/>
  <c r="C31" i="107"/>
  <c r="G31" i="107"/>
  <c r="I31" i="107"/>
  <c r="K31" i="107"/>
  <c r="M31" i="107"/>
  <c r="O31" i="107"/>
  <c r="Q31" i="107"/>
  <c r="U31" i="107"/>
  <c r="W31" i="107"/>
  <c r="Y31" i="107"/>
  <c r="AA31" i="107"/>
  <c r="AC31" i="107"/>
  <c r="AG31" i="107"/>
  <c r="AI31" i="107"/>
  <c r="AK31" i="107"/>
  <c r="AM31" i="107"/>
  <c r="C32" i="107"/>
  <c r="G32" i="107"/>
  <c r="I32" i="107"/>
  <c r="K32" i="107"/>
  <c r="M32" i="107"/>
  <c r="O32" i="107"/>
  <c r="Q32" i="107"/>
  <c r="U32" i="107"/>
  <c r="W32" i="107"/>
  <c r="Y32" i="107"/>
  <c r="AA32" i="107"/>
  <c r="AC32" i="107"/>
  <c r="AG32" i="107"/>
  <c r="AI32" i="107"/>
  <c r="AK32" i="107"/>
  <c r="AM32" i="107"/>
  <c r="C33" i="107"/>
  <c r="G33" i="107"/>
  <c r="I33" i="107"/>
  <c r="K33" i="107"/>
  <c r="M33" i="107"/>
  <c r="O33" i="107"/>
  <c r="Q33" i="107"/>
  <c r="U33" i="107"/>
  <c r="W33" i="107"/>
  <c r="Y33" i="107"/>
  <c r="AA33" i="107"/>
  <c r="AC33" i="107"/>
  <c r="AG33" i="107"/>
  <c r="AI33" i="107"/>
  <c r="AK33" i="107"/>
  <c r="AM33" i="107"/>
  <c r="C34" i="107"/>
  <c r="G34" i="107"/>
  <c r="I34" i="107"/>
  <c r="K34" i="107"/>
  <c r="M34" i="107"/>
  <c r="O34" i="107"/>
  <c r="Q34" i="107"/>
  <c r="U34" i="107"/>
  <c r="W34" i="107"/>
  <c r="Y34" i="107"/>
  <c r="AA34" i="107"/>
  <c r="AC34" i="107"/>
  <c r="AG34" i="107"/>
  <c r="AI34" i="107"/>
  <c r="AK34" i="107"/>
  <c r="AM34" i="107"/>
  <c r="C35" i="107"/>
  <c r="G35" i="107"/>
  <c r="I35" i="107"/>
  <c r="K35" i="107"/>
  <c r="M35" i="107"/>
  <c r="O35" i="107"/>
  <c r="Q35" i="107"/>
  <c r="U35" i="107"/>
  <c r="W35" i="107"/>
  <c r="Y35" i="107"/>
  <c r="AA35" i="107"/>
  <c r="AC35" i="107"/>
  <c r="AG35" i="107"/>
  <c r="AI35" i="107"/>
  <c r="AK35" i="107"/>
  <c r="AM35" i="107"/>
  <c r="C36" i="107"/>
  <c r="D36" i="107"/>
  <c r="E36" i="107"/>
  <c r="G36" i="107"/>
  <c r="I36" i="107"/>
  <c r="K36" i="107"/>
  <c r="M36" i="107"/>
  <c r="O36" i="107"/>
  <c r="Q36" i="107"/>
  <c r="R36" i="107"/>
  <c r="S36" i="107"/>
  <c r="U36" i="107"/>
  <c r="W36" i="107"/>
  <c r="Y36" i="107"/>
  <c r="AA36" i="107"/>
  <c r="AC36" i="107"/>
  <c r="AD36" i="107"/>
  <c r="AE36" i="107"/>
  <c r="AG36" i="107"/>
  <c r="AI36" i="107"/>
  <c r="AK36" i="107"/>
  <c r="AM36" i="107"/>
  <c r="C37" i="107"/>
  <c r="G37" i="107"/>
  <c r="I37" i="107"/>
  <c r="K37" i="107"/>
  <c r="M37" i="107"/>
  <c r="O37" i="107"/>
  <c r="Q37" i="107"/>
  <c r="U37" i="107"/>
  <c r="W37" i="107"/>
  <c r="Y37" i="107"/>
  <c r="AA37" i="107"/>
  <c r="AC37" i="107"/>
  <c r="AG37" i="107"/>
  <c r="AI37" i="107"/>
  <c r="AK37" i="107"/>
  <c r="AM37" i="107"/>
  <c r="C38" i="107"/>
  <c r="D38" i="107"/>
  <c r="E38" i="107"/>
  <c r="G38" i="107"/>
  <c r="I38" i="107"/>
  <c r="K38" i="107"/>
  <c r="M38" i="107"/>
  <c r="O38" i="107"/>
  <c r="Q38" i="107"/>
  <c r="R38" i="107"/>
  <c r="S38" i="107"/>
  <c r="U38" i="107"/>
  <c r="W38" i="107"/>
  <c r="Y38" i="107"/>
  <c r="AA38" i="107"/>
  <c r="AC38" i="107"/>
  <c r="AD38" i="107"/>
  <c r="AE38" i="107"/>
  <c r="AG38" i="107"/>
  <c r="AI38" i="107"/>
  <c r="AK38" i="107"/>
  <c r="AM38" i="107"/>
  <c r="B42" i="107"/>
  <c r="C42" i="107"/>
  <c r="D42" i="107"/>
  <c r="E42" i="107"/>
  <c r="G42" i="107"/>
  <c r="I42" i="107"/>
  <c r="J42" i="107"/>
  <c r="K42" i="107"/>
  <c r="L42" i="107"/>
  <c r="M42" i="107"/>
  <c r="N42" i="107"/>
  <c r="O42" i="107"/>
  <c r="P42" i="107"/>
  <c r="Q42" i="107"/>
  <c r="R42" i="107"/>
  <c r="S42" i="107"/>
  <c r="T42" i="107"/>
  <c r="U42" i="107"/>
  <c r="V42" i="107"/>
  <c r="W42" i="107"/>
  <c r="X42" i="107"/>
  <c r="Y42" i="107"/>
  <c r="Z42" i="107"/>
  <c r="AA42" i="107"/>
  <c r="AB42" i="107"/>
  <c r="AC42" i="107"/>
  <c r="AD42" i="107"/>
  <c r="AE42" i="107"/>
  <c r="AG42" i="107"/>
  <c r="AI42" i="107"/>
  <c r="AK42" i="107"/>
  <c r="AM42" i="107"/>
  <c r="B45" i="107"/>
  <c r="D45" i="107"/>
  <c r="F45" i="107"/>
  <c r="H45" i="107"/>
  <c r="J45" i="107"/>
  <c r="L45" i="107"/>
  <c r="N45" i="107"/>
  <c r="P45" i="107"/>
  <c r="R45" i="107"/>
  <c r="T45" i="107"/>
  <c r="V45" i="107"/>
  <c r="X45" i="107"/>
  <c r="Z45" i="107"/>
  <c r="AB45" i="107"/>
  <c r="AD45" i="107"/>
  <c r="AF45" i="107"/>
  <c r="AH45" i="107"/>
  <c r="AJ45" i="107"/>
  <c r="AL45" i="107"/>
  <c r="B58" i="107"/>
  <c r="C50" i="107"/>
  <c r="F58" i="107"/>
  <c r="G50" i="107"/>
  <c r="L58" i="107"/>
  <c r="I50" i="107"/>
  <c r="K50" i="107"/>
  <c r="M50" i="107"/>
  <c r="N58" i="107"/>
  <c r="O50" i="107"/>
  <c r="P58" i="107"/>
  <c r="Q50" i="107"/>
  <c r="X58" i="107"/>
  <c r="U50" i="107"/>
  <c r="W50" i="107"/>
  <c r="Y50" i="107"/>
  <c r="AA50" i="107"/>
  <c r="AB58" i="107"/>
  <c r="AC50" i="107"/>
  <c r="AF58" i="107"/>
  <c r="AG50" i="107"/>
  <c r="AH58" i="107"/>
  <c r="AI50" i="107"/>
  <c r="AJ58" i="107"/>
  <c r="AK50" i="107"/>
  <c r="AL58" i="107"/>
  <c r="AM50" i="107"/>
  <c r="C51" i="107"/>
  <c r="G51" i="107"/>
  <c r="I51" i="107"/>
  <c r="K51" i="107"/>
  <c r="M51" i="107"/>
  <c r="O51" i="107"/>
  <c r="Q51" i="107"/>
  <c r="U51" i="107"/>
  <c r="W51" i="107"/>
  <c r="Y51" i="107"/>
  <c r="AA51" i="107"/>
  <c r="AC51" i="107"/>
  <c r="AG51" i="107"/>
  <c r="AI51" i="107"/>
  <c r="AK51" i="107"/>
  <c r="AM51" i="107"/>
  <c r="C52" i="107"/>
  <c r="G52" i="107"/>
  <c r="I52" i="107"/>
  <c r="K52" i="107"/>
  <c r="M52" i="107"/>
  <c r="O52" i="107"/>
  <c r="Q52" i="107"/>
  <c r="U52" i="107"/>
  <c r="W52" i="107"/>
  <c r="Y52" i="107"/>
  <c r="AA52" i="107"/>
  <c r="AC52" i="107"/>
  <c r="AG52" i="107"/>
  <c r="AI52" i="107"/>
  <c r="AK52" i="107"/>
  <c r="AM52" i="107"/>
  <c r="C53" i="107"/>
  <c r="G53" i="107"/>
  <c r="I53" i="107"/>
  <c r="K53" i="107"/>
  <c r="M53" i="107"/>
  <c r="O53" i="107"/>
  <c r="Q53" i="107"/>
  <c r="U53" i="107"/>
  <c r="W53" i="107"/>
  <c r="Y53" i="107"/>
  <c r="AA53" i="107"/>
  <c r="AC53" i="107"/>
  <c r="AG53" i="107"/>
  <c r="AI53" i="107"/>
  <c r="AK53" i="107"/>
  <c r="AM53" i="107"/>
  <c r="C54" i="107"/>
  <c r="G54" i="107"/>
  <c r="I54" i="107"/>
  <c r="K54" i="107"/>
  <c r="M54" i="107"/>
  <c r="O54" i="107"/>
  <c r="Q54" i="107"/>
  <c r="U54" i="107"/>
  <c r="W54" i="107"/>
  <c r="Y54" i="107"/>
  <c r="AA54" i="107"/>
  <c r="AC54" i="107"/>
  <c r="AG54" i="107"/>
  <c r="AI54" i="107"/>
  <c r="AK54" i="107"/>
  <c r="AM54" i="107"/>
  <c r="C55" i="107"/>
  <c r="G55" i="107"/>
  <c r="I55" i="107"/>
  <c r="K55" i="107"/>
  <c r="M55" i="107"/>
  <c r="O55" i="107"/>
  <c r="Q55" i="107"/>
  <c r="U55" i="107"/>
  <c r="W55" i="107"/>
  <c r="Y55" i="107"/>
  <c r="AA55" i="107"/>
  <c r="AC55" i="107"/>
  <c r="AG55" i="107"/>
  <c r="AI55" i="107"/>
  <c r="AK55" i="107"/>
  <c r="AM55" i="107"/>
  <c r="C56" i="107"/>
  <c r="G56" i="107"/>
  <c r="I56" i="107"/>
  <c r="K56" i="107"/>
  <c r="M56" i="107"/>
  <c r="O56" i="107"/>
  <c r="Q56" i="107"/>
  <c r="U56" i="107"/>
  <c r="W56" i="107"/>
  <c r="Y56" i="107"/>
  <c r="AA56" i="107"/>
  <c r="AC56" i="107"/>
  <c r="AG56" i="107"/>
  <c r="AI56" i="107"/>
  <c r="AK56" i="107"/>
  <c r="AM56" i="107"/>
  <c r="C57" i="107"/>
  <c r="G57" i="107"/>
  <c r="I57" i="107"/>
  <c r="K57" i="107"/>
  <c r="M57" i="107"/>
  <c r="O57" i="107"/>
  <c r="Q57" i="107"/>
  <c r="U57" i="107"/>
  <c r="W57" i="107"/>
  <c r="Y57" i="107"/>
  <c r="AA57" i="107"/>
  <c r="AC57" i="107"/>
  <c r="AG57" i="107"/>
  <c r="AI57" i="107"/>
  <c r="AK57" i="107"/>
  <c r="AM57" i="107"/>
  <c r="C58" i="107"/>
  <c r="D58" i="107"/>
  <c r="E58" i="107"/>
  <c r="G58" i="107"/>
  <c r="H58" i="107"/>
  <c r="I58" i="107"/>
  <c r="J58" i="107"/>
  <c r="K58" i="107"/>
  <c r="M58" i="107"/>
  <c r="O58" i="107"/>
  <c r="Q58" i="107"/>
  <c r="R58" i="107"/>
  <c r="S58" i="107"/>
  <c r="T58" i="107"/>
  <c r="U58" i="107"/>
  <c r="V58" i="107"/>
  <c r="W58" i="107"/>
  <c r="Y58" i="107"/>
  <c r="Z58" i="107"/>
  <c r="AA58" i="107"/>
  <c r="AC58" i="107"/>
  <c r="AD58" i="107"/>
  <c r="AE58" i="107"/>
  <c r="AG58" i="107"/>
  <c r="AI58" i="107"/>
  <c r="AK58" i="107"/>
  <c r="AM58" i="107"/>
  <c r="T1" i="3"/>
  <c r="Q5" i="3"/>
  <c r="S5" i="3"/>
  <c r="C6" i="3"/>
  <c r="E6" i="3"/>
  <c r="I6" i="3"/>
  <c r="L6" i="3"/>
  <c r="B7" i="97"/>
  <c r="B7" i="96"/>
  <c r="B7" i="101"/>
  <c r="B7" i="102"/>
  <c r="B7" i="100"/>
  <c r="B7" i="95"/>
  <c r="B7" i="39"/>
  <c r="B7" i="103"/>
  <c r="B7" i="105"/>
  <c r="B7" i="99"/>
  <c r="B7" i="109"/>
  <c r="B7" i="98"/>
  <c r="B7" i="94"/>
  <c r="Q8" i="3"/>
  <c r="H8" i="96"/>
  <c r="J8" i="96"/>
  <c r="L8" i="96"/>
  <c r="P8" i="96"/>
  <c r="R8" i="96"/>
  <c r="T8" i="96"/>
  <c r="X8" i="96"/>
  <c r="Z8" i="96"/>
  <c r="AB8" i="96"/>
  <c r="AD8" i="96"/>
  <c r="AH8" i="96"/>
  <c r="AJ8" i="96"/>
  <c r="AL8" i="96"/>
  <c r="C8" i="97"/>
  <c r="E8" i="97"/>
  <c r="G8" i="97"/>
  <c r="I8" i="97"/>
  <c r="K8" i="97"/>
  <c r="M8" i="97"/>
  <c r="O8" i="97"/>
  <c r="Q8" i="97"/>
  <c r="S8" i="97"/>
  <c r="B8" i="97"/>
  <c r="B8" i="96"/>
  <c r="H8" i="100"/>
  <c r="J8" i="100"/>
  <c r="L8" i="100"/>
  <c r="N8" i="100"/>
  <c r="T8" i="100"/>
  <c r="V8" i="100"/>
  <c r="AB8" i="100"/>
  <c r="AF8" i="100"/>
  <c r="D8" i="101"/>
  <c r="J8" i="101"/>
  <c r="N8" i="101"/>
  <c r="P8" i="101"/>
  <c r="R8" i="101"/>
  <c r="X8" i="101"/>
  <c r="H8" i="101"/>
  <c r="AD8" i="101"/>
  <c r="AL8" i="101"/>
  <c r="B8" i="101"/>
  <c r="F8" i="102"/>
  <c r="L8" i="102"/>
  <c r="N8" i="102"/>
  <c r="P8" i="102"/>
  <c r="R8" i="102"/>
  <c r="V8" i="102"/>
  <c r="Z8" i="102"/>
  <c r="X8" i="102"/>
  <c r="AD8" i="102"/>
  <c r="AF8" i="102"/>
  <c r="AH8" i="102"/>
  <c r="AJ8" i="102"/>
  <c r="B8" i="102"/>
  <c r="B8" i="100"/>
  <c r="C8" i="95"/>
  <c r="G8" i="95"/>
  <c r="I8" i="95"/>
  <c r="K8" i="95"/>
  <c r="M8" i="95"/>
  <c r="Q8" i="95"/>
  <c r="S8" i="95"/>
  <c r="U8" i="95"/>
  <c r="W8" i="95"/>
  <c r="Y8" i="95"/>
  <c r="AA8" i="95"/>
  <c r="AC8" i="95"/>
  <c r="B8" i="95"/>
  <c r="D8" i="105"/>
  <c r="L8" i="105"/>
  <c r="P8" i="105"/>
  <c r="R8" i="105"/>
  <c r="T8" i="105"/>
  <c r="V8" i="105"/>
  <c r="AD8" i="105"/>
  <c r="F8" i="39"/>
  <c r="H8" i="39"/>
  <c r="L8" i="39"/>
  <c r="N8" i="39"/>
  <c r="P8" i="39"/>
  <c r="R8" i="39"/>
  <c r="V8" i="39"/>
  <c r="X8" i="39"/>
  <c r="Z8" i="39"/>
  <c r="B8" i="39"/>
  <c r="X8" i="103"/>
  <c r="B8" i="103"/>
  <c r="B8" i="105"/>
  <c r="H8" i="98"/>
  <c r="X8" i="98"/>
  <c r="D8" i="99"/>
  <c r="L8" i="99"/>
  <c r="N8" i="99"/>
  <c r="X8" i="99"/>
  <c r="AL8" i="99"/>
  <c r="B8" i="99"/>
  <c r="D8" i="109"/>
  <c r="F8" i="109"/>
  <c r="H8" i="109"/>
  <c r="J8" i="109"/>
  <c r="L8" i="109"/>
  <c r="N8" i="109"/>
  <c r="P8" i="109"/>
  <c r="B8" i="109"/>
  <c r="B8" i="98"/>
  <c r="B8" i="94"/>
  <c r="Q9" i="3"/>
  <c r="B9" i="97"/>
  <c r="B9" i="96"/>
  <c r="B9" i="101"/>
  <c r="B9" i="102"/>
  <c r="B9" i="100"/>
  <c r="B9" i="95"/>
  <c r="B9" i="39"/>
  <c r="B9" i="103"/>
  <c r="B9" i="105"/>
  <c r="B9" i="99"/>
  <c r="B9" i="109"/>
  <c r="B9" i="98"/>
  <c r="B9" i="94"/>
  <c r="Q10" i="3"/>
  <c r="Q11" i="3"/>
  <c r="R8" i="3"/>
  <c r="R9" i="3"/>
  <c r="B7" i="5"/>
  <c r="B7" i="6"/>
  <c r="B7" i="7"/>
  <c r="B7" i="80"/>
  <c r="B7" i="4"/>
  <c r="B7" i="36"/>
  <c r="B7" i="92"/>
  <c r="B7" i="14"/>
  <c r="F7" i="36"/>
  <c r="B7" i="12"/>
  <c r="N7" i="36"/>
  <c r="B7" i="9"/>
  <c r="R7" i="36"/>
  <c r="B7" i="10"/>
  <c r="B7" i="37"/>
  <c r="B7" i="8"/>
  <c r="F7" i="37"/>
  <c r="B7" i="15"/>
  <c r="J7" i="37"/>
  <c r="B7" i="106"/>
  <c r="R7" i="37"/>
  <c r="B7" i="17"/>
  <c r="V7" i="37"/>
  <c r="B7" i="18"/>
  <c r="Z7" i="37"/>
  <c r="H10" i="3"/>
  <c r="H8" i="4"/>
  <c r="X8" i="4"/>
  <c r="B8" i="5"/>
  <c r="E8" i="6"/>
  <c r="I8" i="6"/>
  <c r="K8" i="6"/>
  <c r="M8" i="6"/>
  <c r="S8" i="6"/>
  <c r="U8" i="6"/>
  <c r="B8" i="6"/>
  <c r="AC8" i="7"/>
  <c r="AI8" i="7"/>
  <c r="B8" i="7"/>
  <c r="O8" i="80"/>
  <c r="AE8" i="80"/>
  <c r="AG8" i="80"/>
  <c r="K8" i="80"/>
  <c r="AC8" i="80"/>
  <c r="B8" i="80"/>
  <c r="B8" i="4"/>
  <c r="B8" i="36"/>
  <c r="B8" i="92"/>
  <c r="B8" i="14"/>
  <c r="F8" i="36"/>
  <c r="B8" i="12"/>
  <c r="N8" i="36"/>
  <c r="B8" i="9"/>
  <c r="R8" i="36"/>
  <c r="B8" i="10"/>
  <c r="B8" i="37"/>
  <c r="B8" i="8"/>
  <c r="F8" i="37"/>
  <c r="B8" i="15"/>
  <c r="J8" i="37"/>
  <c r="B8" i="106"/>
  <c r="R8" i="37"/>
  <c r="B8" i="17"/>
  <c r="V8" i="37"/>
  <c r="B8" i="18"/>
  <c r="Z8" i="37"/>
  <c r="H11" i="3"/>
  <c r="H9" i="4"/>
  <c r="X9" i="4"/>
  <c r="B9" i="5"/>
  <c r="E9" i="6"/>
  <c r="I9" i="6"/>
  <c r="K9" i="6"/>
  <c r="M9" i="6"/>
  <c r="S9" i="6"/>
  <c r="U9" i="6"/>
  <c r="B9" i="6"/>
  <c r="AC9" i="7"/>
  <c r="AI9" i="7"/>
  <c r="B9" i="7"/>
  <c r="O9" i="80"/>
  <c r="AE9" i="80"/>
  <c r="AG9" i="80"/>
  <c r="K9" i="80"/>
  <c r="AC9" i="80"/>
  <c r="B9" i="80"/>
  <c r="B9" i="4"/>
  <c r="B9" i="36"/>
  <c r="B9" i="92"/>
  <c r="B9" i="14"/>
  <c r="F9" i="36"/>
  <c r="B9" i="12"/>
  <c r="N9" i="36"/>
  <c r="B9" i="9"/>
  <c r="R9" i="36"/>
  <c r="B9" i="10"/>
  <c r="B9" i="37"/>
  <c r="B9" i="8"/>
  <c r="F9" i="37"/>
  <c r="B9" i="15"/>
  <c r="J9" i="37"/>
  <c r="B9" i="106"/>
  <c r="R9" i="37"/>
  <c r="B9" i="17"/>
  <c r="V9" i="37"/>
  <c r="B9" i="18"/>
  <c r="Z9" i="37"/>
  <c r="H12" i="3"/>
  <c r="H10" i="4"/>
  <c r="X10" i="4"/>
  <c r="B10" i="5"/>
  <c r="E10" i="6"/>
  <c r="I10" i="6"/>
  <c r="K10" i="6"/>
  <c r="M10" i="6"/>
  <c r="S10" i="6"/>
  <c r="U10" i="6"/>
  <c r="B10" i="6"/>
  <c r="AC10" i="7"/>
  <c r="AI10" i="7"/>
  <c r="B10" i="7"/>
  <c r="O10" i="80"/>
  <c r="AE10" i="80"/>
  <c r="AG10" i="80"/>
  <c r="K10" i="80"/>
  <c r="AC10" i="80"/>
  <c r="B10" i="80"/>
  <c r="B10" i="4"/>
  <c r="B10" i="36"/>
  <c r="B10" i="92"/>
  <c r="B10" i="14"/>
  <c r="F10" i="36"/>
  <c r="B10" i="12"/>
  <c r="N10" i="36"/>
  <c r="B10" i="9"/>
  <c r="R10" i="36"/>
  <c r="B10" i="10"/>
  <c r="B10" i="37"/>
  <c r="B10" i="8"/>
  <c r="F10" i="37"/>
  <c r="B10" i="15"/>
  <c r="J10" i="37"/>
  <c r="B10" i="106"/>
  <c r="R10" i="37"/>
  <c r="B10" i="17"/>
  <c r="V10" i="37"/>
  <c r="B10" i="18"/>
  <c r="Z10" i="37"/>
  <c r="H13" i="3"/>
  <c r="H11" i="4"/>
  <c r="X11" i="4"/>
  <c r="B11" i="5"/>
  <c r="E11" i="6"/>
  <c r="I11" i="6"/>
  <c r="K11" i="6"/>
  <c r="M11" i="6"/>
  <c r="S11" i="6"/>
  <c r="U11" i="6"/>
  <c r="B11" i="6"/>
  <c r="AC11" i="7"/>
  <c r="AI11" i="7"/>
  <c r="B11" i="7"/>
  <c r="O11" i="80"/>
  <c r="AE11" i="80"/>
  <c r="AG11" i="80"/>
  <c r="K11" i="80"/>
  <c r="AC11" i="80"/>
  <c r="B11" i="80"/>
  <c r="B11" i="4"/>
  <c r="B11" i="36"/>
  <c r="B11" i="92"/>
  <c r="B11" i="14"/>
  <c r="F11" i="36"/>
  <c r="B11" i="12"/>
  <c r="N11" i="36"/>
  <c r="B11" i="9"/>
  <c r="R11" i="36"/>
  <c r="B11" i="10"/>
  <c r="B11" i="37"/>
  <c r="B11" i="8"/>
  <c r="F11" i="37"/>
  <c r="B11" i="15"/>
  <c r="J11" i="37"/>
  <c r="B11" i="106"/>
  <c r="R11" i="37"/>
  <c r="B11" i="17"/>
  <c r="V11" i="37"/>
  <c r="B11" i="18"/>
  <c r="Z11" i="37"/>
  <c r="H14" i="3"/>
  <c r="H15" i="3"/>
  <c r="I10" i="3"/>
  <c r="R10" i="3"/>
  <c r="I11" i="3"/>
  <c r="R11" i="3"/>
  <c r="I12" i="3"/>
  <c r="I13" i="3"/>
  <c r="B12" i="97"/>
  <c r="B12" i="96"/>
  <c r="B12" i="101"/>
  <c r="B12" i="102"/>
  <c r="B12" i="100"/>
  <c r="B12" i="95"/>
  <c r="B12" i="39"/>
  <c r="B12" i="103"/>
  <c r="B12" i="105"/>
  <c r="B12" i="99"/>
  <c r="B12" i="109"/>
  <c r="B12" i="98"/>
  <c r="B12" i="94"/>
  <c r="Q13" i="3"/>
  <c r="B13" i="97"/>
  <c r="B13" i="96"/>
  <c r="B13" i="101"/>
  <c r="B13" i="102"/>
  <c r="B13" i="100"/>
  <c r="B13" i="95"/>
  <c r="B13" i="39"/>
  <c r="B13" i="103"/>
  <c r="B13" i="105"/>
  <c r="B13" i="99"/>
  <c r="B13" i="109"/>
  <c r="B13" i="98"/>
  <c r="B13" i="94"/>
  <c r="Q14" i="3"/>
  <c r="B14" i="97"/>
  <c r="B14" i="96"/>
  <c r="B14" i="101"/>
  <c r="B14" i="102"/>
  <c r="B14" i="100"/>
  <c r="B14" i="95"/>
  <c r="B14" i="39"/>
  <c r="B14" i="103"/>
  <c r="B14" i="105"/>
  <c r="B14" i="99"/>
  <c r="B14" i="109"/>
  <c r="B14" i="98"/>
  <c r="B14" i="94"/>
  <c r="Q15" i="3"/>
  <c r="B15" i="97"/>
  <c r="B15" i="96"/>
  <c r="B15" i="101"/>
  <c r="B15" i="102"/>
  <c r="B15" i="100"/>
  <c r="B15" i="95"/>
  <c r="B15" i="39"/>
  <c r="B15" i="103"/>
  <c r="B15" i="105"/>
  <c r="B15" i="99"/>
  <c r="B15" i="109"/>
  <c r="B15" i="98"/>
  <c r="B15" i="94"/>
  <c r="Q16" i="3"/>
  <c r="B16" i="97"/>
  <c r="B16" i="96"/>
  <c r="B16" i="101"/>
  <c r="B16" i="102"/>
  <c r="B16" i="100"/>
  <c r="B16" i="95"/>
  <c r="B16" i="39"/>
  <c r="B16" i="103"/>
  <c r="B16" i="105"/>
  <c r="B16" i="99"/>
  <c r="B16" i="109"/>
  <c r="B16" i="98"/>
  <c r="B16" i="94"/>
  <c r="Q17" i="3"/>
  <c r="B17" i="97"/>
  <c r="B17" i="96"/>
  <c r="B17" i="101"/>
  <c r="B17" i="102"/>
  <c r="B17" i="100"/>
  <c r="B17" i="95"/>
  <c r="B17" i="39"/>
  <c r="B17" i="103"/>
  <c r="B17" i="105"/>
  <c r="B17" i="99"/>
  <c r="B17" i="109"/>
  <c r="B17" i="98"/>
  <c r="B17" i="94"/>
  <c r="Q18" i="3"/>
  <c r="B18" i="97"/>
  <c r="B18" i="96"/>
  <c r="B18" i="101"/>
  <c r="B18" i="102"/>
  <c r="B18" i="100"/>
  <c r="B18" i="95"/>
  <c r="B18" i="39"/>
  <c r="B18" i="103"/>
  <c r="B18" i="105"/>
  <c r="B18" i="99"/>
  <c r="B18" i="109"/>
  <c r="B18" i="98"/>
  <c r="B18" i="94"/>
  <c r="Q19" i="3"/>
  <c r="B19" i="97"/>
  <c r="B19" i="96"/>
  <c r="B19" i="101"/>
  <c r="B19" i="102"/>
  <c r="B19" i="100"/>
  <c r="B19" i="95"/>
  <c r="B19" i="39"/>
  <c r="B19" i="103"/>
  <c r="B19" i="105"/>
  <c r="B19" i="99"/>
  <c r="B19" i="109"/>
  <c r="B19" i="98"/>
  <c r="B19" i="94"/>
  <c r="Q20" i="3"/>
  <c r="B20" i="97"/>
  <c r="B20" i="96"/>
  <c r="B20" i="101"/>
  <c r="B20" i="102"/>
  <c r="B20" i="100"/>
  <c r="B20" i="95"/>
  <c r="B20" i="39"/>
  <c r="B20" i="103"/>
  <c r="B20" i="105"/>
  <c r="B20" i="99"/>
  <c r="B20" i="109"/>
  <c r="B20" i="98"/>
  <c r="B20" i="94"/>
  <c r="Q21" i="3"/>
  <c r="B21" i="97"/>
  <c r="B21" i="96"/>
  <c r="B21" i="101"/>
  <c r="B21" i="102"/>
  <c r="B21" i="100"/>
  <c r="B21" i="95"/>
  <c r="B21" i="39"/>
  <c r="B21" i="103"/>
  <c r="B21" i="105"/>
  <c r="B21" i="99"/>
  <c r="B21" i="109"/>
  <c r="B21" i="98"/>
  <c r="B21" i="94"/>
  <c r="Q22" i="3"/>
  <c r="B22" i="97"/>
  <c r="B22" i="96"/>
  <c r="B22" i="101"/>
  <c r="B22" i="102"/>
  <c r="B22" i="100"/>
  <c r="B22" i="95"/>
  <c r="B22" i="39"/>
  <c r="B22" i="103"/>
  <c r="B22" i="105"/>
  <c r="B22" i="99"/>
  <c r="B22" i="109"/>
  <c r="B22" i="98"/>
  <c r="B22" i="94"/>
  <c r="Q23" i="3"/>
  <c r="B23" i="97"/>
  <c r="B23" i="96"/>
  <c r="B23" i="101"/>
  <c r="B23" i="102"/>
  <c r="B23" i="100"/>
  <c r="B23" i="95"/>
  <c r="B23" i="39"/>
  <c r="B23" i="103"/>
  <c r="B23" i="105"/>
  <c r="B23" i="99"/>
  <c r="B23" i="109"/>
  <c r="B23" i="98"/>
  <c r="B23" i="94"/>
  <c r="Q24" i="3"/>
  <c r="B24" i="97"/>
  <c r="B24" i="96"/>
  <c r="B24" i="101"/>
  <c r="B24" i="102"/>
  <c r="B24" i="100"/>
  <c r="B24" i="95"/>
  <c r="B24" i="39"/>
  <c r="B24" i="103"/>
  <c r="B24" i="105"/>
  <c r="B24" i="99"/>
  <c r="B24" i="109"/>
  <c r="B24" i="98"/>
  <c r="B24" i="94"/>
  <c r="Q25" i="3"/>
  <c r="Q26" i="3"/>
  <c r="B26" i="97"/>
  <c r="B26" i="96"/>
  <c r="B26" i="101"/>
  <c r="B26" i="102"/>
  <c r="B26" i="100"/>
  <c r="B26" i="95"/>
  <c r="B26" i="39"/>
  <c r="B26" i="103"/>
  <c r="B26" i="105"/>
  <c r="B27" i="99"/>
  <c r="B27" i="109"/>
  <c r="B27" i="98"/>
  <c r="B26" i="94"/>
  <c r="Q27" i="3"/>
  <c r="Q28" i="3"/>
  <c r="R13" i="3"/>
  <c r="I14" i="3"/>
  <c r="R14" i="3"/>
  <c r="I15" i="3"/>
  <c r="R15" i="3"/>
  <c r="C16" i="3"/>
  <c r="R16" i="3"/>
  <c r="R17" i="3"/>
  <c r="R18" i="3"/>
  <c r="B14" i="5"/>
  <c r="B14" i="6"/>
  <c r="B14" i="7"/>
  <c r="B14" i="80"/>
  <c r="B14" i="4"/>
  <c r="B14" i="36"/>
  <c r="B14" i="92"/>
  <c r="B14" i="14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B23" i="7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B30" i="5"/>
  <c r="B30" i="6"/>
  <c r="B30" i="7"/>
  <c r="B30" i="80"/>
  <c r="B30" i="4"/>
  <c r="B31" i="4"/>
  <c r="B55" i="5"/>
  <c r="B55" i="6"/>
  <c r="B55" i="7"/>
  <c r="B55" i="80"/>
  <c r="B55" i="4"/>
  <c r="B56" i="5"/>
  <c r="B56" i="6"/>
  <c r="B56" i="7"/>
  <c r="B56" i="80"/>
  <c r="B56" i="4"/>
  <c r="B57" i="5"/>
  <c r="B57" i="6"/>
  <c r="B57" i="7"/>
  <c r="B57" i="80"/>
  <c r="B57" i="4"/>
  <c r="B58" i="5"/>
  <c r="B58" i="6"/>
  <c r="B58" i="7"/>
  <c r="B58" i="80"/>
  <c r="B58" i="4"/>
  <c r="B59" i="5"/>
  <c r="B59" i="6"/>
  <c r="B59" i="7"/>
  <c r="B59" i="80"/>
  <c r="B59" i="4"/>
  <c r="B60" i="5"/>
  <c r="B60" i="6"/>
  <c r="B60" i="7"/>
  <c r="B60" i="80"/>
  <c r="B60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B49" i="80"/>
  <c r="B49" i="4"/>
  <c r="B50" i="4"/>
  <c r="B32" i="5"/>
  <c r="B32" i="6"/>
  <c r="B32" i="7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B69" i="5"/>
  <c r="B69" i="6"/>
  <c r="B69" i="7"/>
  <c r="B69" i="80"/>
  <c r="B69" i="4"/>
  <c r="B66" i="5"/>
  <c r="B66" i="6"/>
  <c r="B66" i="7"/>
  <c r="B66" i="80"/>
  <c r="B66" i="4"/>
  <c r="B35" i="5"/>
  <c r="B35" i="6"/>
  <c r="B35" i="7"/>
  <c r="B35" i="80"/>
  <c r="B35" i="4"/>
  <c r="B36" i="5"/>
  <c r="B36" i="6"/>
  <c r="B36" i="7"/>
  <c r="B36" i="80"/>
  <c r="B36" i="4"/>
  <c r="B37" i="5"/>
  <c r="B37" i="6"/>
  <c r="B37" i="7"/>
  <c r="B37" i="80"/>
  <c r="B37" i="4"/>
  <c r="B38" i="5"/>
  <c r="B38" i="6"/>
  <c r="B38" i="7"/>
  <c r="B38" i="80"/>
  <c r="B38" i="4"/>
  <c r="S39" i="5"/>
  <c r="B39" i="5"/>
  <c r="B39" i="6"/>
  <c r="B39" i="7"/>
  <c r="B39" i="80"/>
  <c r="B39" i="4"/>
  <c r="B40" i="5"/>
  <c r="B40" i="6"/>
  <c r="B40" i="7"/>
  <c r="B40" i="80"/>
  <c r="B40" i="4"/>
  <c r="B41" i="4"/>
  <c r="B42" i="5"/>
  <c r="B42" i="6"/>
  <c r="B42" i="7"/>
  <c r="B42" i="80"/>
  <c r="B42" i="4"/>
  <c r="B43" i="5"/>
  <c r="B43" i="6"/>
  <c r="B43" i="7"/>
  <c r="B43" i="80"/>
  <c r="B43" i="4"/>
  <c r="B44" i="5"/>
  <c r="B44" i="6"/>
  <c r="B44" i="7"/>
  <c r="B44" i="80"/>
  <c r="B44" i="4"/>
  <c r="B45" i="5"/>
  <c r="B45" i="6"/>
  <c r="B45" i="7"/>
  <c r="B45" i="80"/>
  <c r="B45" i="4"/>
  <c r="B46" i="5"/>
  <c r="Q46" i="6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B15" i="14"/>
  <c r="F15" i="36"/>
  <c r="B16" i="92"/>
  <c r="B16" i="14"/>
  <c r="F16" i="36"/>
  <c r="B17" i="92"/>
  <c r="B17" i="14"/>
  <c r="F17" i="36"/>
  <c r="B18" i="92"/>
  <c r="B18" i="14"/>
  <c r="F18" i="36"/>
  <c r="B19" i="92"/>
  <c r="B19" i="14"/>
  <c r="F19" i="36"/>
  <c r="B20" i="92"/>
  <c r="B20" i="14"/>
  <c r="F20" i="36"/>
  <c r="F21" i="36"/>
  <c r="B22" i="92"/>
  <c r="B22" i="14"/>
  <c r="F22" i="36"/>
  <c r="B23" i="92"/>
  <c r="B23" i="14"/>
  <c r="F23" i="36"/>
  <c r="B24" i="92"/>
  <c r="B24" i="14"/>
  <c r="F24" i="36"/>
  <c r="B25" i="92"/>
  <c r="B25" i="14"/>
  <c r="F25" i="36"/>
  <c r="F26" i="36"/>
  <c r="B35" i="92"/>
  <c r="B35" i="14"/>
  <c r="F35" i="36"/>
  <c r="B36" i="92"/>
  <c r="B36" i="14"/>
  <c r="F36" i="36"/>
  <c r="B37" i="92"/>
  <c r="B37" i="14"/>
  <c r="F37" i="36"/>
  <c r="B38" i="92"/>
  <c r="B38" i="14"/>
  <c r="F38" i="36"/>
  <c r="B39" i="92"/>
  <c r="B39" i="14"/>
  <c r="F39" i="36"/>
  <c r="B40" i="92"/>
  <c r="B40" i="14"/>
  <c r="F40" i="36"/>
  <c r="F41" i="36"/>
  <c r="B55" i="92"/>
  <c r="B55" i="14"/>
  <c r="F55" i="36"/>
  <c r="B56" i="92"/>
  <c r="B56" i="14"/>
  <c r="F56" i="36"/>
  <c r="B57" i="92"/>
  <c r="B57" i="14"/>
  <c r="F57" i="36"/>
  <c r="B58" i="92"/>
  <c r="B58" i="14"/>
  <c r="F58" i="36"/>
  <c r="B59" i="92"/>
  <c r="B59" i="14"/>
  <c r="F59" i="36"/>
  <c r="B60" i="92"/>
  <c r="B60" i="14"/>
  <c r="F60" i="36"/>
  <c r="B61" i="92"/>
  <c r="B61" i="14"/>
  <c r="F61" i="36"/>
  <c r="F62" i="36"/>
  <c r="B67" i="92"/>
  <c r="B67" i="14"/>
  <c r="F67" i="36"/>
  <c r="B69" i="92"/>
  <c r="B69" i="14"/>
  <c r="F69" i="36"/>
  <c r="B27" i="92"/>
  <c r="B27" i="14"/>
  <c r="F27" i="36"/>
  <c r="B28" i="92"/>
  <c r="B28" i="14"/>
  <c r="F28" i="36"/>
  <c r="B29" i="92"/>
  <c r="B29" i="14"/>
  <c r="F29" i="36"/>
  <c r="B30" i="92"/>
  <c r="B30" i="14"/>
  <c r="F30" i="36"/>
  <c r="F31" i="36"/>
  <c r="B32" i="92"/>
  <c r="B32" i="14"/>
  <c r="F32" i="36"/>
  <c r="B33" i="92"/>
  <c r="B33" i="14"/>
  <c r="F33" i="36"/>
  <c r="F34" i="36"/>
  <c r="B63" i="92"/>
  <c r="B63" i="14"/>
  <c r="F63" i="36"/>
  <c r="B64" i="92"/>
  <c r="B64" i="14"/>
  <c r="F64" i="36"/>
  <c r="F65" i="36"/>
  <c r="B66" i="92"/>
  <c r="B66" i="14"/>
  <c r="F66" i="36"/>
  <c r="B68" i="92"/>
  <c r="B68" i="14"/>
  <c r="F68" i="36"/>
  <c r="B42" i="92"/>
  <c r="B42" i="14"/>
  <c r="F42" i="36"/>
  <c r="B43" i="92"/>
  <c r="B43" i="14"/>
  <c r="F43" i="36"/>
  <c r="B44" i="92"/>
  <c r="B44" i="14"/>
  <c r="F44" i="36"/>
  <c r="B45" i="92"/>
  <c r="B45" i="14"/>
  <c r="F45" i="36"/>
  <c r="B46" i="92"/>
  <c r="B46" i="14"/>
  <c r="F46" i="36"/>
  <c r="F47" i="36"/>
  <c r="B48" i="92"/>
  <c r="B48" i="14"/>
  <c r="F48" i="36"/>
  <c r="B49" i="92"/>
  <c r="B49" i="14"/>
  <c r="F49" i="36"/>
  <c r="F50" i="36"/>
  <c r="B51" i="92"/>
  <c r="B51" i="14"/>
  <c r="F51" i="36"/>
  <c r="B52" i="92"/>
  <c r="B52" i="14"/>
  <c r="F52" i="36"/>
  <c r="B53" i="92"/>
  <c r="B53" i="14"/>
  <c r="F53" i="36"/>
  <c r="F54" i="36"/>
  <c r="F70" i="36"/>
  <c r="B71" i="92"/>
  <c r="B71" i="14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B16" i="15"/>
  <c r="J16" i="37"/>
  <c r="B17" i="15"/>
  <c r="J17" i="37"/>
  <c r="B18" i="15"/>
  <c r="J18" i="37"/>
  <c r="B19" i="15"/>
  <c r="J19" i="37"/>
  <c r="B20" i="15"/>
  <c r="J20" i="37"/>
  <c r="J21" i="37"/>
  <c r="B22" i="15"/>
  <c r="J22" i="37"/>
  <c r="B23" i="15"/>
  <c r="J23" i="37"/>
  <c r="B24" i="15"/>
  <c r="J24" i="37"/>
  <c r="B25" i="15"/>
  <c r="J25" i="37"/>
  <c r="J26" i="37"/>
  <c r="B28" i="15"/>
  <c r="J67" i="37"/>
  <c r="B30" i="15"/>
  <c r="J69" i="37"/>
  <c r="B27" i="15"/>
  <c r="J66" i="37"/>
  <c r="B29" i="15"/>
  <c r="J68" i="37"/>
  <c r="J70" i="37"/>
  <c r="B32" i="15"/>
  <c r="J71" i="37"/>
  <c r="J72" i="37"/>
  <c r="B14" i="106"/>
  <c r="R22" i="37"/>
  <c r="B15" i="106"/>
  <c r="R23" i="37"/>
  <c r="B16" i="106"/>
  <c r="R24" i="37"/>
  <c r="B17" i="106"/>
  <c r="R25" i="37"/>
  <c r="R26" i="37"/>
  <c r="B27" i="106"/>
  <c r="R35" i="37"/>
  <c r="B28" i="106"/>
  <c r="R36" i="37"/>
  <c r="B29" i="106"/>
  <c r="R37" i="37"/>
  <c r="B30" i="106"/>
  <c r="R38" i="37"/>
  <c r="B31" i="106"/>
  <c r="R39" i="37"/>
  <c r="B32" i="106"/>
  <c r="R40" i="37"/>
  <c r="R41" i="37"/>
  <c r="B47" i="106"/>
  <c r="R55" i="37"/>
  <c r="B48" i="106"/>
  <c r="R56" i="37"/>
  <c r="B49" i="106"/>
  <c r="R57" i="37"/>
  <c r="B50" i="106"/>
  <c r="R58" i="37"/>
  <c r="B51" i="106"/>
  <c r="R59" i="37"/>
  <c r="B52" i="106"/>
  <c r="R60" i="37"/>
  <c r="B53" i="106"/>
  <c r="R61" i="37"/>
  <c r="R62" i="37"/>
  <c r="B59" i="106"/>
  <c r="R67" i="37"/>
  <c r="B61" i="106"/>
  <c r="R69" i="37"/>
  <c r="B19" i="106"/>
  <c r="R27" i="37"/>
  <c r="B20" i="106"/>
  <c r="R28" i="37"/>
  <c r="B21" i="106"/>
  <c r="R29" i="37"/>
  <c r="B22" i="106"/>
  <c r="R30" i="37"/>
  <c r="R31" i="37"/>
  <c r="B24" i="106"/>
  <c r="R32" i="37"/>
  <c r="B25" i="106"/>
  <c r="R33" i="37"/>
  <c r="R34" i="37"/>
  <c r="B55" i="106"/>
  <c r="R63" i="37"/>
  <c r="B56" i="106"/>
  <c r="R64" i="37"/>
  <c r="R65" i="37"/>
  <c r="B58" i="106"/>
  <c r="R66" i="37"/>
  <c r="B60" i="106"/>
  <c r="R68" i="37"/>
  <c r="B34" i="106"/>
  <c r="R42" i="37"/>
  <c r="B35" i="106"/>
  <c r="R43" i="37"/>
  <c r="B36" i="106"/>
  <c r="R44" i="37"/>
  <c r="B37" i="106"/>
  <c r="R45" i="37"/>
  <c r="B38" i="106"/>
  <c r="R46" i="37"/>
  <c r="R47" i="37"/>
  <c r="B40" i="106"/>
  <c r="R48" i="37"/>
  <c r="B41" i="106"/>
  <c r="R49" i="37"/>
  <c r="R50" i="37"/>
  <c r="B43" i="106"/>
  <c r="R51" i="37"/>
  <c r="B44" i="106"/>
  <c r="R52" i="37"/>
  <c r="B45" i="106"/>
  <c r="R53" i="37"/>
  <c r="R54" i="37"/>
  <c r="R70" i="37"/>
  <c r="B63" i="106"/>
  <c r="R71" i="37"/>
  <c r="R72" i="37"/>
  <c r="B14" i="17"/>
  <c r="V22" i="37"/>
  <c r="B15" i="17"/>
  <c r="V23" i="37"/>
  <c r="B16" i="17"/>
  <c r="V24" i="37"/>
  <c r="B17" i="17"/>
  <c r="V25" i="37"/>
  <c r="V26" i="37"/>
  <c r="B27" i="17"/>
  <c r="V35" i="37"/>
  <c r="B28" i="17"/>
  <c r="V36" i="37"/>
  <c r="B29" i="17"/>
  <c r="V37" i="37"/>
  <c r="B30" i="17"/>
  <c r="V38" i="37"/>
  <c r="B31" i="17"/>
  <c r="V39" i="37"/>
  <c r="B32" i="17"/>
  <c r="V40" i="37"/>
  <c r="V41" i="37"/>
  <c r="B47" i="17"/>
  <c r="V55" i="37"/>
  <c r="B48" i="17"/>
  <c r="V56" i="37"/>
  <c r="B49" i="17"/>
  <c r="V57" i="37"/>
  <c r="B50" i="17"/>
  <c r="V58" i="37"/>
  <c r="B51" i="17"/>
  <c r="V59" i="37"/>
  <c r="B52" i="17"/>
  <c r="V60" i="37"/>
  <c r="B53" i="17"/>
  <c r="V61" i="37"/>
  <c r="V62" i="37"/>
  <c r="B59" i="17"/>
  <c r="V67" i="37"/>
  <c r="B61" i="17"/>
  <c r="V69" i="37"/>
  <c r="B19" i="17"/>
  <c r="V27" i="37"/>
  <c r="B20" i="17"/>
  <c r="V28" i="37"/>
  <c r="B21" i="17"/>
  <c r="V29" i="37"/>
  <c r="B22" i="17"/>
  <c r="V30" i="37"/>
  <c r="V31" i="37"/>
  <c r="B24" i="17"/>
  <c r="V32" i="37"/>
  <c r="B25" i="17"/>
  <c r="V33" i="37"/>
  <c r="V34" i="37"/>
  <c r="B55" i="17"/>
  <c r="V63" i="37"/>
  <c r="B56" i="17"/>
  <c r="V64" i="37"/>
  <c r="V65" i="37"/>
  <c r="B58" i="17"/>
  <c r="V66" i="37"/>
  <c r="B60" i="17"/>
  <c r="V68" i="37"/>
  <c r="B34" i="17"/>
  <c r="V42" i="37"/>
  <c r="B35" i="17"/>
  <c r="V43" i="37"/>
  <c r="B36" i="17"/>
  <c r="V44" i="37"/>
  <c r="B37" i="17"/>
  <c r="V45" i="37"/>
  <c r="B38" i="17"/>
  <c r="V46" i="37"/>
  <c r="V47" i="37"/>
  <c r="B40" i="17"/>
  <c r="V48" i="37"/>
  <c r="B41" i="17"/>
  <c r="V49" i="37"/>
  <c r="V50" i="37"/>
  <c r="B43" i="17"/>
  <c r="V51" i="37"/>
  <c r="B44" i="17"/>
  <c r="V52" i="37"/>
  <c r="B45" i="17"/>
  <c r="V53" i="37"/>
  <c r="V54" i="37"/>
  <c r="V70" i="37"/>
  <c r="B63" i="17"/>
  <c r="V71" i="37"/>
  <c r="V72" i="37"/>
  <c r="B14" i="18"/>
  <c r="B15" i="18"/>
  <c r="B16" i="18"/>
  <c r="B17" i="18"/>
  <c r="P18" i="18"/>
  <c r="B18" i="18"/>
  <c r="B19" i="18"/>
  <c r="B20" i="18"/>
  <c r="B21" i="18"/>
  <c r="B22" i="18"/>
  <c r="B23" i="18"/>
  <c r="B24" i="18"/>
  <c r="B25" i="18"/>
  <c r="B26" i="18"/>
  <c r="B27" i="18"/>
  <c r="B28" i="18"/>
  <c r="Z72" i="37"/>
  <c r="H43" i="3"/>
  <c r="I19" i="3"/>
  <c r="J19" i="3"/>
  <c r="R19" i="3"/>
  <c r="B15" i="36"/>
  <c r="N15" i="36"/>
  <c r="H20" i="3"/>
  <c r="I20" i="3"/>
  <c r="J20" i="3"/>
  <c r="R20" i="3"/>
  <c r="B16" i="36"/>
  <c r="N16" i="36"/>
  <c r="H21" i="3"/>
  <c r="C21" i="3"/>
  <c r="I21" i="3"/>
  <c r="J21" i="3"/>
  <c r="R21" i="3"/>
  <c r="B17" i="36"/>
  <c r="N17" i="36"/>
  <c r="H22" i="3"/>
  <c r="I22" i="3"/>
  <c r="J22" i="3"/>
  <c r="R22" i="3"/>
  <c r="B18" i="36"/>
  <c r="N18" i="36"/>
  <c r="H23" i="3"/>
  <c r="I23" i="3"/>
  <c r="J23" i="3"/>
  <c r="R23" i="3"/>
  <c r="B19" i="36"/>
  <c r="N19" i="36"/>
  <c r="H24" i="3"/>
  <c r="I24" i="3"/>
  <c r="J24" i="3"/>
  <c r="R24" i="3"/>
  <c r="B20" i="36"/>
  <c r="N20" i="36"/>
  <c r="H25" i="3"/>
  <c r="I25" i="3"/>
  <c r="J25" i="3"/>
  <c r="R25" i="3"/>
  <c r="H26" i="3"/>
  <c r="I26" i="3"/>
  <c r="J26" i="3"/>
  <c r="R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97"/>
  <c r="B29" i="96"/>
  <c r="B29" i="101"/>
  <c r="B29" i="102"/>
  <c r="B29" i="100"/>
  <c r="B29" i="95"/>
  <c r="B29" i="39"/>
  <c r="B29" i="103"/>
  <c r="B29" i="105"/>
  <c r="B30" i="99"/>
  <c r="B30" i="109"/>
  <c r="B30" i="98"/>
  <c r="B29" i="94"/>
  <c r="Q30" i="3"/>
  <c r="B30" i="97"/>
  <c r="B30" i="96"/>
  <c r="B30" i="101"/>
  <c r="B30" i="102"/>
  <c r="B30" i="100"/>
  <c r="B30" i="95"/>
  <c r="B30" i="39"/>
  <c r="B30" i="103"/>
  <c r="B30" i="105"/>
  <c r="B31" i="99"/>
  <c r="B31" i="109"/>
  <c r="B31" i="98"/>
  <c r="B30" i="94"/>
  <c r="Q31" i="3"/>
  <c r="B31" i="97"/>
  <c r="B31" i="96"/>
  <c r="B31" i="101"/>
  <c r="B31" i="102"/>
  <c r="B31" i="100"/>
  <c r="B31" i="95"/>
  <c r="B31" i="39"/>
  <c r="B31" i="103"/>
  <c r="B31" i="105"/>
  <c r="B32" i="99"/>
  <c r="B32" i="109"/>
  <c r="B32" i="98"/>
  <c r="B31" i="94"/>
  <c r="Q32" i="3"/>
  <c r="B32" i="97"/>
  <c r="B32" i="96"/>
  <c r="B32" i="101"/>
  <c r="B32" i="102"/>
  <c r="B32" i="100"/>
  <c r="B32" i="95"/>
  <c r="B32" i="39"/>
  <c r="B32" i="103"/>
  <c r="B32" i="105"/>
  <c r="B33" i="99"/>
  <c r="B33" i="109"/>
  <c r="B33" i="98"/>
  <c r="B32" i="94"/>
  <c r="Q33" i="3"/>
  <c r="B33" i="97"/>
  <c r="B33" i="96"/>
  <c r="B33" i="101"/>
  <c r="B33" i="102"/>
  <c r="B33" i="100"/>
  <c r="B33" i="95"/>
  <c r="B33" i="39"/>
  <c r="B33" i="103"/>
  <c r="B33" i="105"/>
  <c r="B34" i="99"/>
  <c r="B34" i="109"/>
  <c r="B34" i="98"/>
  <c r="B33" i="94"/>
  <c r="Q34" i="3"/>
  <c r="B34" i="97"/>
  <c r="B34" i="96"/>
  <c r="B34" i="101"/>
  <c r="B34" i="102"/>
  <c r="B34" i="100"/>
  <c r="B34" i="95"/>
  <c r="B34" i="39"/>
  <c r="B34" i="103"/>
  <c r="B34" i="105"/>
  <c r="B35" i="99"/>
  <c r="B35" i="109"/>
  <c r="B35" i="98"/>
  <c r="B34" i="94"/>
  <c r="Q35" i="3"/>
  <c r="B35" i="97"/>
  <c r="B35" i="96"/>
  <c r="B35" i="101"/>
  <c r="B35" i="102"/>
  <c r="B35" i="100"/>
  <c r="B35" i="95"/>
  <c r="B35" i="39"/>
  <c r="B35" i="103"/>
  <c r="B35" i="105"/>
  <c r="B36" i="99"/>
  <c r="B36" i="109"/>
  <c r="B36" i="98"/>
  <c r="B35" i="94"/>
  <c r="Q36" i="3"/>
  <c r="Q37" i="3"/>
  <c r="B37" i="97"/>
  <c r="B37" i="96"/>
  <c r="B37" i="101"/>
  <c r="B37" i="102"/>
  <c r="B37" i="100"/>
  <c r="B37" i="95"/>
  <c r="B37" i="39"/>
  <c r="B37" i="103"/>
  <c r="B37" i="105"/>
  <c r="B38" i="99"/>
  <c r="B38" i="109"/>
  <c r="B38" i="98"/>
  <c r="B37" i="94"/>
  <c r="Q38" i="3"/>
  <c r="Q39" i="3"/>
  <c r="R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B48" i="36"/>
  <c r="B49" i="36"/>
  <c r="B50" i="36"/>
  <c r="N48" i="36"/>
  <c r="N49" i="36"/>
  <c r="N50" i="36"/>
  <c r="H32" i="3"/>
  <c r="C32" i="3"/>
  <c r="I32" i="3"/>
  <c r="J32" i="3"/>
  <c r="R32" i="3"/>
  <c r="B51" i="36"/>
  <c r="B52" i="36"/>
  <c r="B53" i="36"/>
  <c r="B54" i="36"/>
  <c r="N51" i="36"/>
  <c r="N52" i="36"/>
  <c r="N53" i="36"/>
  <c r="N54" i="36"/>
  <c r="H33" i="3"/>
  <c r="I33" i="3"/>
  <c r="R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Z55" i="37"/>
  <c r="Z56" i="37"/>
  <c r="Z57" i="37"/>
  <c r="Z58" i="37"/>
  <c r="Z59" i="37"/>
  <c r="Z60" i="37"/>
  <c r="Z61" i="37"/>
  <c r="Z62" i="37"/>
  <c r="H34" i="3"/>
  <c r="I34" i="3"/>
  <c r="J34" i="3"/>
  <c r="R34" i="3"/>
  <c r="B63" i="36"/>
  <c r="B64" i="36"/>
  <c r="B65" i="36"/>
  <c r="N63" i="36"/>
  <c r="N64" i="36"/>
  <c r="N65" i="36"/>
  <c r="H35" i="3"/>
  <c r="I35" i="3"/>
  <c r="J35" i="3"/>
  <c r="R35" i="3"/>
  <c r="B66" i="36"/>
  <c r="N66" i="36"/>
  <c r="Z66" i="37"/>
  <c r="H36" i="3"/>
  <c r="I36" i="3"/>
  <c r="J36" i="3"/>
  <c r="R36" i="3"/>
  <c r="B67" i="36"/>
  <c r="N67" i="36"/>
  <c r="Z67" i="37"/>
  <c r="H37" i="3"/>
  <c r="I37" i="3"/>
  <c r="R37" i="3"/>
  <c r="B68" i="36"/>
  <c r="N68" i="36"/>
  <c r="Z68" i="37"/>
  <c r="H38" i="3"/>
  <c r="C38" i="3"/>
  <c r="I38" i="3"/>
  <c r="R38" i="3"/>
  <c r="B69" i="36"/>
  <c r="N69" i="36"/>
  <c r="Z69" i="37"/>
  <c r="H39" i="3"/>
  <c r="I39" i="3"/>
  <c r="R39" i="3"/>
  <c r="B70" i="36"/>
  <c r="N70" i="36"/>
  <c r="Z70" i="37"/>
  <c r="H40" i="3"/>
  <c r="I40" i="3"/>
  <c r="J40" i="3"/>
  <c r="B71" i="36"/>
  <c r="N71" i="36"/>
  <c r="Z71" i="37"/>
  <c r="H41" i="3"/>
  <c r="I41" i="3"/>
  <c r="B44" i="97"/>
  <c r="B44" i="96"/>
  <c r="B44" i="101"/>
  <c r="B44" i="102"/>
  <c r="B44" i="100"/>
  <c r="B44" i="95"/>
  <c r="B44" i="39"/>
  <c r="B44" i="103"/>
  <c r="B44" i="105"/>
  <c r="B45" i="99"/>
  <c r="B45" i="109"/>
  <c r="B45" i="98"/>
  <c r="B40" i="94"/>
  <c r="Q41" i="3"/>
  <c r="C42" i="3"/>
  <c r="Q42" i="3"/>
  <c r="I43" i="3"/>
  <c r="Q44" i="3"/>
  <c r="S44" i="3"/>
  <c r="C45" i="3"/>
  <c r="B78" i="5"/>
  <c r="B78" i="6"/>
  <c r="B78" i="7"/>
  <c r="B78" i="80"/>
  <c r="B78" i="4"/>
  <c r="B74" i="36"/>
  <c r="B78" i="92"/>
  <c r="B78" i="14"/>
  <c r="F74" i="36"/>
  <c r="B78" i="12"/>
  <c r="N74" i="36"/>
  <c r="B78" i="9"/>
  <c r="R74" i="36"/>
  <c r="B74" i="10"/>
  <c r="B74" i="37"/>
  <c r="B78" i="8"/>
  <c r="F74" i="37"/>
  <c r="B35" i="15"/>
  <c r="J74" i="37"/>
  <c r="B66" i="106"/>
  <c r="R74" i="37"/>
  <c r="B66" i="17"/>
  <c r="V74" i="37"/>
  <c r="B30" i="18"/>
  <c r="Z74" i="37"/>
  <c r="H46" i="3"/>
  <c r="B50" i="97"/>
  <c r="B50" i="96"/>
  <c r="B50" i="101"/>
  <c r="B50" i="102"/>
  <c r="B50" i="100"/>
  <c r="B50" i="95"/>
  <c r="B50" i="39"/>
  <c r="B50" i="103"/>
  <c r="B50" i="105"/>
  <c r="B51" i="99"/>
  <c r="B51" i="109"/>
  <c r="B51" i="98"/>
  <c r="B46" i="94"/>
  <c r="Q47" i="3"/>
  <c r="B51" i="97"/>
  <c r="B51" i="96"/>
  <c r="B51" i="101"/>
  <c r="B51" i="102"/>
  <c r="B51" i="100"/>
  <c r="B51" i="95"/>
  <c r="B51" i="39"/>
  <c r="B51" i="103"/>
  <c r="B51" i="105"/>
  <c r="B52" i="99"/>
  <c r="B52" i="109"/>
  <c r="B52" i="98"/>
  <c r="B47" i="94"/>
  <c r="Q48" i="3"/>
  <c r="B52" i="97"/>
  <c r="B52" i="96"/>
  <c r="B52" i="101"/>
  <c r="B52" i="102"/>
  <c r="B52" i="100"/>
  <c r="B52" i="95"/>
  <c r="B52" i="39"/>
  <c r="B52" i="103"/>
  <c r="B52" i="105"/>
  <c r="B53" i="99"/>
  <c r="B53" i="109"/>
  <c r="B53" i="98"/>
  <c r="B48" i="94"/>
  <c r="Q49" i="3"/>
  <c r="B53" i="97"/>
  <c r="B53" i="96"/>
  <c r="B53" i="101"/>
  <c r="B53" i="102"/>
  <c r="B53" i="100"/>
  <c r="B53" i="95"/>
  <c r="B53" i="39"/>
  <c r="B53" i="103"/>
  <c r="B53" i="105"/>
  <c r="B54" i="99"/>
  <c r="B54" i="109"/>
  <c r="B54" i="98"/>
  <c r="B49" i="94"/>
  <c r="Q50" i="3"/>
  <c r="B54" i="97"/>
  <c r="B54" i="96"/>
  <c r="B54" i="101"/>
  <c r="B54" i="102"/>
  <c r="B54" i="100"/>
  <c r="B54" i="95"/>
  <c r="B54" i="39"/>
  <c r="B54" i="103"/>
  <c r="B54" i="105"/>
  <c r="B55" i="99"/>
  <c r="B55" i="109"/>
  <c r="B55" i="98"/>
  <c r="B50" i="94"/>
  <c r="Q51" i="3"/>
  <c r="B55" i="97"/>
  <c r="B55" i="96"/>
  <c r="B55" i="101"/>
  <c r="B55" i="102"/>
  <c r="B55" i="100"/>
  <c r="B55" i="95"/>
  <c r="B55" i="39"/>
  <c r="B55" i="103"/>
  <c r="B55" i="105"/>
  <c r="P56" i="99"/>
  <c r="B56" i="99"/>
  <c r="B56" i="109"/>
  <c r="B56" i="98"/>
  <c r="B51" i="94"/>
  <c r="Q52" i="3"/>
  <c r="B56" i="97"/>
  <c r="B56" i="96"/>
  <c r="B56" i="101"/>
  <c r="B56" i="102"/>
  <c r="B56" i="100"/>
  <c r="B56" i="95"/>
  <c r="B56" i="39"/>
  <c r="B56" i="103"/>
  <c r="B56" i="105"/>
  <c r="P57" i="99"/>
  <c r="B57" i="99"/>
  <c r="B57" i="109"/>
  <c r="B57" i="98"/>
  <c r="B52" i="94"/>
  <c r="Q53" i="3"/>
  <c r="B57" i="97"/>
  <c r="B57" i="96"/>
  <c r="B57" i="101"/>
  <c r="B57" i="102"/>
  <c r="B57" i="100"/>
  <c r="B57" i="95"/>
  <c r="B57" i="39"/>
  <c r="B57" i="103"/>
  <c r="B57" i="105"/>
  <c r="P58" i="99"/>
  <c r="B58" i="99"/>
  <c r="B58" i="109"/>
  <c r="B58" i="98"/>
  <c r="B53" i="94"/>
  <c r="Q54" i="3"/>
  <c r="Q55" i="3"/>
  <c r="R47" i="3"/>
  <c r="C48" i="3"/>
  <c r="H48" i="3"/>
  <c r="R48" i="3"/>
  <c r="R49" i="3"/>
  <c r="C50" i="3"/>
  <c r="R50" i="3"/>
  <c r="R51" i="3"/>
  <c r="G11" i="42"/>
  <c r="G13" i="42"/>
  <c r="G15" i="42"/>
  <c r="G17" i="42"/>
  <c r="G19" i="42"/>
  <c r="G21" i="42"/>
  <c r="G23" i="42"/>
  <c r="G25" i="42"/>
  <c r="G27" i="42"/>
  <c r="G29" i="42"/>
  <c r="G32" i="42"/>
  <c r="H52" i="3"/>
  <c r="R52" i="3"/>
  <c r="C53" i="3"/>
  <c r="R53" i="3"/>
  <c r="K11" i="42"/>
  <c r="K13" i="42"/>
  <c r="K15" i="42"/>
  <c r="K17" i="42"/>
  <c r="K19" i="42"/>
  <c r="K21" i="42"/>
  <c r="K23" i="42"/>
  <c r="K25" i="42"/>
  <c r="K27" i="42"/>
  <c r="K29" i="42"/>
  <c r="K32" i="42"/>
  <c r="H54" i="3"/>
  <c r="R54" i="3"/>
  <c r="C55" i="3"/>
  <c r="R55" i="3"/>
  <c r="H56" i="3"/>
  <c r="C57" i="3"/>
  <c r="G36" i="42"/>
  <c r="G38" i="42"/>
  <c r="G40" i="42"/>
  <c r="G42" i="42"/>
  <c r="G44" i="42"/>
  <c r="G46" i="42"/>
  <c r="G48" i="42"/>
  <c r="Q59" i="3"/>
  <c r="K36" i="42"/>
  <c r="K38" i="42"/>
  <c r="K40" i="42"/>
  <c r="K42" i="42"/>
  <c r="K44" i="42"/>
  <c r="K46" i="42"/>
  <c r="K48" i="42"/>
  <c r="Q61" i="3"/>
  <c r="Q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8"/>
  <c r="B79" i="8"/>
  <c r="F75" i="36"/>
  <c r="B12" i="15"/>
  <c r="B36" i="15"/>
  <c r="J75" i="36"/>
  <c r="B12" i="12"/>
  <c r="B79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X1" i="37"/>
  <c r="B4" i="37"/>
  <c r="D4" i="37"/>
  <c r="F4" i="37"/>
  <c r="H4" i="37"/>
  <c r="J4" i="37"/>
  <c r="L4" i="37"/>
  <c r="K6" i="1"/>
  <c r="R4" i="37"/>
  <c r="M6" i="1"/>
  <c r="T4" i="37"/>
  <c r="V4" i="37"/>
  <c r="X4" i="37"/>
  <c r="Z4" i="37"/>
  <c r="AB4" i="37"/>
  <c r="B12" i="37"/>
  <c r="C7" i="37"/>
  <c r="F12" i="37"/>
  <c r="G7" i="37"/>
  <c r="J12" i="37"/>
  <c r="K7" i="37"/>
  <c r="S7" i="37"/>
  <c r="V12" i="37"/>
  <c r="W7" i="37"/>
  <c r="Z12" i="37"/>
  <c r="AA7" i="37"/>
  <c r="C8" i="37"/>
  <c r="G8" i="37"/>
  <c r="K8" i="37"/>
  <c r="S8" i="37"/>
  <c r="W8" i="37"/>
  <c r="AA8" i="37"/>
  <c r="C9" i="37"/>
  <c r="G9" i="37"/>
  <c r="K9" i="37"/>
  <c r="S9" i="37"/>
  <c r="W9" i="37"/>
  <c r="AA9" i="37"/>
  <c r="C10" i="37"/>
  <c r="G10" i="37"/>
  <c r="K10" i="37"/>
  <c r="S10" i="37"/>
  <c r="W10" i="37"/>
  <c r="AA10" i="37"/>
  <c r="C11" i="37"/>
  <c r="G11" i="37"/>
  <c r="K11" i="37"/>
  <c r="S11" i="37"/>
  <c r="W11" i="37"/>
  <c r="AA11" i="37"/>
  <c r="C12" i="37"/>
  <c r="G12" i="37"/>
  <c r="K12" i="37"/>
  <c r="R12" i="37"/>
  <c r="S12" i="37"/>
  <c r="W12" i="37"/>
  <c r="AA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W22" i="37"/>
  <c r="C23" i="37"/>
  <c r="G23" i="37"/>
  <c r="K23" i="37"/>
  <c r="S23" i="37"/>
  <c r="W23" i="37"/>
  <c r="C24" i="37"/>
  <c r="G24" i="37"/>
  <c r="K24" i="37"/>
  <c r="S24" i="37"/>
  <c r="W24" i="37"/>
  <c r="C25" i="37"/>
  <c r="G25" i="37"/>
  <c r="K25" i="37"/>
  <c r="S25" i="37"/>
  <c r="W25" i="37"/>
  <c r="C26" i="37"/>
  <c r="G26" i="37"/>
  <c r="K26" i="37"/>
  <c r="S26" i="37"/>
  <c r="W26" i="37"/>
  <c r="C27" i="37"/>
  <c r="G27" i="37"/>
  <c r="W27" i="37"/>
  <c r="C28" i="37"/>
  <c r="G28" i="37"/>
  <c r="W28" i="37"/>
  <c r="C29" i="37"/>
  <c r="G29" i="37"/>
  <c r="W29" i="37"/>
  <c r="C30" i="37"/>
  <c r="G30" i="37"/>
  <c r="W30" i="37"/>
  <c r="C31" i="37"/>
  <c r="G31" i="37"/>
  <c r="W31" i="37"/>
  <c r="C32" i="37"/>
  <c r="G32" i="37"/>
  <c r="W32" i="37"/>
  <c r="C33" i="37"/>
  <c r="G33" i="37"/>
  <c r="W33" i="37"/>
  <c r="C34" i="37"/>
  <c r="G34" i="37"/>
  <c r="W34" i="37"/>
  <c r="C35" i="37"/>
  <c r="G35" i="37"/>
  <c r="W35" i="37"/>
  <c r="C36" i="37"/>
  <c r="G36" i="37"/>
  <c r="W36" i="37"/>
  <c r="C37" i="37"/>
  <c r="G37" i="37"/>
  <c r="W37" i="37"/>
  <c r="C38" i="37"/>
  <c r="G38" i="37"/>
  <c r="W38" i="37"/>
  <c r="C39" i="37"/>
  <c r="G39" i="37"/>
  <c r="W39" i="37"/>
  <c r="C40" i="37"/>
  <c r="G40" i="37"/>
  <c r="W40" i="37"/>
  <c r="C41" i="37"/>
  <c r="G41" i="37"/>
  <c r="W41" i="37"/>
  <c r="C42" i="37"/>
  <c r="G42" i="37"/>
  <c r="W42" i="37"/>
  <c r="C43" i="37"/>
  <c r="G43" i="37"/>
  <c r="W43" i="37"/>
  <c r="C44" i="37"/>
  <c r="G44" i="37"/>
  <c r="W44" i="37"/>
  <c r="C45" i="37"/>
  <c r="G45" i="37"/>
  <c r="W45" i="37"/>
  <c r="C46" i="37"/>
  <c r="G46" i="37"/>
  <c r="W46" i="37"/>
  <c r="C47" i="37"/>
  <c r="G47" i="37"/>
  <c r="W47" i="37"/>
  <c r="C48" i="37"/>
  <c r="G48" i="37"/>
  <c r="W48" i="37"/>
  <c r="C49" i="37"/>
  <c r="G49" i="37"/>
  <c r="W49" i="37"/>
  <c r="C50" i="37"/>
  <c r="G50" i="37"/>
  <c r="W50" i="37"/>
  <c r="C51" i="37"/>
  <c r="G51" i="37"/>
  <c r="W51" i="37"/>
  <c r="C52" i="37"/>
  <c r="G52" i="37"/>
  <c r="W52" i="37"/>
  <c r="C53" i="37"/>
  <c r="G53" i="37"/>
  <c r="W53" i="37"/>
  <c r="C54" i="37"/>
  <c r="G54" i="37"/>
  <c r="W54" i="37"/>
  <c r="C55" i="37"/>
  <c r="G55" i="37"/>
  <c r="W55" i="37"/>
  <c r="AA55" i="37"/>
  <c r="C56" i="37"/>
  <c r="G56" i="37"/>
  <c r="W56" i="37"/>
  <c r="AA56" i="37"/>
  <c r="C57" i="37"/>
  <c r="G57" i="37"/>
  <c r="W57" i="37"/>
  <c r="AA57" i="37"/>
  <c r="C58" i="37"/>
  <c r="G58" i="37"/>
  <c r="W58" i="37"/>
  <c r="AA58" i="37"/>
  <c r="C59" i="37"/>
  <c r="G59" i="37"/>
  <c r="W59" i="37"/>
  <c r="AA59" i="37"/>
  <c r="C60" i="37"/>
  <c r="G60" i="37"/>
  <c r="W60" i="37"/>
  <c r="AA60" i="37"/>
  <c r="C61" i="37"/>
  <c r="G61" i="37"/>
  <c r="W61" i="37"/>
  <c r="AA61" i="37"/>
  <c r="C62" i="37"/>
  <c r="G62" i="37"/>
  <c r="W62" i="37"/>
  <c r="AA62" i="37"/>
  <c r="C63" i="37"/>
  <c r="G63" i="37"/>
  <c r="W63" i="37"/>
  <c r="C64" i="37"/>
  <c r="G64" i="37"/>
  <c r="W64" i="37"/>
  <c r="C65" i="37"/>
  <c r="G65" i="37"/>
  <c r="W65" i="37"/>
  <c r="C66" i="37"/>
  <c r="G66" i="37"/>
  <c r="K66" i="37"/>
  <c r="S66" i="37"/>
  <c r="W66" i="37"/>
  <c r="AA66" i="37"/>
  <c r="C67" i="37"/>
  <c r="G67" i="37"/>
  <c r="K67" i="37"/>
  <c r="S67" i="37"/>
  <c r="W67" i="37"/>
  <c r="AA67" i="37"/>
  <c r="C68" i="37"/>
  <c r="G68" i="37"/>
  <c r="K68" i="37"/>
  <c r="S68" i="37"/>
  <c r="W68" i="37"/>
  <c r="AA68" i="37"/>
  <c r="C69" i="37"/>
  <c r="G69" i="37"/>
  <c r="K69" i="37"/>
  <c r="S69" i="37"/>
  <c r="W69" i="37"/>
  <c r="AA69" i="37"/>
  <c r="C70" i="37"/>
  <c r="G70" i="37"/>
  <c r="K70" i="37"/>
  <c r="S70" i="37"/>
  <c r="W70" i="37"/>
  <c r="AA70" i="37"/>
  <c r="C71" i="37"/>
  <c r="G71" i="37"/>
  <c r="K71" i="37"/>
  <c r="S71" i="37"/>
  <c r="W71" i="37"/>
  <c r="AA71" i="37"/>
  <c r="C72" i="37"/>
  <c r="G72" i="37"/>
  <c r="K72" i="37"/>
  <c r="S72" i="37"/>
  <c r="W72" i="37"/>
  <c r="AA72" i="37"/>
  <c r="B75" i="37"/>
  <c r="F75" i="37"/>
  <c r="J75" i="37"/>
  <c r="B12" i="106"/>
  <c r="B67" i="106"/>
  <c r="R75" i="37"/>
  <c r="V75" i="37"/>
  <c r="B12" i="18"/>
  <c r="B31" i="18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12" i="4"/>
  <c r="C7" i="4"/>
  <c r="E7" i="4"/>
  <c r="G7" i="4"/>
  <c r="H12" i="4"/>
  <c r="I7" i="4"/>
  <c r="M7" i="4"/>
  <c r="O7" i="4"/>
  <c r="Q7" i="4"/>
  <c r="S7" i="4"/>
  <c r="U7" i="4"/>
  <c r="W7" i="4"/>
  <c r="X12" i="4"/>
  <c r="Y7" i="4"/>
  <c r="AA7" i="4"/>
  <c r="AB12" i="4"/>
  <c r="AC7" i="4"/>
  <c r="C8" i="4"/>
  <c r="E8" i="4"/>
  <c r="G8" i="4"/>
  <c r="I8" i="4"/>
  <c r="M8" i="4"/>
  <c r="O8" i="4"/>
  <c r="Q8" i="4"/>
  <c r="S8" i="4"/>
  <c r="U8" i="4"/>
  <c r="W8" i="4"/>
  <c r="Y8" i="4"/>
  <c r="AA8" i="4"/>
  <c r="AC8" i="4"/>
  <c r="C9" i="4"/>
  <c r="E9" i="4"/>
  <c r="G9" i="4"/>
  <c r="I9" i="4"/>
  <c r="M9" i="4"/>
  <c r="O9" i="4"/>
  <c r="Q9" i="4"/>
  <c r="S9" i="4"/>
  <c r="U9" i="4"/>
  <c r="W9" i="4"/>
  <c r="Y9" i="4"/>
  <c r="AA9" i="4"/>
  <c r="AC9" i="4"/>
  <c r="C10" i="4"/>
  <c r="E10" i="4"/>
  <c r="G10" i="4"/>
  <c r="I10" i="4"/>
  <c r="M10" i="4"/>
  <c r="O10" i="4"/>
  <c r="Q10" i="4"/>
  <c r="S10" i="4"/>
  <c r="U10" i="4"/>
  <c r="W10" i="4"/>
  <c r="Y10" i="4"/>
  <c r="AA10" i="4"/>
  <c r="AC10" i="4"/>
  <c r="C11" i="4"/>
  <c r="E11" i="4"/>
  <c r="G11" i="4"/>
  <c r="I11" i="4"/>
  <c r="M11" i="4"/>
  <c r="O11" i="4"/>
  <c r="Q11" i="4"/>
  <c r="S11" i="4"/>
  <c r="U11" i="4"/>
  <c r="W11" i="4"/>
  <c r="Y11" i="4"/>
  <c r="AA11" i="4"/>
  <c r="AC11" i="4"/>
  <c r="C12" i="4"/>
  <c r="E12" i="4"/>
  <c r="G12" i="4"/>
  <c r="I12" i="4"/>
  <c r="J12" i="4"/>
  <c r="K12" i="4"/>
  <c r="M12" i="4"/>
  <c r="O12" i="4"/>
  <c r="Q12" i="4"/>
  <c r="S12" i="4"/>
  <c r="U12" i="4"/>
  <c r="W12" i="4"/>
  <c r="Y12" i="4"/>
  <c r="AA12" i="4"/>
  <c r="AC12" i="4"/>
  <c r="C14" i="4"/>
  <c r="E14" i="4"/>
  <c r="G14" i="4"/>
  <c r="M14" i="4"/>
  <c r="O14" i="4"/>
  <c r="Q14" i="4"/>
  <c r="S14" i="4"/>
  <c r="U14" i="4"/>
  <c r="W14" i="4"/>
  <c r="Z72" i="4"/>
  <c r="AA14" i="4"/>
  <c r="AB21" i="4"/>
  <c r="AB26" i="4"/>
  <c r="AB31" i="4"/>
  <c r="AB62" i="4"/>
  <c r="AB65" i="4"/>
  <c r="AB54" i="4"/>
  <c r="AB50" i="4"/>
  <c r="AB34" i="4"/>
  <c r="AB41" i="4"/>
  <c r="AB47" i="4"/>
  <c r="AB70" i="4"/>
  <c r="AB72" i="4"/>
  <c r="AC14" i="4"/>
  <c r="C15" i="4"/>
  <c r="E15" i="4"/>
  <c r="G15" i="4"/>
  <c r="M15" i="4"/>
  <c r="O15" i="4"/>
  <c r="Q15" i="4"/>
  <c r="S15" i="4"/>
  <c r="U15" i="4"/>
  <c r="W15" i="4"/>
  <c r="AA15" i="4"/>
  <c r="AC15" i="4"/>
  <c r="C16" i="4"/>
  <c r="E16" i="4"/>
  <c r="G16" i="4"/>
  <c r="M16" i="4"/>
  <c r="O16" i="4"/>
  <c r="Q16" i="4"/>
  <c r="S16" i="4"/>
  <c r="U16" i="4"/>
  <c r="W16" i="4"/>
  <c r="AA16" i="4"/>
  <c r="AC16" i="4"/>
  <c r="C17" i="4"/>
  <c r="E17" i="4"/>
  <c r="G17" i="4"/>
  <c r="M17" i="4"/>
  <c r="O17" i="4"/>
  <c r="Q17" i="4"/>
  <c r="S17" i="4"/>
  <c r="U17" i="4"/>
  <c r="W17" i="4"/>
  <c r="AA17" i="4"/>
  <c r="AC17" i="4"/>
  <c r="C18" i="4"/>
  <c r="E18" i="4"/>
  <c r="G18" i="4"/>
  <c r="M18" i="4"/>
  <c r="O18" i="4"/>
  <c r="Q18" i="4"/>
  <c r="S18" i="4"/>
  <c r="U18" i="4"/>
  <c r="W18" i="4"/>
  <c r="AA18" i="4"/>
  <c r="AC18" i="4"/>
  <c r="C19" i="4"/>
  <c r="E19" i="4"/>
  <c r="G19" i="4"/>
  <c r="M19" i="4"/>
  <c r="O19" i="4"/>
  <c r="Q19" i="4"/>
  <c r="S19" i="4"/>
  <c r="U19" i="4"/>
  <c r="W19" i="4"/>
  <c r="AA19" i="4"/>
  <c r="AC19" i="4"/>
  <c r="C20" i="4"/>
  <c r="E20" i="4"/>
  <c r="G20" i="4"/>
  <c r="M20" i="4"/>
  <c r="O20" i="4"/>
  <c r="Q20" i="4"/>
  <c r="S20" i="4"/>
  <c r="U20" i="4"/>
  <c r="W20" i="4"/>
  <c r="AA20" i="4"/>
  <c r="AC20" i="4"/>
  <c r="C21" i="4"/>
  <c r="E21" i="4"/>
  <c r="G21" i="4"/>
  <c r="J21" i="4"/>
  <c r="M21" i="4"/>
  <c r="O21" i="4"/>
  <c r="Q21" i="4"/>
  <c r="S21" i="4"/>
  <c r="U21" i="4"/>
  <c r="W21" i="4"/>
  <c r="X21" i="4"/>
  <c r="Y21" i="4"/>
  <c r="AA21" i="4"/>
  <c r="AC21" i="4"/>
  <c r="C22" i="4"/>
  <c r="E22" i="4"/>
  <c r="G22" i="4"/>
  <c r="M22" i="4"/>
  <c r="O22" i="4"/>
  <c r="Q22" i="4"/>
  <c r="S22" i="4"/>
  <c r="U22" i="4"/>
  <c r="W22" i="4"/>
  <c r="AA22" i="4"/>
  <c r="AC22" i="4"/>
  <c r="C23" i="4"/>
  <c r="E23" i="4"/>
  <c r="G23" i="4"/>
  <c r="M23" i="4"/>
  <c r="O23" i="4"/>
  <c r="Q23" i="4"/>
  <c r="S23" i="4"/>
  <c r="U23" i="4"/>
  <c r="W23" i="4"/>
  <c r="AA23" i="4"/>
  <c r="AC23" i="4"/>
  <c r="C24" i="4"/>
  <c r="E24" i="4"/>
  <c r="G24" i="4"/>
  <c r="M24" i="4"/>
  <c r="O24" i="4"/>
  <c r="Q24" i="4"/>
  <c r="S24" i="4"/>
  <c r="U24" i="4"/>
  <c r="W24" i="4"/>
  <c r="AA24" i="4"/>
  <c r="AC24" i="4"/>
  <c r="C25" i="4"/>
  <c r="E25" i="4"/>
  <c r="G25" i="4"/>
  <c r="M25" i="4"/>
  <c r="O25" i="4"/>
  <c r="Q25" i="4"/>
  <c r="S25" i="4"/>
  <c r="U25" i="4"/>
  <c r="W25" i="4"/>
  <c r="AA25" i="4"/>
  <c r="AC25" i="4"/>
  <c r="C26" i="4"/>
  <c r="E26" i="4"/>
  <c r="G26" i="4"/>
  <c r="J26" i="4"/>
  <c r="M26" i="4"/>
  <c r="O26" i="4"/>
  <c r="Q26" i="4"/>
  <c r="S26" i="4"/>
  <c r="U26" i="4"/>
  <c r="W26" i="4"/>
  <c r="X26" i="4"/>
  <c r="Y26" i="4"/>
  <c r="AA26" i="4"/>
  <c r="AC26" i="4"/>
  <c r="C27" i="4"/>
  <c r="E27" i="4"/>
  <c r="G27" i="4"/>
  <c r="M27" i="4"/>
  <c r="O27" i="4"/>
  <c r="Q27" i="4"/>
  <c r="S27" i="4"/>
  <c r="U27" i="4"/>
  <c r="W27" i="4"/>
  <c r="AA27" i="4"/>
  <c r="AC27" i="4"/>
  <c r="C28" i="4"/>
  <c r="E28" i="4"/>
  <c r="G28" i="4"/>
  <c r="M28" i="4"/>
  <c r="O28" i="4"/>
  <c r="Q28" i="4"/>
  <c r="S28" i="4"/>
  <c r="U28" i="4"/>
  <c r="W28" i="4"/>
  <c r="AA28" i="4"/>
  <c r="AC28" i="4"/>
  <c r="C29" i="4"/>
  <c r="E29" i="4"/>
  <c r="G29" i="4"/>
  <c r="M29" i="4"/>
  <c r="O29" i="4"/>
  <c r="Q29" i="4"/>
  <c r="S29" i="4"/>
  <c r="U29" i="4"/>
  <c r="W29" i="4"/>
  <c r="AA29" i="4"/>
  <c r="AC29" i="4"/>
  <c r="C30" i="4"/>
  <c r="E30" i="4"/>
  <c r="G30" i="4"/>
  <c r="M30" i="4"/>
  <c r="O30" i="4"/>
  <c r="Q30" i="4"/>
  <c r="S30" i="4"/>
  <c r="U30" i="4"/>
  <c r="W30" i="4"/>
  <c r="AA30" i="4"/>
  <c r="AC30" i="4"/>
  <c r="C31" i="4"/>
  <c r="E31" i="4"/>
  <c r="G31" i="4"/>
  <c r="J31" i="4"/>
  <c r="M31" i="4"/>
  <c r="O31" i="4"/>
  <c r="Q31" i="4"/>
  <c r="S31" i="4"/>
  <c r="U31" i="4"/>
  <c r="W31" i="4"/>
  <c r="X31" i="4"/>
  <c r="Y31" i="4"/>
  <c r="AA31" i="4"/>
  <c r="AC31" i="4"/>
  <c r="C32" i="4"/>
  <c r="E32" i="4"/>
  <c r="G32" i="4"/>
  <c r="M32" i="4"/>
  <c r="O32" i="4"/>
  <c r="Q32" i="4"/>
  <c r="S32" i="4"/>
  <c r="U32" i="4"/>
  <c r="W32" i="4"/>
  <c r="AA32" i="4"/>
  <c r="AC32" i="4"/>
  <c r="C33" i="4"/>
  <c r="E33" i="4"/>
  <c r="G33" i="4"/>
  <c r="M33" i="4"/>
  <c r="O33" i="4"/>
  <c r="Q33" i="4"/>
  <c r="S33" i="4"/>
  <c r="U33" i="4"/>
  <c r="W33" i="4"/>
  <c r="AA33" i="4"/>
  <c r="AC33" i="4"/>
  <c r="C34" i="4"/>
  <c r="E34" i="4"/>
  <c r="G34" i="4"/>
  <c r="J34" i="4"/>
  <c r="O34" i="4"/>
  <c r="Q34" i="4"/>
  <c r="S34" i="4"/>
  <c r="U34" i="4"/>
  <c r="W34" i="4"/>
  <c r="X34" i="4"/>
  <c r="Y34" i="4"/>
  <c r="AA34" i="4"/>
  <c r="AC34" i="4"/>
  <c r="C35" i="4"/>
  <c r="E35" i="4"/>
  <c r="G35" i="4"/>
  <c r="M35" i="4"/>
  <c r="O35" i="4"/>
  <c r="Q35" i="4"/>
  <c r="S35" i="4"/>
  <c r="U35" i="4"/>
  <c r="W35" i="4"/>
  <c r="AA35" i="4"/>
  <c r="AC35" i="4"/>
  <c r="C36" i="4"/>
  <c r="E36" i="4"/>
  <c r="G36" i="4"/>
  <c r="M36" i="4"/>
  <c r="O36" i="4"/>
  <c r="Q36" i="4"/>
  <c r="S36" i="4"/>
  <c r="U36" i="4"/>
  <c r="W36" i="4"/>
  <c r="AA36" i="4"/>
  <c r="AC36" i="4"/>
  <c r="C37" i="4"/>
  <c r="E37" i="4"/>
  <c r="G37" i="4"/>
  <c r="M37" i="4"/>
  <c r="O37" i="4"/>
  <c r="Q37" i="4"/>
  <c r="S37" i="4"/>
  <c r="U37" i="4"/>
  <c r="W37" i="4"/>
  <c r="AA37" i="4"/>
  <c r="AC37" i="4"/>
  <c r="C38" i="4"/>
  <c r="E38" i="4"/>
  <c r="G38" i="4"/>
  <c r="M38" i="4"/>
  <c r="O38" i="4"/>
  <c r="Q38" i="4"/>
  <c r="S38" i="4"/>
  <c r="U38" i="4"/>
  <c r="W38" i="4"/>
  <c r="AA38" i="4"/>
  <c r="AC38" i="4"/>
  <c r="C39" i="4"/>
  <c r="E39" i="4"/>
  <c r="G39" i="4"/>
  <c r="M39" i="4"/>
  <c r="O39" i="4"/>
  <c r="Q39" i="4"/>
  <c r="S39" i="4"/>
  <c r="U39" i="4"/>
  <c r="W39" i="4"/>
  <c r="AA39" i="4"/>
  <c r="AC39" i="4"/>
  <c r="C40" i="4"/>
  <c r="E40" i="4"/>
  <c r="G40" i="4"/>
  <c r="M40" i="4"/>
  <c r="O40" i="4"/>
  <c r="Q40" i="4"/>
  <c r="S40" i="4"/>
  <c r="U40" i="4"/>
  <c r="W40" i="4"/>
  <c r="AA40" i="4"/>
  <c r="AC40" i="4"/>
  <c r="C41" i="4"/>
  <c r="E41" i="4"/>
  <c r="G41" i="4"/>
  <c r="J41" i="4"/>
  <c r="M41" i="4"/>
  <c r="O41" i="4"/>
  <c r="Q41" i="4"/>
  <c r="S41" i="4"/>
  <c r="U41" i="4"/>
  <c r="W41" i="4"/>
  <c r="X41" i="4"/>
  <c r="Y41" i="4"/>
  <c r="AA41" i="4"/>
  <c r="AC41" i="4"/>
  <c r="C42" i="4"/>
  <c r="E42" i="4"/>
  <c r="G42" i="4"/>
  <c r="M42" i="4"/>
  <c r="O42" i="4"/>
  <c r="Q42" i="4"/>
  <c r="S42" i="4"/>
  <c r="U42" i="4"/>
  <c r="W42" i="4"/>
  <c r="AA42" i="4"/>
  <c r="AC42" i="4"/>
  <c r="C43" i="4"/>
  <c r="E43" i="4"/>
  <c r="G43" i="4"/>
  <c r="M43" i="4"/>
  <c r="O43" i="4"/>
  <c r="Q43" i="4"/>
  <c r="S43" i="4"/>
  <c r="U43" i="4"/>
  <c r="W43" i="4"/>
  <c r="AA43" i="4"/>
  <c r="AC43" i="4"/>
  <c r="C44" i="4"/>
  <c r="E44" i="4"/>
  <c r="G44" i="4"/>
  <c r="M44" i="4"/>
  <c r="O44" i="4"/>
  <c r="Q44" i="4"/>
  <c r="S44" i="4"/>
  <c r="U44" i="4"/>
  <c r="W44" i="4"/>
  <c r="AA44" i="4"/>
  <c r="AC44" i="4"/>
  <c r="C45" i="4"/>
  <c r="E45" i="4"/>
  <c r="G45" i="4"/>
  <c r="M45" i="4"/>
  <c r="O45" i="4"/>
  <c r="Q45" i="4"/>
  <c r="S45" i="4"/>
  <c r="U45" i="4"/>
  <c r="W45" i="4"/>
  <c r="AA45" i="4"/>
  <c r="AC45" i="4"/>
  <c r="C46" i="4"/>
  <c r="E46" i="4"/>
  <c r="G46" i="4"/>
  <c r="M46" i="4"/>
  <c r="O46" i="4"/>
  <c r="Q46" i="4"/>
  <c r="S46" i="4"/>
  <c r="U46" i="4"/>
  <c r="W46" i="4"/>
  <c r="AA46" i="4"/>
  <c r="AC46" i="4"/>
  <c r="C47" i="4"/>
  <c r="E47" i="4"/>
  <c r="G47" i="4"/>
  <c r="J47" i="4"/>
  <c r="M47" i="4"/>
  <c r="O47" i="4"/>
  <c r="Q47" i="4"/>
  <c r="S47" i="4"/>
  <c r="U47" i="4"/>
  <c r="W47" i="4"/>
  <c r="X47" i="4"/>
  <c r="Y47" i="4"/>
  <c r="AA47" i="4"/>
  <c r="AC47" i="4"/>
  <c r="C48" i="4"/>
  <c r="E48" i="4"/>
  <c r="G48" i="4"/>
  <c r="M48" i="4"/>
  <c r="O48" i="4"/>
  <c r="Q48" i="4"/>
  <c r="S48" i="4"/>
  <c r="U48" i="4"/>
  <c r="W48" i="4"/>
  <c r="AA48" i="4"/>
  <c r="AC48" i="4"/>
  <c r="C49" i="4"/>
  <c r="E49" i="4"/>
  <c r="G49" i="4"/>
  <c r="M49" i="4"/>
  <c r="O49" i="4"/>
  <c r="Q49" i="4"/>
  <c r="S49" i="4"/>
  <c r="U49" i="4"/>
  <c r="W49" i="4"/>
  <c r="AA49" i="4"/>
  <c r="AC49" i="4"/>
  <c r="C50" i="4"/>
  <c r="E50" i="4"/>
  <c r="G50" i="4"/>
  <c r="J50" i="4"/>
  <c r="M50" i="4"/>
  <c r="O50" i="4"/>
  <c r="Q50" i="4"/>
  <c r="S50" i="4"/>
  <c r="U50" i="4"/>
  <c r="W50" i="4"/>
  <c r="X50" i="4"/>
  <c r="Y50" i="4"/>
  <c r="AA50" i="4"/>
  <c r="AC50" i="4"/>
  <c r="C51" i="4"/>
  <c r="E51" i="4"/>
  <c r="G51" i="4"/>
  <c r="M51" i="4"/>
  <c r="O51" i="4"/>
  <c r="Q51" i="4"/>
  <c r="S51" i="4"/>
  <c r="U51" i="4"/>
  <c r="W51" i="4"/>
  <c r="AA51" i="4"/>
  <c r="AC51" i="4"/>
  <c r="C52" i="4"/>
  <c r="E52" i="4"/>
  <c r="G52" i="4"/>
  <c r="M52" i="4"/>
  <c r="O52" i="4"/>
  <c r="Q52" i="4"/>
  <c r="S52" i="4"/>
  <c r="U52" i="4"/>
  <c r="W52" i="4"/>
  <c r="AA52" i="4"/>
  <c r="AC52" i="4"/>
  <c r="C53" i="4"/>
  <c r="E53" i="4"/>
  <c r="G53" i="4"/>
  <c r="M53" i="4"/>
  <c r="O53" i="4"/>
  <c r="Q53" i="4"/>
  <c r="S53" i="4"/>
  <c r="U53" i="4"/>
  <c r="W53" i="4"/>
  <c r="AA53" i="4"/>
  <c r="AC53" i="4"/>
  <c r="C54" i="4"/>
  <c r="E54" i="4"/>
  <c r="G54" i="4"/>
  <c r="J54" i="4"/>
  <c r="M54" i="4"/>
  <c r="O54" i="4"/>
  <c r="Q54" i="4"/>
  <c r="S54" i="4"/>
  <c r="U54" i="4"/>
  <c r="W54" i="4"/>
  <c r="X54" i="4"/>
  <c r="Y54" i="4"/>
  <c r="AA54" i="4"/>
  <c r="AC54" i="4"/>
  <c r="C55" i="4"/>
  <c r="E55" i="4"/>
  <c r="G55" i="4"/>
  <c r="M55" i="4"/>
  <c r="O55" i="4"/>
  <c r="Q55" i="4"/>
  <c r="S55" i="4"/>
  <c r="U55" i="4"/>
  <c r="W55" i="4"/>
  <c r="AA55" i="4"/>
  <c r="AC55" i="4"/>
  <c r="C56" i="4"/>
  <c r="E56" i="4"/>
  <c r="G56" i="4"/>
  <c r="M56" i="4"/>
  <c r="O56" i="4"/>
  <c r="Q56" i="4"/>
  <c r="S56" i="4"/>
  <c r="U56" i="4"/>
  <c r="W56" i="4"/>
  <c r="AA56" i="4"/>
  <c r="AC56" i="4"/>
  <c r="C57" i="4"/>
  <c r="E57" i="4"/>
  <c r="G57" i="4"/>
  <c r="M57" i="4"/>
  <c r="O57" i="4"/>
  <c r="Q57" i="4"/>
  <c r="S57" i="4"/>
  <c r="U57" i="4"/>
  <c r="W57" i="4"/>
  <c r="AA57" i="4"/>
  <c r="AC57" i="4"/>
  <c r="C58" i="4"/>
  <c r="E58" i="4"/>
  <c r="G58" i="4"/>
  <c r="M58" i="4"/>
  <c r="O58" i="4"/>
  <c r="Q58" i="4"/>
  <c r="S58" i="4"/>
  <c r="U58" i="4"/>
  <c r="W58" i="4"/>
  <c r="AA58" i="4"/>
  <c r="AC58" i="4"/>
  <c r="C59" i="4"/>
  <c r="E59" i="4"/>
  <c r="G59" i="4"/>
  <c r="M59" i="4"/>
  <c r="O59" i="4"/>
  <c r="Q59" i="4"/>
  <c r="S59" i="4"/>
  <c r="U59" i="4"/>
  <c r="W59" i="4"/>
  <c r="AA59" i="4"/>
  <c r="AC59" i="4"/>
  <c r="C60" i="4"/>
  <c r="E60" i="4"/>
  <c r="G60" i="4"/>
  <c r="M60" i="4"/>
  <c r="O60" i="4"/>
  <c r="Q60" i="4"/>
  <c r="S60" i="4"/>
  <c r="U60" i="4"/>
  <c r="W60" i="4"/>
  <c r="AA60" i="4"/>
  <c r="AC60" i="4"/>
  <c r="C61" i="4"/>
  <c r="E61" i="4"/>
  <c r="G61" i="4"/>
  <c r="M61" i="4"/>
  <c r="O61" i="4"/>
  <c r="Q61" i="4"/>
  <c r="S61" i="4"/>
  <c r="U61" i="4"/>
  <c r="W61" i="4"/>
  <c r="AA61" i="4"/>
  <c r="AC61" i="4"/>
  <c r="C62" i="4"/>
  <c r="E62" i="4"/>
  <c r="G62" i="4"/>
  <c r="J62" i="4"/>
  <c r="M62" i="4"/>
  <c r="O62" i="4"/>
  <c r="Q62" i="4"/>
  <c r="S62" i="4"/>
  <c r="U62" i="4"/>
  <c r="W62" i="4"/>
  <c r="X62" i="4"/>
  <c r="Y62" i="4"/>
  <c r="AA62" i="4"/>
  <c r="AC62" i="4"/>
  <c r="C63" i="4"/>
  <c r="E63" i="4"/>
  <c r="G63" i="4"/>
  <c r="M63" i="4"/>
  <c r="O63" i="4"/>
  <c r="Q63" i="4"/>
  <c r="S63" i="4"/>
  <c r="U63" i="4"/>
  <c r="W63" i="4"/>
  <c r="AA63" i="4"/>
  <c r="AC63" i="4"/>
  <c r="C64" i="4"/>
  <c r="E64" i="4"/>
  <c r="G64" i="4"/>
  <c r="M64" i="4"/>
  <c r="O64" i="4"/>
  <c r="Q64" i="4"/>
  <c r="S64" i="4"/>
  <c r="U64" i="4"/>
  <c r="W64" i="4"/>
  <c r="AA64" i="4"/>
  <c r="AC64" i="4"/>
  <c r="C65" i="4"/>
  <c r="E65" i="4"/>
  <c r="G65" i="4"/>
  <c r="I65" i="4"/>
  <c r="J65" i="4"/>
  <c r="K65" i="4"/>
  <c r="M65" i="4"/>
  <c r="O65" i="4"/>
  <c r="Q65" i="4"/>
  <c r="S65" i="4"/>
  <c r="U65" i="4"/>
  <c r="W65" i="4"/>
  <c r="X65" i="4"/>
  <c r="AA65" i="4"/>
  <c r="AC65" i="4"/>
  <c r="C66" i="4"/>
  <c r="E66" i="4"/>
  <c r="G66" i="4"/>
  <c r="I66" i="4"/>
  <c r="M66" i="4"/>
  <c r="O66" i="4"/>
  <c r="Q66" i="4"/>
  <c r="S66" i="4"/>
  <c r="U66" i="4"/>
  <c r="W66" i="4"/>
  <c r="AA66" i="4"/>
  <c r="AC66" i="4"/>
  <c r="C67" i="4"/>
  <c r="E67" i="4"/>
  <c r="G67" i="4"/>
  <c r="I67" i="4"/>
  <c r="M67" i="4"/>
  <c r="O67" i="4"/>
  <c r="Q67" i="4"/>
  <c r="S67" i="4"/>
  <c r="U67" i="4"/>
  <c r="W67" i="4"/>
  <c r="AA67" i="4"/>
  <c r="AC67" i="4"/>
  <c r="C68" i="4"/>
  <c r="E68" i="4"/>
  <c r="G68" i="4"/>
  <c r="I68" i="4"/>
  <c r="M68" i="4"/>
  <c r="O68" i="4"/>
  <c r="Q68" i="4"/>
  <c r="S68" i="4"/>
  <c r="U68" i="4"/>
  <c r="W68" i="4"/>
  <c r="AA68" i="4"/>
  <c r="AC68" i="4"/>
  <c r="C69" i="4"/>
  <c r="E69" i="4"/>
  <c r="G69" i="4"/>
  <c r="I69" i="4"/>
  <c r="M69" i="4"/>
  <c r="O69" i="4"/>
  <c r="Q69" i="4"/>
  <c r="T79" i="4"/>
  <c r="S69" i="4"/>
  <c r="U69" i="4"/>
  <c r="V79" i="4"/>
  <c r="W69" i="4"/>
  <c r="AA69" i="4"/>
  <c r="AC69" i="4"/>
  <c r="C70" i="4"/>
  <c r="E70" i="4"/>
  <c r="G70" i="4"/>
  <c r="H70" i="4"/>
  <c r="I70" i="4"/>
  <c r="J70" i="4"/>
  <c r="M70" i="4"/>
  <c r="O70" i="4"/>
  <c r="Q70" i="4"/>
  <c r="S70" i="4"/>
  <c r="U70" i="4"/>
  <c r="W70" i="4"/>
  <c r="X70" i="4"/>
  <c r="AA70" i="4"/>
  <c r="AC70" i="4"/>
  <c r="C71" i="4"/>
  <c r="E71" i="4"/>
  <c r="G71" i="4"/>
  <c r="I71" i="4"/>
  <c r="M71" i="4"/>
  <c r="O71" i="4"/>
  <c r="Q71" i="4"/>
  <c r="S71" i="4"/>
  <c r="U71" i="4"/>
  <c r="W71" i="4"/>
  <c r="AA71" i="4"/>
  <c r="AC71" i="4"/>
  <c r="C72" i="4"/>
  <c r="E72" i="4"/>
  <c r="G72" i="4"/>
  <c r="H72" i="4"/>
  <c r="I72" i="4"/>
  <c r="J72" i="4"/>
  <c r="K72" i="4"/>
  <c r="M72" i="4"/>
  <c r="O72" i="4"/>
  <c r="Q72" i="4"/>
  <c r="S72" i="4"/>
  <c r="U72" i="4"/>
  <c r="W72" i="4"/>
  <c r="X72" i="4"/>
  <c r="AA72" i="4"/>
  <c r="AC72" i="4"/>
  <c r="B73" i="5"/>
  <c r="B73" i="6"/>
  <c r="B73" i="7"/>
  <c r="B73" i="80"/>
  <c r="B73" i="4"/>
  <c r="B74" i="5"/>
  <c r="B74" i="6"/>
  <c r="B74" i="7"/>
  <c r="B74" i="80"/>
  <c r="B74" i="4"/>
  <c r="B75" i="5"/>
  <c r="B75" i="6"/>
  <c r="B75" i="7"/>
  <c r="B75" i="80"/>
  <c r="B75" i="4"/>
  <c r="B76" i="4"/>
  <c r="C73" i="4"/>
  <c r="C74" i="4"/>
  <c r="C75" i="4"/>
  <c r="C76" i="4"/>
  <c r="E76" i="4"/>
  <c r="H76" i="4"/>
  <c r="J76" i="4"/>
  <c r="P76" i="4"/>
  <c r="AA76" i="4"/>
  <c r="AB76" i="4"/>
  <c r="AC76" i="4"/>
  <c r="B79" i="4"/>
  <c r="D79" i="4"/>
  <c r="F79" i="4"/>
  <c r="L79" i="4"/>
  <c r="N79" i="4"/>
  <c r="P79" i="4"/>
  <c r="R79" i="4"/>
  <c r="X79" i="4"/>
  <c r="Z79" i="4"/>
  <c r="AB79" i="4"/>
  <c r="K12" i="6"/>
  <c r="M12" i="6"/>
  <c r="AE12" i="80"/>
  <c r="AG12" i="80"/>
  <c r="B85" i="4"/>
  <c r="B86" i="4"/>
  <c r="S12" i="5"/>
  <c r="I12" i="6"/>
  <c r="AK12" i="80"/>
  <c r="B88" i="4"/>
  <c r="Q12" i="7"/>
  <c r="B89" i="4"/>
  <c r="U1" i="6"/>
  <c r="D7" i="6"/>
  <c r="E12" i="6"/>
  <c r="F7" i="6"/>
  <c r="H7" i="6"/>
  <c r="J7" i="6"/>
  <c r="L7" i="6"/>
  <c r="N7" i="6"/>
  <c r="P7" i="6"/>
  <c r="Q12" i="6"/>
  <c r="R7" i="6"/>
  <c r="S12" i="6"/>
  <c r="T7" i="6"/>
  <c r="U12" i="6"/>
  <c r="V7" i="6"/>
  <c r="X7" i="6"/>
  <c r="Z7" i="6"/>
  <c r="AB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D14" i="6"/>
  <c r="H14" i="6"/>
  <c r="P14" i="6"/>
  <c r="Q21" i="6"/>
  <c r="Q26" i="6"/>
  <c r="Q31" i="6"/>
  <c r="Q62" i="6"/>
  <c r="Q65" i="6"/>
  <c r="Q54" i="6"/>
  <c r="Q50" i="6"/>
  <c r="Q34" i="6"/>
  <c r="Q41" i="6"/>
  <c r="Q47" i="6"/>
  <c r="Q70" i="6"/>
  <c r="Q72" i="6"/>
  <c r="R14" i="6"/>
  <c r="X14" i="6"/>
  <c r="Z14" i="6"/>
  <c r="AB14" i="6"/>
  <c r="D15" i="6"/>
  <c r="H15" i="6"/>
  <c r="P15" i="6"/>
  <c r="R15" i="6"/>
  <c r="X15" i="6"/>
  <c r="Z15" i="6"/>
  <c r="AB15" i="6"/>
  <c r="D16" i="6"/>
  <c r="H16" i="6"/>
  <c r="P16" i="6"/>
  <c r="R16" i="6"/>
  <c r="X16" i="6"/>
  <c r="Z16" i="6"/>
  <c r="AB16" i="6"/>
  <c r="D17" i="6"/>
  <c r="H17" i="6"/>
  <c r="P17" i="6"/>
  <c r="R17" i="6"/>
  <c r="X17" i="6"/>
  <c r="Z17" i="6"/>
  <c r="AB17" i="6"/>
  <c r="D18" i="6"/>
  <c r="H18" i="6"/>
  <c r="P18" i="6"/>
  <c r="R18" i="6"/>
  <c r="X18" i="6"/>
  <c r="Z18" i="6"/>
  <c r="AB18" i="6"/>
  <c r="D19" i="6"/>
  <c r="H19" i="6"/>
  <c r="P19" i="6"/>
  <c r="R19" i="6"/>
  <c r="X19" i="6"/>
  <c r="Z19" i="6"/>
  <c r="AB19" i="6"/>
  <c r="D20" i="6"/>
  <c r="H20" i="6"/>
  <c r="P20" i="6"/>
  <c r="R20" i="6"/>
  <c r="X20" i="6"/>
  <c r="Z20" i="6"/>
  <c r="AB20" i="6"/>
  <c r="B21" i="6"/>
  <c r="D21" i="6"/>
  <c r="E21" i="6"/>
  <c r="F21" i="6"/>
  <c r="H21" i="6"/>
  <c r="I21" i="6"/>
  <c r="J21" i="6"/>
  <c r="K21" i="6"/>
  <c r="L21" i="6"/>
  <c r="M21" i="6"/>
  <c r="N21" i="6"/>
  <c r="P21" i="6"/>
  <c r="R21" i="6"/>
  <c r="X21" i="6"/>
  <c r="Z21" i="6"/>
  <c r="AB21" i="6"/>
  <c r="D22" i="6"/>
  <c r="H22" i="6"/>
  <c r="P22" i="6"/>
  <c r="R22" i="6"/>
  <c r="X22" i="6"/>
  <c r="Z22" i="6"/>
  <c r="AB22" i="6"/>
  <c r="D23" i="6"/>
  <c r="H23" i="6"/>
  <c r="P23" i="6"/>
  <c r="R23" i="6"/>
  <c r="X23" i="6"/>
  <c r="Z23" i="6"/>
  <c r="AB23" i="6"/>
  <c r="D24" i="6"/>
  <c r="H24" i="6"/>
  <c r="P24" i="6"/>
  <c r="R24" i="6"/>
  <c r="X24" i="6"/>
  <c r="Z24" i="6"/>
  <c r="AB24" i="6"/>
  <c r="D25" i="6"/>
  <c r="H25" i="6"/>
  <c r="P25" i="6"/>
  <c r="R25" i="6"/>
  <c r="X25" i="6"/>
  <c r="Z25" i="6"/>
  <c r="AB25" i="6"/>
  <c r="B26" i="6"/>
  <c r="D26" i="6"/>
  <c r="E26" i="6"/>
  <c r="F26" i="6"/>
  <c r="H26" i="6"/>
  <c r="I26" i="6"/>
  <c r="J26" i="6"/>
  <c r="K26" i="6"/>
  <c r="L26" i="6"/>
  <c r="M26" i="6"/>
  <c r="N26" i="6"/>
  <c r="P26" i="6"/>
  <c r="R26" i="6"/>
  <c r="X26" i="6"/>
  <c r="Z26" i="6"/>
  <c r="AB26" i="6"/>
  <c r="D27" i="6"/>
  <c r="H27" i="6"/>
  <c r="P27" i="6"/>
  <c r="R27" i="6"/>
  <c r="X27" i="6"/>
  <c r="Z27" i="6"/>
  <c r="AB27" i="6"/>
  <c r="D28" i="6"/>
  <c r="H28" i="6"/>
  <c r="P28" i="6"/>
  <c r="R28" i="6"/>
  <c r="X28" i="6"/>
  <c r="Z28" i="6"/>
  <c r="AB28" i="6"/>
  <c r="D29" i="6"/>
  <c r="H29" i="6"/>
  <c r="P29" i="6"/>
  <c r="R29" i="6"/>
  <c r="X29" i="6"/>
  <c r="Z29" i="6"/>
  <c r="AB29" i="6"/>
  <c r="D30" i="6"/>
  <c r="H30" i="6"/>
  <c r="P30" i="6"/>
  <c r="R30" i="6"/>
  <c r="X30" i="6"/>
  <c r="Z30" i="6"/>
  <c r="AB30" i="6"/>
  <c r="B31" i="6"/>
  <c r="D31" i="6"/>
  <c r="E31" i="6"/>
  <c r="F31" i="6"/>
  <c r="H31" i="6"/>
  <c r="I31" i="6"/>
  <c r="J31" i="6"/>
  <c r="K31" i="6"/>
  <c r="L31" i="6"/>
  <c r="M31" i="6"/>
  <c r="N31" i="6"/>
  <c r="P31" i="6"/>
  <c r="R31" i="6"/>
  <c r="X31" i="6"/>
  <c r="Z31" i="6"/>
  <c r="AB31" i="6"/>
  <c r="D32" i="6"/>
  <c r="H32" i="6"/>
  <c r="P32" i="6"/>
  <c r="R32" i="6"/>
  <c r="X32" i="6"/>
  <c r="Z32" i="6"/>
  <c r="AB32" i="6"/>
  <c r="D33" i="6"/>
  <c r="H33" i="6"/>
  <c r="P33" i="6"/>
  <c r="R33" i="6"/>
  <c r="X33" i="6"/>
  <c r="Z33" i="6"/>
  <c r="AB33" i="6"/>
  <c r="B34" i="6"/>
  <c r="D34" i="6"/>
  <c r="E34" i="6"/>
  <c r="F34" i="6"/>
  <c r="H34" i="6"/>
  <c r="I34" i="6"/>
  <c r="J34" i="6"/>
  <c r="K34" i="6"/>
  <c r="L34" i="6"/>
  <c r="M34" i="6"/>
  <c r="N34" i="6"/>
  <c r="P34" i="6"/>
  <c r="R34" i="6"/>
  <c r="X34" i="6"/>
  <c r="Z34" i="6"/>
  <c r="AB34" i="6"/>
  <c r="D35" i="6"/>
  <c r="H35" i="6"/>
  <c r="P35" i="6"/>
  <c r="R35" i="6"/>
  <c r="X35" i="6"/>
  <c r="Z35" i="6"/>
  <c r="AB35" i="6"/>
  <c r="D36" i="6"/>
  <c r="H36" i="6"/>
  <c r="P36" i="6"/>
  <c r="R36" i="6"/>
  <c r="X36" i="6"/>
  <c r="Z36" i="6"/>
  <c r="AB36" i="6"/>
  <c r="D37" i="6"/>
  <c r="H37" i="6"/>
  <c r="P37" i="6"/>
  <c r="R37" i="6"/>
  <c r="X37" i="6"/>
  <c r="Z37" i="6"/>
  <c r="AB37" i="6"/>
  <c r="D38" i="6"/>
  <c r="H38" i="6"/>
  <c r="P38" i="6"/>
  <c r="R38" i="6"/>
  <c r="X38" i="6"/>
  <c r="Z38" i="6"/>
  <c r="AB38" i="6"/>
  <c r="D39" i="6"/>
  <c r="H39" i="6"/>
  <c r="P39" i="6"/>
  <c r="R39" i="6"/>
  <c r="X39" i="6"/>
  <c r="Z39" i="6"/>
  <c r="AB39" i="6"/>
  <c r="D40" i="6"/>
  <c r="H40" i="6"/>
  <c r="P40" i="6"/>
  <c r="R40" i="6"/>
  <c r="X40" i="6"/>
  <c r="Z40" i="6"/>
  <c r="AB40" i="6"/>
  <c r="B41" i="6"/>
  <c r="D41" i="6"/>
  <c r="E41" i="6"/>
  <c r="F41" i="6"/>
  <c r="H41" i="6"/>
  <c r="I41" i="6"/>
  <c r="J41" i="6"/>
  <c r="K41" i="6"/>
  <c r="L41" i="6"/>
  <c r="M41" i="6"/>
  <c r="N41" i="6"/>
  <c r="P41" i="6"/>
  <c r="R41" i="6"/>
  <c r="X41" i="6"/>
  <c r="Z41" i="6"/>
  <c r="AB41" i="6"/>
  <c r="D42" i="6"/>
  <c r="H42" i="6"/>
  <c r="P42" i="6"/>
  <c r="R42" i="6"/>
  <c r="X42" i="6"/>
  <c r="Z42" i="6"/>
  <c r="AB42" i="6"/>
  <c r="D43" i="6"/>
  <c r="H43" i="6"/>
  <c r="P43" i="6"/>
  <c r="R43" i="6"/>
  <c r="X43" i="6"/>
  <c r="Z43" i="6"/>
  <c r="AB43" i="6"/>
  <c r="D44" i="6"/>
  <c r="H44" i="6"/>
  <c r="P44" i="6"/>
  <c r="R44" i="6"/>
  <c r="X44" i="6"/>
  <c r="Z44" i="6"/>
  <c r="AB44" i="6"/>
  <c r="D45" i="6"/>
  <c r="H45" i="6"/>
  <c r="P45" i="6"/>
  <c r="R45" i="6"/>
  <c r="X45" i="6"/>
  <c r="Z45" i="6"/>
  <c r="AB45" i="6"/>
  <c r="D46" i="6"/>
  <c r="H46" i="6"/>
  <c r="P46" i="6"/>
  <c r="R46" i="6"/>
  <c r="X46" i="6"/>
  <c r="Z46" i="6"/>
  <c r="AB46" i="6"/>
  <c r="B47" i="6"/>
  <c r="D47" i="6"/>
  <c r="E47" i="6"/>
  <c r="F47" i="6"/>
  <c r="H47" i="6"/>
  <c r="I47" i="6"/>
  <c r="J47" i="6"/>
  <c r="K47" i="6"/>
  <c r="L47" i="6"/>
  <c r="M47" i="6"/>
  <c r="N47" i="6"/>
  <c r="P47" i="6"/>
  <c r="R47" i="6"/>
  <c r="X47" i="6"/>
  <c r="Z47" i="6"/>
  <c r="AB47" i="6"/>
  <c r="D48" i="6"/>
  <c r="H48" i="6"/>
  <c r="P48" i="6"/>
  <c r="R48" i="6"/>
  <c r="X48" i="6"/>
  <c r="Z48" i="6"/>
  <c r="AB48" i="6"/>
  <c r="D49" i="6"/>
  <c r="H49" i="6"/>
  <c r="P49" i="6"/>
  <c r="R49" i="6"/>
  <c r="X49" i="6"/>
  <c r="Z49" i="6"/>
  <c r="AB49" i="6"/>
  <c r="B50" i="6"/>
  <c r="D50" i="6"/>
  <c r="E50" i="6"/>
  <c r="F50" i="6"/>
  <c r="H50" i="6"/>
  <c r="I50" i="6"/>
  <c r="J50" i="6"/>
  <c r="K50" i="6"/>
  <c r="L50" i="6"/>
  <c r="M50" i="6"/>
  <c r="N50" i="6"/>
  <c r="P50" i="6"/>
  <c r="R50" i="6"/>
  <c r="X50" i="6"/>
  <c r="Z50" i="6"/>
  <c r="AB50" i="6"/>
  <c r="D51" i="6"/>
  <c r="H51" i="6"/>
  <c r="P51" i="6"/>
  <c r="R51" i="6"/>
  <c r="X51" i="6"/>
  <c r="Z51" i="6"/>
  <c r="AB51" i="6"/>
  <c r="D52" i="6"/>
  <c r="H52" i="6"/>
  <c r="P52" i="6"/>
  <c r="R52" i="6"/>
  <c r="X52" i="6"/>
  <c r="Z52" i="6"/>
  <c r="AB52" i="6"/>
  <c r="D53" i="6"/>
  <c r="H53" i="6"/>
  <c r="P53" i="6"/>
  <c r="R53" i="6"/>
  <c r="X53" i="6"/>
  <c r="Z53" i="6"/>
  <c r="AB53" i="6"/>
  <c r="B54" i="6"/>
  <c r="D54" i="6"/>
  <c r="E54" i="6"/>
  <c r="F54" i="6"/>
  <c r="H54" i="6"/>
  <c r="I54" i="6"/>
  <c r="J54" i="6"/>
  <c r="K54" i="6"/>
  <c r="L54" i="6"/>
  <c r="M54" i="6"/>
  <c r="N54" i="6"/>
  <c r="P54" i="6"/>
  <c r="R54" i="6"/>
  <c r="X54" i="6"/>
  <c r="Z54" i="6"/>
  <c r="AB54" i="6"/>
  <c r="D55" i="6"/>
  <c r="H55" i="6"/>
  <c r="P55" i="6"/>
  <c r="R55" i="6"/>
  <c r="X55" i="6"/>
  <c r="Z55" i="6"/>
  <c r="AB55" i="6"/>
  <c r="D56" i="6"/>
  <c r="H56" i="6"/>
  <c r="P56" i="6"/>
  <c r="R56" i="6"/>
  <c r="X56" i="6"/>
  <c r="Z56" i="6"/>
  <c r="AB56" i="6"/>
  <c r="D57" i="6"/>
  <c r="H57" i="6"/>
  <c r="P57" i="6"/>
  <c r="R57" i="6"/>
  <c r="X57" i="6"/>
  <c r="Z57" i="6"/>
  <c r="AB57" i="6"/>
  <c r="D58" i="6"/>
  <c r="H58" i="6"/>
  <c r="P58" i="6"/>
  <c r="R58" i="6"/>
  <c r="X58" i="6"/>
  <c r="Z58" i="6"/>
  <c r="AB58" i="6"/>
  <c r="D59" i="6"/>
  <c r="H59" i="6"/>
  <c r="P59" i="6"/>
  <c r="R59" i="6"/>
  <c r="X59" i="6"/>
  <c r="Z59" i="6"/>
  <c r="AB59" i="6"/>
  <c r="D60" i="6"/>
  <c r="H60" i="6"/>
  <c r="P60" i="6"/>
  <c r="R60" i="6"/>
  <c r="X60" i="6"/>
  <c r="Z60" i="6"/>
  <c r="AB60" i="6"/>
  <c r="D61" i="6"/>
  <c r="H61" i="6"/>
  <c r="P61" i="6"/>
  <c r="R61" i="6"/>
  <c r="X61" i="6"/>
  <c r="Z61" i="6"/>
  <c r="AB61" i="6"/>
  <c r="B62" i="6"/>
  <c r="D62" i="6"/>
  <c r="E62" i="6"/>
  <c r="F62" i="6"/>
  <c r="H62" i="6"/>
  <c r="I62" i="6"/>
  <c r="J62" i="6"/>
  <c r="K62" i="6"/>
  <c r="L62" i="6"/>
  <c r="M62" i="6"/>
  <c r="N62" i="6"/>
  <c r="P62" i="6"/>
  <c r="R62" i="6"/>
  <c r="X62" i="6"/>
  <c r="Z62" i="6"/>
  <c r="AB62" i="6"/>
  <c r="D63" i="6"/>
  <c r="H63" i="6"/>
  <c r="P63" i="6"/>
  <c r="R63" i="6"/>
  <c r="X63" i="6"/>
  <c r="Z63" i="6"/>
  <c r="AB63" i="6"/>
  <c r="D64" i="6"/>
  <c r="H64" i="6"/>
  <c r="P64" i="6"/>
  <c r="R64" i="6"/>
  <c r="X64" i="6"/>
  <c r="Z64" i="6"/>
  <c r="AB64" i="6"/>
  <c r="B65" i="6"/>
  <c r="D65" i="6"/>
  <c r="E65" i="6"/>
  <c r="H65" i="6"/>
  <c r="I65" i="6"/>
  <c r="K65" i="6"/>
  <c r="M65" i="6"/>
  <c r="P65" i="6"/>
  <c r="R65" i="6"/>
  <c r="X65" i="6"/>
  <c r="Z65" i="6"/>
  <c r="AB65" i="6"/>
  <c r="D66" i="6"/>
  <c r="H66" i="6"/>
  <c r="P66" i="6"/>
  <c r="R66" i="6"/>
  <c r="X66" i="6"/>
  <c r="Z66" i="6"/>
  <c r="AB66" i="6"/>
  <c r="D67" i="6"/>
  <c r="H67" i="6"/>
  <c r="P67" i="6"/>
  <c r="R67" i="6"/>
  <c r="X67" i="6"/>
  <c r="Z67" i="6"/>
  <c r="AB67" i="6"/>
  <c r="D68" i="6"/>
  <c r="H68" i="6"/>
  <c r="P68" i="6"/>
  <c r="R68" i="6"/>
  <c r="X68" i="6"/>
  <c r="Z68" i="6"/>
  <c r="AB68" i="6"/>
  <c r="D69" i="6"/>
  <c r="H69" i="6"/>
  <c r="P69" i="6"/>
  <c r="R69" i="6"/>
  <c r="X69" i="6"/>
  <c r="Z69" i="6"/>
  <c r="AB69" i="6"/>
  <c r="B70" i="6"/>
  <c r="D70" i="6"/>
  <c r="E70" i="6"/>
  <c r="H70" i="6"/>
  <c r="I70" i="6"/>
  <c r="K70" i="6"/>
  <c r="M70" i="6"/>
  <c r="P70" i="6"/>
  <c r="R70" i="6"/>
  <c r="S70" i="6"/>
  <c r="U70" i="6"/>
  <c r="X70" i="6"/>
  <c r="Z70" i="6"/>
  <c r="AB70" i="6"/>
  <c r="D71" i="6"/>
  <c r="H71" i="6"/>
  <c r="P71" i="6"/>
  <c r="R71" i="6"/>
  <c r="X71" i="6"/>
  <c r="AB71" i="6"/>
  <c r="B72" i="6"/>
  <c r="D72" i="6"/>
  <c r="E72" i="6"/>
  <c r="H72" i="6"/>
  <c r="I72" i="6"/>
  <c r="K72" i="6"/>
  <c r="N72" i="6"/>
  <c r="P72" i="6"/>
  <c r="R72" i="6"/>
  <c r="T72" i="6"/>
  <c r="X72" i="6"/>
  <c r="Z72" i="6"/>
  <c r="AB72" i="6"/>
  <c r="B76" i="6"/>
  <c r="G76" i="6"/>
  <c r="O76" i="6"/>
  <c r="Q76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AA1" i="7"/>
  <c r="D7" i="7"/>
  <c r="F7" i="7"/>
  <c r="H7" i="7"/>
  <c r="J7" i="7"/>
  <c r="L7" i="7"/>
  <c r="N7" i="7"/>
  <c r="P7" i="7"/>
  <c r="T7" i="7"/>
  <c r="V7" i="7"/>
  <c r="X7" i="7"/>
  <c r="Z7" i="7"/>
  <c r="AB7" i="7"/>
  <c r="AI12" i="7"/>
  <c r="AD7" i="7"/>
  <c r="AF7" i="7"/>
  <c r="AH7" i="7"/>
  <c r="AJ7" i="7"/>
  <c r="D8" i="7"/>
  <c r="F8" i="7"/>
  <c r="H8" i="7"/>
  <c r="J8" i="7"/>
  <c r="L8" i="7"/>
  <c r="N8" i="7"/>
  <c r="P8" i="7"/>
  <c r="T8" i="7"/>
  <c r="V8" i="7"/>
  <c r="X8" i="7"/>
  <c r="Z8" i="7"/>
  <c r="AB8" i="7"/>
  <c r="AD8" i="7"/>
  <c r="AF8" i="7"/>
  <c r="AH8" i="7"/>
  <c r="AJ8" i="7"/>
  <c r="D9" i="7"/>
  <c r="F9" i="7"/>
  <c r="H9" i="7"/>
  <c r="J9" i="7"/>
  <c r="L9" i="7"/>
  <c r="N9" i="7"/>
  <c r="P9" i="7"/>
  <c r="T9" i="7"/>
  <c r="V9" i="7"/>
  <c r="X9" i="7"/>
  <c r="Z9" i="7"/>
  <c r="AB9" i="7"/>
  <c r="AD9" i="7"/>
  <c r="AF9" i="7"/>
  <c r="AH9" i="7"/>
  <c r="AJ9" i="7"/>
  <c r="D10" i="7"/>
  <c r="F10" i="7"/>
  <c r="H10" i="7"/>
  <c r="J10" i="7"/>
  <c r="L10" i="7"/>
  <c r="N10" i="7"/>
  <c r="P10" i="7"/>
  <c r="T10" i="7"/>
  <c r="V10" i="7"/>
  <c r="X10" i="7"/>
  <c r="Z10" i="7"/>
  <c r="AB10" i="7"/>
  <c r="AD10" i="7"/>
  <c r="AF10" i="7"/>
  <c r="AH10" i="7"/>
  <c r="AJ10" i="7"/>
  <c r="D11" i="7"/>
  <c r="F11" i="7"/>
  <c r="H11" i="7"/>
  <c r="J11" i="7"/>
  <c r="L11" i="7"/>
  <c r="N11" i="7"/>
  <c r="P11" i="7"/>
  <c r="T11" i="7"/>
  <c r="V11" i="7"/>
  <c r="X11" i="7"/>
  <c r="Z11" i="7"/>
  <c r="AB11" i="7"/>
  <c r="AD11" i="7"/>
  <c r="AF11" i="7"/>
  <c r="AH11" i="7"/>
  <c r="AJ11" i="7"/>
  <c r="B12" i="7"/>
  <c r="D12" i="7"/>
  <c r="F12" i="7"/>
  <c r="H12" i="7"/>
  <c r="J12" i="7"/>
  <c r="L12" i="7"/>
  <c r="N12" i="7"/>
  <c r="P12" i="7"/>
  <c r="T12" i="7"/>
  <c r="V12" i="7"/>
  <c r="X12" i="7"/>
  <c r="Z12" i="7"/>
  <c r="AB12" i="7"/>
  <c r="AC12" i="7"/>
  <c r="AD12" i="7"/>
  <c r="AF12" i="7"/>
  <c r="AH12" i="7"/>
  <c r="AJ12" i="7"/>
  <c r="D14" i="7"/>
  <c r="F14" i="7"/>
  <c r="G72" i="7"/>
  <c r="H14" i="7"/>
  <c r="J14" i="7"/>
  <c r="L14" i="7"/>
  <c r="N14" i="7"/>
  <c r="P14" i="7"/>
  <c r="T14" i="7"/>
  <c r="V14" i="7"/>
  <c r="X14" i="7"/>
  <c r="Z14" i="7"/>
  <c r="AB14" i="7"/>
  <c r="AF14" i="7"/>
  <c r="AH14" i="7"/>
  <c r="D15" i="7"/>
  <c r="F15" i="7"/>
  <c r="H15" i="7"/>
  <c r="J15" i="7"/>
  <c r="L15" i="7"/>
  <c r="N15" i="7"/>
  <c r="P15" i="7"/>
  <c r="T15" i="7"/>
  <c r="V15" i="7"/>
  <c r="X15" i="7"/>
  <c r="Z15" i="7"/>
  <c r="AB15" i="7"/>
  <c r="AF15" i="7"/>
  <c r="AH15" i="7"/>
  <c r="D16" i="7"/>
  <c r="F16" i="7"/>
  <c r="H16" i="7"/>
  <c r="J16" i="7"/>
  <c r="L16" i="7"/>
  <c r="N16" i="7"/>
  <c r="P16" i="7"/>
  <c r="T16" i="7"/>
  <c r="V16" i="7"/>
  <c r="X16" i="7"/>
  <c r="Z16" i="7"/>
  <c r="AB16" i="7"/>
  <c r="AF16" i="7"/>
  <c r="AH16" i="7"/>
  <c r="D17" i="7"/>
  <c r="F17" i="7"/>
  <c r="H17" i="7"/>
  <c r="J17" i="7"/>
  <c r="L17" i="7"/>
  <c r="N17" i="7"/>
  <c r="P17" i="7"/>
  <c r="T17" i="7"/>
  <c r="V17" i="7"/>
  <c r="X17" i="7"/>
  <c r="Z17" i="7"/>
  <c r="AB17" i="7"/>
  <c r="AF17" i="7"/>
  <c r="AH17" i="7"/>
  <c r="D18" i="7"/>
  <c r="F18" i="7"/>
  <c r="H18" i="7"/>
  <c r="J18" i="7"/>
  <c r="L18" i="7"/>
  <c r="N18" i="7"/>
  <c r="P18" i="7"/>
  <c r="T18" i="7"/>
  <c r="V18" i="7"/>
  <c r="X18" i="7"/>
  <c r="Z18" i="7"/>
  <c r="AB18" i="7"/>
  <c r="AF18" i="7"/>
  <c r="AH18" i="7"/>
  <c r="D19" i="7"/>
  <c r="F19" i="7"/>
  <c r="H19" i="7"/>
  <c r="J19" i="7"/>
  <c r="L19" i="7"/>
  <c r="N19" i="7"/>
  <c r="P19" i="7"/>
  <c r="T19" i="7"/>
  <c r="V19" i="7"/>
  <c r="X19" i="7"/>
  <c r="Z19" i="7"/>
  <c r="AB19" i="7"/>
  <c r="AF19" i="7"/>
  <c r="AH19" i="7"/>
  <c r="D20" i="7"/>
  <c r="F20" i="7"/>
  <c r="H20" i="7"/>
  <c r="J20" i="7"/>
  <c r="L20" i="7"/>
  <c r="N20" i="7"/>
  <c r="P20" i="7"/>
  <c r="T20" i="7"/>
  <c r="V20" i="7"/>
  <c r="X20" i="7"/>
  <c r="Z20" i="7"/>
  <c r="AB20" i="7"/>
  <c r="AF20" i="7"/>
  <c r="AH20" i="7"/>
  <c r="B21" i="7"/>
  <c r="D21" i="7"/>
  <c r="F21" i="7"/>
  <c r="H21" i="7"/>
  <c r="J21" i="7"/>
  <c r="L21" i="7"/>
  <c r="N21" i="7"/>
  <c r="P21" i="7"/>
  <c r="Q21" i="7"/>
  <c r="T21" i="7"/>
  <c r="V21" i="7"/>
  <c r="X21" i="7"/>
  <c r="Z21" i="7"/>
  <c r="AB21" i="7"/>
  <c r="AC21" i="7"/>
  <c r="AD21" i="7"/>
  <c r="AF21" i="7"/>
  <c r="AH21" i="7"/>
  <c r="AI21" i="7"/>
  <c r="AJ21" i="7"/>
  <c r="D22" i="7"/>
  <c r="F22" i="7"/>
  <c r="H22" i="7"/>
  <c r="J22" i="7"/>
  <c r="L22" i="7"/>
  <c r="N22" i="7"/>
  <c r="P22" i="7"/>
  <c r="T22" i="7"/>
  <c r="V22" i="7"/>
  <c r="X22" i="7"/>
  <c r="Z22" i="7"/>
  <c r="AB22" i="7"/>
  <c r="AF22" i="7"/>
  <c r="AH22" i="7"/>
  <c r="D23" i="7"/>
  <c r="F23" i="7"/>
  <c r="H23" i="7"/>
  <c r="J23" i="7"/>
  <c r="L23" i="7"/>
  <c r="N23" i="7"/>
  <c r="P23" i="7"/>
  <c r="T23" i="7"/>
  <c r="V23" i="7"/>
  <c r="X23" i="7"/>
  <c r="Z23" i="7"/>
  <c r="AB23" i="7"/>
  <c r="AF23" i="7"/>
  <c r="AH23" i="7"/>
  <c r="D24" i="7"/>
  <c r="F24" i="7"/>
  <c r="H24" i="7"/>
  <c r="J24" i="7"/>
  <c r="L24" i="7"/>
  <c r="N24" i="7"/>
  <c r="P24" i="7"/>
  <c r="T24" i="7"/>
  <c r="V24" i="7"/>
  <c r="X24" i="7"/>
  <c r="Z24" i="7"/>
  <c r="AB24" i="7"/>
  <c r="AF24" i="7"/>
  <c r="AH24" i="7"/>
  <c r="D25" i="7"/>
  <c r="F25" i="7"/>
  <c r="H25" i="7"/>
  <c r="J25" i="7"/>
  <c r="L25" i="7"/>
  <c r="N25" i="7"/>
  <c r="P25" i="7"/>
  <c r="T25" i="7"/>
  <c r="V25" i="7"/>
  <c r="X25" i="7"/>
  <c r="Z25" i="7"/>
  <c r="AB25" i="7"/>
  <c r="AF25" i="7"/>
  <c r="AH25" i="7"/>
  <c r="B26" i="7"/>
  <c r="D26" i="7"/>
  <c r="F26" i="7"/>
  <c r="H26" i="7"/>
  <c r="J26" i="7"/>
  <c r="L26" i="7"/>
  <c r="N26" i="7"/>
  <c r="P26" i="7"/>
  <c r="Q26" i="7"/>
  <c r="T26" i="7"/>
  <c r="V26" i="7"/>
  <c r="X26" i="7"/>
  <c r="Z26" i="7"/>
  <c r="AB26" i="7"/>
  <c r="AC26" i="7"/>
  <c r="AD26" i="7"/>
  <c r="AF26" i="7"/>
  <c r="AH26" i="7"/>
  <c r="AI26" i="7"/>
  <c r="AJ26" i="7"/>
  <c r="D27" i="7"/>
  <c r="F27" i="7"/>
  <c r="H27" i="7"/>
  <c r="J27" i="7"/>
  <c r="L27" i="7"/>
  <c r="N27" i="7"/>
  <c r="P27" i="7"/>
  <c r="T27" i="7"/>
  <c r="V27" i="7"/>
  <c r="X27" i="7"/>
  <c r="Z27" i="7"/>
  <c r="AB27" i="7"/>
  <c r="AF27" i="7"/>
  <c r="AH27" i="7"/>
  <c r="D28" i="7"/>
  <c r="F28" i="7"/>
  <c r="H28" i="7"/>
  <c r="J28" i="7"/>
  <c r="L28" i="7"/>
  <c r="N28" i="7"/>
  <c r="P28" i="7"/>
  <c r="T28" i="7"/>
  <c r="V28" i="7"/>
  <c r="X28" i="7"/>
  <c r="Z28" i="7"/>
  <c r="AB28" i="7"/>
  <c r="AF28" i="7"/>
  <c r="AH28" i="7"/>
  <c r="D29" i="7"/>
  <c r="F29" i="7"/>
  <c r="H29" i="7"/>
  <c r="J29" i="7"/>
  <c r="L29" i="7"/>
  <c r="N29" i="7"/>
  <c r="P29" i="7"/>
  <c r="T29" i="7"/>
  <c r="V29" i="7"/>
  <c r="X29" i="7"/>
  <c r="Z29" i="7"/>
  <c r="AB29" i="7"/>
  <c r="AF29" i="7"/>
  <c r="AH29" i="7"/>
  <c r="D30" i="7"/>
  <c r="F30" i="7"/>
  <c r="H30" i="7"/>
  <c r="J30" i="7"/>
  <c r="L30" i="7"/>
  <c r="N30" i="7"/>
  <c r="P30" i="7"/>
  <c r="T30" i="7"/>
  <c r="V30" i="7"/>
  <c r="X30" i="7"/>
  <c r="Z30" i="7"/>
  <c r="AB30" i="7"/>
  <c r="AF30" i="7"/>
  <c r="AH30" i="7"/>
  <c r="B31" i="7"/>
  <c r="D31" i="7"/>
  <c r="F31" i="7"/>
  <c r="H31" i="7"/>
  <c r="J31" i="7"/>
  <c r="L31" i="7"/>
  <c r="N31" i="7"/>
  <c r="P31" i="7"/>
  <c r="Q31" i="7"/>
  <c r="T31" i="7"/>
  <c r="V31" i="7"/>
  <c r="X31" i="7"/>
  <c r="Z31" i="7"/>
  <c r="AB31" i="7"/>
  <c r="AC31" i="7"/>
  <c r="AD31" i="7"/>
  <c r="AF31" i="7"/>
  <c r="AH31" i="7"/>
  <c r="AI31" i="7"/>
  <c r="AJ31" i="7"/>
  <c r="D32" i="7"/>
  <c r="F32" i="7"/>
  <c r="H32" i="7"/>
  <c r="J32" i="7"/>
  <c r="L32" i="7"/>
  <c r="N32" i="7"/>
  <c r="P32" i="7"/>
  <c r="T32" i="7"/>
  <c r="V32" i="7"/>
  <c r="X32" i="7"/>
  <c r="Z32" i="7"/>
  <c r="AB32" i="7"/>
  <c r="AF32" i="7"/>
  <c r="AH32" i="7"/>
  <c r="D33" i="7"/>
  <c r="F33" i="7"/>
  <c r="H33" i="7"/>
  <c r="J33" i="7"/>
  <c r="L33" i="7"/>
  <c r="N33" i="7"/>
  <c r="P33" i="7"/>
  <c r="T33" i="7"/>
  <c r="V33" i="7"/>
  <c r="X33" i="7"/>
  <c r="Z33" i="7"/>
  <c r="AB33" i="7"/>
  <c r="AF33" i="7"/>
  <c r="AH33" i="7"/>
  <c r="B34" i="7"/>
  <c r="D34" i="7"/>
  <c r="F34" i="7"/>
  <c r="H34" i="7"/>
  <c r="J34" i="7"/>
  <c r="L34" i="7"/>
  <c r="N34" i="7"/>
  <c r="P34" i="7"/>
  <c r="Q34" i="7"/>
  <c r="T34" i="7"/>
  <c r="V34" i="7"/>
  <c r="X34" i="7"/>
  <c r="Z34" i="7"/>
  <c r="AB34" i="7"/>
  <c r="AC34" i="7"/>
  <c r="AD34" i="7"/>
  <c r="AF34" i="7"/>
  <c r="AH34" i="7"/>
  <c r="AI34" i="7"/>
  <c r="AJ34" i="7"/>
  <c r="D35" i="7"/>
  <c r="F35" i="7"/>
  <c r="H35" i="7"/>
  <c r="J35" i="7"/>
  <c r="L35" i="7"/>
  <c r="N35" i="7"/>
  <c r="P35" i="7"/>
  <c r="T35" i="7"/>
  <c r="V35" i="7"/>
  <c r="X35" i="7"/>
  <c r="Z35" i="7"/>
  <c r="AB35" i="7"/>
  <c r="AF35" i="7"/>
  <c r="AH35" i="7"/>
  <c r="D36" i="7"/>
  <c r="F36" i="7"/>
  <c r="H36" i="7"/>
  <c r="J36" i="7"/>
  <c r="L36" i="7"/>
  <c r="N36" i="7"/>
  <c r="P36" i="7"/>
  <c r="T36" i="7"/>
  <c r="V36" i="7"/>
  <c r="X36" i="7"/>
  <c r="Z36" i="7"/>
  <c r="AB36" i="7"/>
  <c r="AF36" i="7"/>
  <c r="AH36" i="7"/>
  <c r="D37" i="7"/>
  <c r="F37" i="7"/>
  <c r="H37" i="7"/>
  <c r="J37" i="7"/>
  <c r="L37" i="7"/>
  <c r="N37" i="7"/>
  <c r="P37" i="7"/>
  <c r="T37" i="7"/>
  <c r="V37" i="7"/>
  <c r="X37" i="7"/>
  <c r="Z37" i="7"/>
  <c r="AB37" i="7"/>
  <c r="AF37" i="7"/>
  <c r="AH37" i="7"/>
  <c r="D38" i="7"/>
  <c r="F38" i="7"/>
  <c r="H38" i="7"/>
  <c r="J38" i="7"/>
  <c r="L38" i="7"/>
  <c r="N38" i="7"/>
  <c r="P38" i="7"/>
  <c r="T38" i="7"/>
  <c r="V38" i="7"/>
  <c r="X38" i="7"/>
  <c r="Z38" i="7"/>
  <c r="AB38" i="7"/>
  <c r="AF38" i="7"/>
  <c r="AH38" i="7"/>
  <c r="D39" i="7"/>
  <c r="F39" i="7"/>
  <c r="H39" i="7"/>
  <c r="J39" i="7"/>
  <c r="L39" i="7"/>
  <c r="N39" i="7"/>
  <c r="P39" i="7"/>
  <c r="T39" i="7"/>
  <c r="V39" i="7"/>
  <c r="X39" i="7"/>
  <c r="Z39" i="7"/>
  <c r="AB39" i="7"/>
  <c r="AF39" i="7"/>
  <c r="AH39" i="7"/>
  <c r="D40" i="7"/>
  <c r="F40" i="7"/>
  <c r="H40" i="7"/>
  <c r="J40" i="7"/>
  <c r="L40" i="7"/>
  <c r="N40" i="7"/>
  <c r="P40" i="7"/>
  <c r="T40" i="7"/>
  <c r="V40" i="7"/>
  <c r="X40" i="7"/>
  <c r="Z40" i="7"/>
  <c r="AB40" i="7"/>
  <c r="AF40" i="7"/>
  <c r="AH40" i="7"/>
  <c r="B41" i="7"/>
  <c r="D41" i="7"/>
  <c r="F41" i="7"/>
  <c r="H41" i="7"/>
  <c r="J41" i="7"/>
  <c r="L41" i="7"/>
  <c r="N41" i="7"/>
  <c r="P41" i="7"/>
  <c r="Q41" i="7"/>
  <c r="T41" i="7"/>
  <c r="V41" i="7"/>
  <c r="X41" i="7"/>
  <c r="Z41" i="7"/>
  <c r="AB41" i="7"/>
  <c r="AC41" i="7"/>
  <c r="AD41" i="7"/>
  <c r="AF41" i="7"/>
  <c r="AH41" i="7"/>
  <c r="AI41" i="7"/>
  <c r="AJ41" i="7"/>
  <c r="D42" i="7"/>
  <c r="F42" i="7"/>
  <c r="H42" i="7"/>
  <c r="J42" i="7"/>
  <c r="L42" i="7"/>
  <c r="N42" i="7"/>
  <c r="P42" i="7"/>
  <c r="T42" i="7"/>
  <c r="V42" i="7"/>
  <c r="X42" i="7"/>
  <c r="Z42" i="7"/>
  <c r="AB42" i="7"/>
  <c r="AF42" i="7"/>
  <c r="AH42" i="7"/>
  <c r="D43" i="7"/>
  <c r="F43" i="7"/>
  <c r="H43" i="7"/>
  <c r="J43" i="7"/>
  <c r="L43" i="7"/>
  <c r="N43" i="7"/>
  <c r="P43" i="7"/>
  <c r="T43" i="7"/>
  <c r="V43" i="7"/>
  <c r="X43" i="7"/>
  <c r="Z43" i="7"/>
  <c r="AB43" i="7"/>
  <c r="AF43" i="7"/>
  <c r="AH43" i="7"/>
  <c r="D44" i="7"/>
  <c r="F44" i="7"/>
  <c r="H44" i="7"/>
  <c r="J44" i="7"/>
  <c r="L44" i="7"/>
  <c r="N44" i="7"/>
  <c r="P44" i="7"/>
  <c r="T44" i="7"/>
  <c r="V44" i="7"/>
  <c r="X44" i="7"/>
  <c r="Z44" i="7"/>
  <c r="AB44" i="7"/>
  <c r="AF44" i="7"/>
  <c r="AH44" i="7"/>
  <c r="D45" i="7"/>
  <c r="F45" i="7"/>
  <c r="H45" i="7"/>
  <c r="J45" i="7"/>
  <c r="L45" i="7"/>
  <c r="N45" i="7"/>
  <c r="P45" i="7"/>
  <c r="T45" i="7"/>
  <c r="V45" i="7"/>
  <c r="X45" i="7"/>
  <c r="Z45" i="7"/>
  <c r="AB45" i="7"/>
  <c r="AF45" i="7"/>
  <c r="AH45" i="7"/>
  <c r="D46" i="7"/>
  <c r="F46" i="7"/>
  <c r="H46" i="7"/>
  <c r="J46" i="7"/>
  <c r="L46" i="7"/>
  <c r="N46" i="7"/>
  <c r="P46" i="7"/>
  <c r="T46" i="7"/>
  <c r="V46" i="7"/>
  <c r="X46" i="7"/>
  <c r="Z46" i="7"/>
  <c r="AB46" i="7"/>
  <c r="AF46" i="7"/>
  <c r="AH46" i="7"/>
  <c r="B47" i="7"/>
  <c r="D47" i="7"/>
  <c r="F47" i="7"/>
  <c r="H47" i="7"/>
  <c r="J47" i="7"/>
  <c r="L47" i="7"/>
  <c r="N47" i="7"/>
  <c r="P47" i="7"/>
  <c r="Q47" i="7"/>
  <c r="T47" i="7"/>
  <c r="V47" i="7"/>
  <c r="X47" i="7"/>
  <c r="Z47" i="7"/>
  <c r="AB47" i="7"/>
  <c r="AC47" i="7"/>
  <c r="AD47" i="7"/>
  <c r="AF47" i="7"/>
  <c r="AH47" i="7"/>
  <c r="AI47" i="7"/>
  <c r="AJ47" i="7"/>
  <c r="D48" i="7"/>
  <c r="F48" i="7"/>
  <c r="H48" i="7"/>
  <c r="J48" i="7"/>
  <c r="L48" i="7"/>
  <c r="N48" i="7"/>
  <c r="P48" i="7"/>
  <c r="T48" i="7"/>
  <c r="V48" i="7"/>
  <c r="X48" i="7"/>
  <c r="Z48" i="7"/>
  <c r="AB48" i="7"/>
  <c r="AF48" i="7"/>
  <c r="AH48" i="7"/>
  <c r="D49" i="7"/>
  <c r="F49" i="7"/>
  <c r="H49" i="7"/>
  <c r="J49" i="7"/>
  <c r="L49" i="7"/>
  <c r="N49" i="7"/>
  <c r="P49" i="7"/>
  <c r="T49" i="7"/>
  <c r="V49" i="7"/>
  <c r="X49" i="7"/>
  <c r="Z49" i="7"/>
  <c r="AB49" i="7"/>
  <c r="AF49" i="7"/>
  <c r="AH49" i="7"/>
  <c r="B50" i="7"/>
  <c r="D50" i="7"/>
  <c r="F50" i="7"/>
  <c r="H50" i="7"/>
  <c r="J50" i="7"/>
  <c r="L50" i="7"/>
  <c r="N50" i="7"/>
  <c r="P50" i="7"/>
  <c r="Q50" i="7"/>
  <c r="T50" i="7"/>
  <c r="V50" i="7"/>
  <c r="X50" i="7"/>
  <c r="Z50" i="7"/>
  <c r="AB50" i="7"/>
  <c r="AC50" i="7"/>
  <c r="AD50" i="7"/>
  <c r="AF50" i="7"/>
  <c r="AH50" i="7"/>
  <c r="AI50" i="7"/>
  <c r="AJ50" i="7"/>
  <c r="D51" i="7"/>
  <c r="F51" i="7"/>
  <c r="H51" i="7"/>
  <c r="J51" i="7"/>
  <c r="L51" i="7"/>
  <c r="N51" i="7"/>
  <c r="P51" i="7"/>
  <c r="T51" i="7"/>
  <c r="V51" i="7"/>
  <c r="X51" i="7"/>
  <c r="Z51" i="7"/>
  <c r="AB51" i="7"/>
  <c r="AF51" i="7"/>
  <c r="AH51" i="7"/>
  <c r="D52" i="7"/>
  <c r="F52" i="7"/>
  <c r="H52" i="7"/>
  <c r="J52" i="7"/>
  <c r="L52" i="7"/>
  <c r="N52" i="7"/>
  <c r="P52" i="7"/>
  <c r="T52" i="7"/>
  <c r="V52" i="7"/>
  <c r="X52" i="7"/>
  <c r="Z52" i="7"/>
  <c r="AB52" i="7"/>
  <c r="AF52" i="7"/>
  <c r="AH52" i="7"/>
  <c r="D53" i="7"/>
  <c r="F53" i="7"/>
  <c r="H53" i="7"/>
  <c r="J53" i="7"/>
  <c r="L53" i="7"/>
  <c r="N53" i="7"/>
  <c r="P53" i="7"/>
  <c r="T53" i="7"/>
  <c r="V53" i="7"/>
  <c r="X53" i="7"/>
  <c r="Z53" i="7"/>
  <c r="AB53" i="7"/>
  <c r="AF53" i="7"/>
  <c r="AH53" i="7"/>
  <c r="B54" i="7"/>
  <c r="D54" i="7"/>
  <c r="F54" i="7"/>
  <c r="H54" i="7"/>
  <c r="J54" i="7"/>
  <c r="L54" i="7"/>
  <c r="N54" i="7"/>
  <c r="P54" i="7"/>
  <c r="Q54" i="7"/>
  <c r="T54" i="7"/>
  <c r="V54" i="7"/>
  <c r="X54" i="7"/>
  <c r="Z54" i="7"/>
  <c r="AB54" i="7"/>
  <c r="AC54" i="7"/>
  <c r="AD54" i="7"/>
  <c r="AF54" i="7"/>
  <c r="AH54" i="7"/>
  <c r="AI54" i="7"/>
  <c r="AJ54" i="7"/>
  <c r="D55" i="7"/>
  <c r="F55" i="7"/>
  <c r="H55" i="7"/>
  <c r="J55" i="7"/>
  <c r="L55" i="7"/>
  <c r="N55" i="7"/>
  <c r="P55" i="7"/>
  <c r="T55" i="7"/>
  <c r="V55" i="7"/>
  <c r="X55" i="7"/>
  <c r="Z55" i="7"/>
  <c r="AB55" i="7"/>
  <c r="AF55" i="7"/>
  <c r="AH55" i="7"/>
  <c r="D56" i="7"/>
  <c r="F56" i="7"/>
  <c r="H56" i="7"/>
  <c r="J56" i="7"/>
  <c r="L56" i="7"/>
  <c r="N56" i="7"/>
  <c r="P56" i="7"/>
  <c r="T56" i="7"/>
  <c r="V56" i="7"/>
  <c r="X56" i="7"/>
  <c r="Z56" i="7"/>
  <c r="AB56" i="7"/>
  <c r="AF56" i="7"/>
  <c r="AH56" i="7"/>
  <c r="D57" i="7"/>
  <c r="F57" i="7"/>
  <c r="H57" i="7"/>
  <c r="J57" i="7"/>
  <c r="L57" i="7"/>
  <c r="N57" i="7"/>
  <c r="P57" i="7"/>
  <c r="T57" i="7"/>
  <c r="V57" i="7"/>
  <c r="X57" i="7"/>
  <c r="Z57" i="7"/>
  <c r="AB57" i="7"/>
  <c r="AF57" i="7"/>
  <c r="AH57" i="7"/>
  <c r="D58" i="7"/>
  <c r="F58" i="7"/>
  <c r="H58" i="7"/>
  <c r="J58" i="7"/>
  <c r="L58" i="7"/>
  <c r="N58" i="7"/>
  <c r="P58" i="7"/>
  <c r="T58" i="7"/>
  <c r="V58" i="7"/>
  <c r="X58" i="7"/>
  <c r="Z58" i="7"/>
  <c r="AB58" i="7"/>
  <c r="AF58" i="7"/>
  <c r="AH58" i="7"/>
  <c r="D59" i="7"/>
  <c r="F59" i="7"/>
  <c r="H59" i="7"/>
  <c r="J59" i="7"/>
  <c r="L59" i="7"/>
  <c r="N59" i="7"/>
  <c r="P59" i="7"/>
  <c r="T59" i="7"/>
  <c r="V59" i="7"/>
  <c r="X59" i="7"/>
  <c r="Z59" i="7"/>
  <c r="AB59" i="7"/>
  <c r="AF59" i="7"/>
  <c r="AH59" i="7"/>
  <c r="D60" i="7"/>
  <c r="F60" i="7"/>
  <c r="H60" i="7"/>
  <c r="J60" i="7"/>
  <c r="L60" i="7"/>
  <c r="N60" i="7"/>
  <c r="P60" i="7"/>
  <c r="T60" i="7"/>
  <c r="V60" i="7"/>
  <c r="X60" i="7"/>
  <c r="Z60" i="7"/>
  <c r="AB60" i="7"/>
  <c r="AF60" i="7"/>
  <c r="AH60" i="7"/>
  <c r="D61" i="7"/>
  <c r="F61" i="7"/>
  <c r="H61" i="7"/>
  <c r="J61" i="7"/>
  <c r="L61" i="7"/>
  <c r="N61" i="7"/>
  <c r="P61" i="7"/>
  <c r="T61" i="7"/>
  <c r="V61" i="7"/>
  <c r="X61" i="7"/>
  <c r="Z61" i="7"/>
  <c r="AB61" i="7"/>
  <c r="AF61" i="7"/>
  <c r="AH61" i="7"/>
  <c r="B62" i="7"/>
  <c r="D62" i="7"/>
  <c r="F62" i="7"/>
  <c r="H62" i="7"/>
  <c r="J62" i="7"/>
  <c r="L62" i="7"/>
  <c r="N62" i="7"/>
  <c r="P62" i="7"/>
  <c r="Q62" i="7"/>
  <c r="T62" i="7"/>
  <c r="V62" i="7"/>
  <c r="X62" i="7"/>
  <c r="Z62" i="7"/>
  <c r="AB62" i="7"/>
  <c r="AC62" i="7"/>
  <c r="AD62" i="7"/>
  <c r="AF62" i="7"/>
  <c r="AH62" i="7"/>
  <c r="AI62" i="7"/>
  <c r="AJ62" i="7"/>
  <c r="D63" i="7"/>
  <c r="F63" i="7"/>
  <c r="H63" i="7"/>
  <c r="J63" i="7"/>
  <c r="L63" i="7"/>
  <c r="N63" i="7"/>
  <c r="P63" i="7"/>
  <c r="T63" i="7"/>
  <c r="V63" i="7"/>
  <c r="X63" i="7"/>
  <c r="Z63" i="7"/>
  <c r="AB63" i="7"/>
  <c r="AF63" i="7"/>
  <c r="AH63" i="7"/>
  <c r="D64" i="7"/>
  <c r="F64" i="7"/>
  <c r="H64" i="7"/>
  <c r="J64" i="7"/>
  <c r="L64" i="7"/>
  <c r="N64" i="7"/>
  <c r="P64" i="7"/>
  <c r="T64" i="7"/>
  <c r="V64" i="7"/>
  <c r="X64" i="7"/>
  <c r="Z64" i="7"/>
  <c r="AB64" i="7"/>
  <c r="AF64" i="7"/>
  <c r="AH64" i="7"/>
  <c r="B65" i="7"/>
  <c r="D65" i="7"/>
  <c r="F65" i="7"/>
  <c r="H65" i="7"/>
  <c r="J65" i="7"/>
  <c r="L65" i="7"/>
  <c r="N65" i="7"/>
  <c r="P65" i="7"/>
  <c r="Q65" i="7"/>
  <c r="T65" i="7"/>
  <c r="V65" i="7"/>
  <c r="X65" i="7"/>
  <c r="Z65" i="7"/>
  <c r="AB65" i="7"/>
  <c r="AF65" i="7"/>
  <c r="AH65" i="7"/>
  <c r="D66" i="7"/>
  <c r="F66" i="7"/>
  <c r="H66" i="7"/>
  <c r="J66" i="7"/>
  <c r="L66" i="7"/>
  <c r="N66" i="7"/>
  <c r="P66" i="7"/>
  <c r="T66" i="7"/>
  <c r="V66" i="7"/>
  <c r="X66" i="7"/>
  <c r="Z66" i="7"/>
  <c r="AB66" i="7"/>
  <c r="AF66" i="7"/>
  <c r="AH66" i="7"/>
  <c r="D67" i="7"/>
  <c r="F67" i="7"/>
  <c r="H67" i="7"/>
  <c r="J67" i="7"/>
  <c r="L67" i="7"/>
  <c r="N67" i="7"/>
  <c r="P67" i="7"/>
  <c r="T67" i="7"/>
  <c r="V67" i="7"/>
  <c r="X67" i="7"/>
  <c r="Z67" i="7"/>
  <c r="AB67" i="7"/>
  <c r="AF67" i="7"/>
  <c r="AH67" i="7"/>
  <c r="D68" i="7"/>
  <c r="F68" i="7"/>
  <c r="H68" i="7"/>
  <c r="J68" i="7"/>
  <c r="L68" i="7"/>
  <c r="N68" i="7"/>
  <c r="P68" i="7"/>
  <c r="T68" i="7"/>
  <c r="V68" i="7"/>
  <c r="X68" i="7"/>
  <c r="Z68" i="7"/>
  <c r="AB68" i="7"/>
  <c r="AF68" i="7"/>
  <c r="AH68" i="7"/>
  <c r="D69" i="7"/>
  <c r="F69" i="7"/>
  <c r="H69" i="7"/>
  <c r="J69" i="7"/>
  <c r="L69" i="7"/>
  <c r="N69" i="7"/>
  <c r="P69" i="7"/>
  <c r="T69" i="7"/>
  <c r="V69" i="7"/>
  <c r="W79" i="7"/>
  <c r="X69" i="7"/>
  <c r="Z69" i="7"/>
  <c r="AB69" i="7"/>
  <c r="AF69" i="7"/>
  <c r="AH69" i="7"/>
  <c r="B70" i="7"/>
  <c r="D70" i="7"/>
  <c r="F70" i="7"/>
  <c r="H70" i="7"/>
  <c r="J70" i="7"/>
  <c r="L70" i="7"/>
  <c r="N70" i="7"/>
  <c r="P70" i="7"/>
  <c r="Q70" i="7"/>
  <c r="T70" i="7"/>
  <c r="V70" i="7"/>
  <c r="X70" i="7"/>
  <c r="Z70" i="7"/>
  <c r="AB70" i="7"/>
  <c r="AC70" i="7"/>
  <c r="AF70" i="7"/>
  <c r="AH70" i="7"/>
  <c r="AI70" i="7"/>
  <c r="D71" i="7"/>
  <c r="F71" i="7"/>
  <c r="H71" i="7"/>
  <c r="J71" i="7"/>
  <c r="L71" i="7"/>
  <c r="N71" i="7"/>
  <c r="P71" i="7"/>
  <c r="T71" i="7"/>
  <c r="V71" i="7"/>
  <c r="X71" i="7"/>
  <c r="Z71" i="7"/>
  <c r="AB71" i="7"/>
  <c r="AF71" i="7"/>
  <c r="AH71" i="7"/>
  <c r="B72" i="7"/>
  <c r="D72" i="7"/>
  <c r="F72" i="7"/>
  <c r="H72" i="7"/>
  <c r="J72" i="7"/>
  <c r="L72" i="7"/>
  <c r="N72" i="7"/>
  <c r="P72" i="7"/>
  <c r="Q72" i="7"/>
  <c r="T72" i="7"/>
  <c r="V72" i="7"/>
  <c r="X72" i="7"/>
  <c r="Z72" i="7"/>
  <c r="AB72" i="7"/>
  <c r="AC72" i="7"/>
  <c r="AF72" i="7"/>
  <c r="AH72" i="7"/>
  <c r="AI72" i="7"/>
  <c r="B76" i="7"/>
  <c r="F76" i="7"/>
  <c r="H76" i="7"/>
  <c r="J76" i="7"/>
  <c r="Q76" i="7"/>
  <c r="S76" i="7"/>
  <c r="U76" i="7"/>
  <c r="AE76" i="7"/>
  <c r="AG76" i="7"/>
  <c r="B79" i="7"/>
  <c r="C79" i="7"/>
  <c r="E79" i="7"/>
  <c r="G79" i="7"/>
  <c r="I79" i="7"/>
  <c r="K79" i="7"/>
  <c r="M79" i="7"/>
  <c r="O79" i="7"/>
  <c r="Q79" i="7"/>
  <c r="S79" i="7"/>
  <c r="U79" i="7"/>
  <c r="Y79" i="7"/>
  <c r="AA79" i="7"/>
  <c r="AC79" i="7"/>
  <c r="AE79" i="7"/>
  <c r="AG79" i="7"/>
  <c r="AI79" i="7"/>
  <c r="AG1" i="80"/>
  <c r="D7" i="80"/>
  <c r="F7" i="80"/>
  <c r="H7" i="80"/>
  <c r="J7" i="80"/>
  <c r="K12" i="80"/>
  <c r="L7" i="80"/>
  <c r="N7" i="80"/>
  <c r="P7" i="80"/>
  <c r="R7" i="80"/>
  <c r="T7" i="80"/>
  <c r="V7" i="80"/>
  <c r="X7" i="80"/>
  <c r="Z7" i="80"/>
  <c r="AB7" i="80"/>
  <c r="AC12" i="80"/>
  <c r="AD7" i="80"/>
  <c r="AF7" i="80"/>
  <c r="AH7" i="80"/>
  <c r="AJ7" i="80"/>
  <c r="AL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AJ8" i="80"/>
  <c r="AL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AJ9" i="80"/>
  <c r="AL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AJ10" i="80"/>
  <c r="AL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AJ11" i="80"/>
  <c r="AL11" i="80"/>
  <c r="B12" i="80"/>
  <c r="D12" i="80"/>
  <c r="F12" i="80"/>
  <c r="H12" i="80"/>
  <c r="J12" i="80"/>
  <c r="L12" i="80"/>
  <c r="N12" i="80"/>
  <c r="O12" i="80"/>
  <c r="P12" i="80"/>
  <c r="R12" i="80"/>
  <c r="T12" i="80"/>
  <c r="V12" i="80"/>
  <c r="X12" i="80"/>
  <c r="Z12" i="80"/>
  <c r="AB12" i="80"/>
  <c r="AD12" i="80"/>
  <c r="AF12" i="80"/>
  <c r="AH12" i="80"/>
  <c r="AJ12" i="80"/>
  <c r="AL12" i="80"/>
  <c r="D14" i="80"/>
  <c r="F14" i="80"/>
  <c r="G70" i="80"/>
  <c r="G72" i="80"/>
  <c r="H14" i="80"/>
  <c r="I70" i="80"/>
  <c r="I72" i="80"/>
  <c r="J14" i="80"/>
  <c r="N14" i="80"/>
  <c r="R14" i="80"/>
  <c r="T14" i="80"/>
  <c r="V14" i="80"/>
  <c r="X14" i="80"/>
  <c r="Z14" i="80"/>
  <c r="AB14" i="80"/>
  <c r="AJ14" i="80"/>
  <c r="AK21" i="80"/>
  <c r="AK26" i="80"/>
  <c r="AK31" i="80"/>
  <c r="AK62" i="80"/>
  <c r="AK65" i="80"/>
  <c r="AK54" i="80"/>
  <c r="AK50" i="80"/>
  <c r="AK34" i="80"/>
  <c r="AK41" i="80"/>
  <c r="AK47" i="80"/>
  <c r="AK70" i="80"/>
  <c r="AK72" i="80"/>
  <c r="AL14" i="80"/>
  <c r="D15" i="80"/>
  <c r="F15" i="80"/>
  <c r="H15" i="80"/>
  <c r="J15" i="80"/>
  <c r="N15" i="80"/>
  <c r="R15" i="80"/>
  <c r="T15" i="80"/>
  <c r="V15" i="80"/>
  <c r="X15" i="80"/>
  <c r="Z15" i="80"/>
  <c r="AB15" i="80"/>
  <c r="AJ15" i="80"/>
  <c r="AL15" i="80"/>
  <c r="D16" i="80"/>
  <c r="F16" i="80"/>
  <c r="H16" i="80"/>
  <c r="J16" i="80"/>
  <c r="N16" i="80"/>
  <c r="R16" i="80"/>
  <c r="T16" i="80"/>
  <c r="V16" i="80"/>
  <c r="X16" i="80"/>
  <c r="Z16" i="80"/>
  <c r="AB16" i="80"/>
  <c r="AJ16" i="80"/>
  <c r="AL16" i="80"/>
  <c r="D17" i="80"/>
  <c r="F17" i="80"/>
  <c r="H17" i="80"/>
  <c r="J17" i="80"/>
  <c r="N17" i="80"/>
  <c r="R17" i="80"/>
  <c r="T17" i="80"/>
  <c r="V17" i="80"/>
  <c r="X17" i="80"/>
  <c r="Z17" i="80"/>
  <c r="AB17" i="80"/>
  <c r="AJ17" i="80"/>
  <c r="AL17" i="80"/>
  <c r="D18" i="80"/>
  <c r="F18" i="80"/>
  <c r="H18" i="80"/>
  <c r="J18" i="80"/>
  <c r="N18" i="80"/>
  <c r="R18" i="80"/>
  <c r="T18" i="80"/>
  <c r="V18" i="80"/>
  <c r="X18" i="80"/>
  <c r="Z18" i="80"/>
  <c r="AB18" i="80"/>
  <c r="AJ18" i="80"/>
  <c r="AL18" i="80"/>
  <c r="D19" i="80"/>
  <c r="F19" i="80"/>
  <c r="H19" i="80"/>
  <c r="J19" i="80"/>
  <c r="N19" i="80"/>
  <c r="R19" i="80"/>
  <c r="T19" i="80"/>
  <c r="V19" i="80"/>
  <c r="X19" i="80"/>
  <c r="Z19" i="80"/>
  <c r="AB19" i="80"/>
  <c r="AJ19" i="80"/>
  <c r="AL19" i="80"/>
  <c r="D20" i="80"/>
  <c r="F20" i="80"/>
  <c r="H20" i="80"/>
  <c r="J20" i="80"/>
  <c r="N20" i="80"/>
  <c r="R20" i="80"/>
  <c r="T20" i="80"/>
  <c r="V20" i="80"/>
  <c r="X20" i="80"/>
  <c r="Z20" i="80"/>
  <c r="AB20" i="80"/>
  <c r="AJ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G21" i="80"/>
  <c r="AJ21" i="80"/>
  <c r="AL21" i="80"/>
  <c r="D22" i="80"/>
  <c r="F22" i="80"/>
  <c r="H22" i="80"/>
  <c r="J22" i="80"/>
  <c r="N22" i="80"/>
  <c r="R22" i="80"/>
  <c r="T22" i="80"/>
  <c r="V22" i="80"/>
  <c r="X22" i="80"/>
  <c r="Z22" i="80"/>
  <c r="AB22" i="80"/>
  <c r="AJ22" i="80"/>
  <c r="AL22" i="80"/>
  <c r="D23" i="80"/>
  <c r="F23" i="80"/>
  <c r="H23" i="80"/>
  <c r="J23" i="80"/>
  <c r="N23" i="80"/>
  <c r="R23" i="80"/>
  <c r="T23" i="80"/>
  <c r="V23" i="80"/>
  <c r="X23" i="80"/>
  <c r="Z23" i="80"/>
  <c r="AB23" i="80"/>
  <c r="AJ23" i="80"/>
  <c r="AL23" i="80"/>
  <c r="D24" i="80"/>
  <c r="F24" i="80"/>
  <c r="H24" i="80"/>
  <c r="J24" i="80"/>
  <c r="N24" i="80"/>
  <c r="R24" i="80"/>
  <c r="T24" i="80"/>
  <c r="V24" i="80"/>
  <c r="X24" i="80"/>
  <c r="Z24" i="80"/>
  <c r="AB24" i="80"/>
  <c r="AJ24" i="80"/>
  <c r="AL24" i="80"/>
  <c r="D25" i="80"/>
  <c r="F25" i="80"/>
  <c r="H25" i="80"/>
  <c r="J25" i="80"/>
  <c r="N25" i="80"/>
  <c r="R25" i="80"/>
  <c r="T25" i="80"/>
  <c r="V25" i="80"/>
  <c r="X25" i="80"/>
  <c r="Z25" i="80"/>
  <c r="AB25" i="80"/>
  <c r="AJ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G26" i="80"/>
  <c r="AJ26" i="80"/>
  <c r="AL26" i="80"/>
  <c r="D27" i="80"/>
  <c r="F27" i="80"/>
  <c r="J27" i="80"/>
  <c r="N27" i="80"/>
  <c r="R27" i="80"/>
  <c r="T27" i="80"/>
  <c r="V27" i="80"/>
  <c r="X27" i="80"/>
  <c r="Z27" i="80"/>
  <c r="AB27" i="80"/>
  <c r="AJ27" i="80"/>
  <c r="AL27" i="80"/>
  <c r="D28" i="80"/>
  <c r="F28" i="80"/>
  <c r="J28" i="80"/>
  <c r="N28" i="80"/>
  <c r="R28" i="80"/>
  <c r="T28" i="80"/>
  <c r="V28" i="80"/>
  <c r="X28" i="80"/>
  <c r="Z28" i="80"/>
  <c r="AB28" i="80"/>
  <c r="AJ28" i="80"/>
  <c r="AL28" i="80"/>
  <c r="D29" i="80"/>
  <c r="F29" i="80"/>
  <c r="H29" i="80"/>
  <c r="J29" i="80"/>
  <c r="N29" i="80"/>
  <c r="R29" i="80"/>
  <c r="T29" i="80"/>
  <c r="V29" i="80"/>
  <c r="X29" i="80"/>
  <c r="Z29" i="80"/>
  <c r="AB29" i="80"/>
  <c r="AJ29" i="80"/>
  <c r="AL29" i="80"/>
  <c r="D30" i="80"/>
  <c r="F30" i="80"/>
  <c r="H30" i="80"/>
  <c r="J30" i="80"/>
  <c r="N30" i="80"/>
  <c r="R30" i="80"/>
  <c r="T30" i="80"/>
  <c r="V30" i="80"/>
  <c r="X30" i="80"/>
  <c r="Z30" i="80"/>
  <c r="AB30" i="80"/>
  <c r="AJ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G31" i="80"/>
  <c r="AJ31" i="80"/>
  <c r="AL31" i="80"/>
  <c r="D32" i="80"/>
  <c r="F32" i="80"/>
  <c r="H32" i="80"/>
  <c r="J32" i="80"/>
  <c r="N32" i="80"/>
  <c r="R32" i="80"/>
  <c r="T32" i="80"/>
  <c r="V32" i="80"/>
  <c r="X32" i="80"/>
  <c r="Z32" i="80"/>
  <c r="AB32" i="80"/>
  <c r="AJ32" i="80"/>
  <c r="AL32" i="80"/>
  <c r="D33" i="80"/>
  <c r="F33" i="80"/>
  <c r="H33" i="80"/>
  <c r="J33" i="80"/>
  <c r="N33" i="80"/>
  <c r="R33" i="80"/>
  <c r="T33" i="80"/>
  <c r="V33" i="80"/>
  <c r="X33" i="80"/>
  <c r="Z33" i="80"/>
  <c r="AB33" i="80"/>
  <c r="AJ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G34" i="80"/>
  <c r="AJ34" i="80"/>
  <c r="AL34" i="80"/>
  <c r="D35" i="80"/>
  <c r="F35" i="80"/>
  <c r="H35" i="80"/>
  <c r="J35" i="80"/>
  <c r="N35" i="80"/>
  <c r="R35" i="80"/>
  <c r="T35" i="80"/>
  <c r="V35" i="80"/>
  <c r="X35" i="80"/>
  <c r="Z35" i="80"/>
  <c r="AB35" i="80"/>
  <c r="AJ35" i="80"/>
  <c r="AL35" i="80"/>
  <c r="D36" i="80"/>
  <c r="F36" i="80"/>
  <c r="H36" i="80"/>
  <c r="J36" i="80"/>
  <c r="N36" i="80"/>
  <c r="R36" i="80"/>
  <c r="T36" i="80"/>
  <c r="V36" i="80"/>
  <c r="X36" i="80"/>
  <c r="Z36" i="80"/>
  <c r="AB36" i="80"/>
  <c r="AJ36" i="80"/>
  <c r="AL36" i="80"/>
  <c r="D37" i="80"/>
  <c r="F37" i="80"/>
  <c r="H37" i="80"/>
  <c r="J37" i="80"/>
  <c r="N37" i="80"/>
  <c r="R37" i="80"/>
  <c r="T37" i="80"/>
  <c r="V37" i="80"/>
  <c r="X37" i="80"/>
  <c r="Z37" i="80"/>
  <c r="AB37" i="80"/>
  <c r="AJ37" i="80"/>
  <c r="AL37" i="80"/>
  <c r="D38" i="80"/>
  <c r="F38" i="80"/>
  <c r="H38" i="80"/>
  <c r="J38" i="80"/>
  <c r="N38" i="80"/>
  <c r="R38" i="80"/>
  <c r="T38" i="80"/>
  <c r="V38" i="80"/>
  <c r="X38" i="80"/>
  <c r="Z38" i="80"/>
  <c r="AB38" i="80"/>
  <c r="AJ38" i="80"/>
  <c r="AL38" i="80"/>
  <c r="D39" i="80"/>
  <c r="F39" i="80"/>
  <c r="H39" i="80"/>
  <c r="J39" i="80"/>
  <c r="N39" i="80"/>
  <c r="R39" i="80"/>
  <c r="T39" i="80"/>
  <c r="V39" i="80"/>
  <c r="X39" i="80"/>
  <c r="Z39" i="80"/>
  <c r="AB39" i="80"/>
  <c r="AJ39" i="80"/>
  <c r="AL39" i="80"/>
  <c r="D40" i="80"/>
  <c r="F40" i="80"/>
  <c r="H40" i="80"/>
  <c r="J40" i="80"/>
  <c r="N40" i="80"/>
  <c r="R40" i="80"/>
  <c r="T40" i="80"/>
  <c r="V40" i="80"/>
  <c r="X40" i="80"/>
  <c r="Z40" i="80"/>
  <c r="AB40" i="80"/>
  <c r="AJ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G41" i="80"/>
  <c r="AJ41" i="80"/>
  <c r="AL41" i="80"/>
  <c r="D42" i="80"/>
  <c r="F42" i="80"/>
  <c r="H42" i="80"/>
  <c r="J42" i="80"/>
  <c r="N42" i="80"/>
  <c r="R42" i="80"/>
  <c r="T42" i="80"/>
  <c r="V42" i="80"/>
  <c r="X42" i="80"/>
  <c r="Z42" i="80"/>
  <c r="AB42" i="80"/>
  <c r="AJ42" i="80"/>
  <c r="AL42" i="80"/>
  <c r="D43" i="80"/>
  <c r="F43" i="80"/>
  <c r="H43" i="80"/>
  <c r="J43" i="80"/>
  <c r="N43" i="80"/>
  <c r="R43" i="80"/>
  <c r="T43" i="80"/>
  <c r="V43" i="80"/>
  <c r="X43" i="80"/>
  <c r="Z43" i="80"/>
  <c r="AB43" i="80"/>
  <c r="AJ43" i="80"/>
  <c r="AL43" i="80"/>
  <c r="D44" i="80"/>
  <c r="F44" i="80"/>
  <c r="H44" i="80"/>
  <c r="J44" i="80"/>
  <c r="N44" i="80"/>
  <c r="R44" i="80"/>
  <c r="T44" i="80"/>
  <c r="V44" i="80"/>
  <c r="X44" i="80"/>
  <c r="Z44" i="80"/>
  <c r="AB44" i="80"/>
  <c r="AJ44" i="80"/>
  <c r="AL44" i="80"/>
  <c r="D45" i="80"/>
  <c r="F45" i="80"/>
  <c r="H45" i="80"/>
  <c r="J45" i="80"/>
  <c r="N45" i="80"/>
  <c r="R45" i="80"/>
  <c r="T45" i="80"/>
  <c r="V45" i="80"/>
  <c r="X45" i="80"/>
  <c r="Z45" i="80"/>
  <c r="AB45" i="80"/>
  <c r="AJ45" i="80"/>
  <c r="AL45" i="80"/>
  <c r="D46" i="80"/>
  <c r="F46" i="80"/>
  <c r="H46" i="80"/>
  <c r="J46" i="80"/>
  <c r="N46" i="80"/>
  <c r="R46" i="80"/>
  <c r="T46" i="80"/>
  <c r="V46" i="80"/>
  <c r="X46" i="80"/>
  <c r="Z46" i="80"/>
  <c r="AB46" i="80"/>
  <c r="AJ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G47" i="80"/>
  <c r="AJ47" i="80"/>
  <c r="AL47" i="80"/>
  <c r="D48" i="80"/>
  <c r="F48" i="80"/>
  <c r="H48" i="80"/>
  <c r="J48" i="80"/>
  <c r="N48" i="80"/>
  <c r="R48" i="80"/>
  <c r="T48" i="80"/>
  <c r="V48" i="80"/>
  <c r="X48" i="80"/>
  <c r="Z48" i="80"/>
  <c r="AB48" i="80"/>
  <c r="AJ48" i="80"/>
  <c r="AL48" i="80"/>
  <c r="D49" i="80"/>
  <c r="F49" i="80"/>
  <c r="H49" i="80"/>
  <c r="J49" i="80"/>
  <c r="N49" i="80"/>
  <c r="R49" i="80"/>
  <c r="T49" i="80"/>
  <c r="V49" i="80"/>
  <c r="X49" i="80"/>
  <c r="Z49" i="80"/>
  <c r="AB49" i="80"/>
  <c r="AJ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G50" i="80"/>
  <c r="AJ50" i="80"/>
  <c r="AL50" i="80"/>
  <c r="D51" i="80"/>
  <c r="F51" i="80"/>
  <c r="H51" i="80"/>
  <c r="J51" i="80"/>
  <c r="N51" i="80"/>
  <c r="R51" i="80"/>
  <c r="T51" i="80"/>
  <c r="V51" i="80"/>
  <c r="X51" i="80"/>
  <c r="Z51" i="80"/>
  <c r="AB51" i="80"/>
  <c r="AJ51" i="80"/>
  <c r="AL51" i="80"/>
  <c r="D52" i="80"/>
  <c r="F52" i="80"/>
  <c r="H52" i="80"/>
  <c r="J52" i="80"/>
  <c r="N52" i="80"/>
  <c r="R52" i="80"/>
  <c r="T52" i="80"/>
  <c r="V52" i="80"/>
  <c r="X52" i="80"/>
  <c r="Z52" i="80"/>
  <c r="AB52" i="80"/>
  <c r="AJ52" i="80"/>
  <c r="AL52" i="80"/>
  <c r="D53" i="80"/>
  <c r="F53" i="80"/>
  <c r="H53" i="80"/>
  <c r="J53" i="80"/>
  <c r="N53" i="80"/>
  <c r="R53" i="80"/>
  <c r="T53" i="80"/>
  <c r="V53" i="80"/>
  <c r="X53" i="80"/>
  <c r="Z53" i="80"/>
  <c r="AB53" i="80"/>
  <c r="AJ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G54" i="80"/>
  <c r="AJ54" i="80"/>
  <c r="AL54" i="80"/>
  <c r="D55" i="80"/>
  <c r="F55" i="80"/>
  <c r="H55" i="80"/>
  <c r="J55" i="80"/>
  <c r="N55" i="80"/>
  <c r="R55" i="80"/>
  <c r="T55" i="80"/>
  <c r="V55" i="80"/>
  <c r="X55" i="80"/>
  <c r="Z55" i="80"/>
  <c r="AB55" i="80"/>
  <c r="AJ55" i="80"/>
  <c r="AL55" i="80"/>
  <c r="D56" i="80"/>
  <c r="F56" i="80"/>
  <c r="H56" i="80"/>
  <c r="J56" i="80"/>
  <c r="N56" i="80"/>
  <c r="R56" i="80"/>
  <c r="T56" i="80"/>
  <c r="V56" i="80"/>
  <c r="X56" i="80"/>
  <c r="Z56" i="80"/>
  <c r="AB56" i="80"/>
  <c r="AJ56" i="80"/>
  <c r="AL56" i="80"/>
  <c r="D57" i="80"/>
  <c r="F57" i="80"/>
  <c r="H57" i="80"/>
  <c r="J57" i="80"/>
  <c r="N57" i="80"/>
  <c r="R57" i="80"/>
  <c r="T57" i="80"/>
  <c r="V57" i="80"/>
  <c r="X57" i="80"/>
  <c r="Z57" i="80"/>
  <c r="AB57" i="80"/>
  <c r="AJ57" i="80"/>
  <c r="AL57" i="80"/>
  <c r="D58" i="80"/>
  <c r="F58" i="80"/>
  <c r="H58" i="80"/>
  <c r="J58" i="80"/>
  <c r="N58" i="80"/>
  <c r="R58" i="80"/>
  <c r="T58" i="80"/>
  <c r="V58" i="80"/>
  <c r="X58" i="80"/>
  <c r="Z58" i="80"/>
  <c r="AB58" i="80"/>
  <c r="AJ58" i="80"/>
  <c r="AL58" i="80"/>
  <c r="D59" i="80"/>
  <c r="F59" i="80"/>
  <c r="H59" i="80"/>
  <c r="J59" i="80"/>
  <c r="N59" i="80"/>
  <c r="R59" i="80"/>
  <c r="T59" i="80"/>
  <c r="V59" i="80"/>
  <c r="X59" i="80"/>
  <c r="Z59" i="80"/>
  <c r="AB59" i="80"/>
  <c r="AJ59" i="80"/>
  <c r="AL59" i="80"/>
  <c r="D60" i="80"/>
  <c r="F60" i="80"/>
  <c r="H60" i="80"/>
  <c r="J60" i="80"/>
  <c r="N60" i="80"/>
  <c r="R60" i="80"/>
  <c r="T60" i="80"/>
  <c r="V60" i="80"/>
  <c r="X60" i="80"/>
  <c r="Z60" i="80"/>
  <c r="AB60" i="80"/>
  <c r="AJ60" i="80"/>
  <c r="AL60" i="80"/>
  <c r="D61" i="80"/>
  <c r="F61" i="80"/>
  <c r="H61" i="80"/>
  <c r="J61" i="80"/>
  <c r="N61" i="80"/>
  <c r="R61" i="80"/>
  <c r="T61" i="80"/>
  <c r="V61" i="80"/>
  <c r="X61" i="80"/>
  <c r="Z61" i="80"/>
  <c r="AB61" i="80"/>
  <c r="AJ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G62" i="80"/>
  <c r="AJ62" i="80"/>
  <c r="AL62" i="80"/>
  <c r="D63" i="80"/>
  <c r="F63" i="80"/>
  <c r="H63" i="80"/>
  <c r="J63" i="80"/>
  <c r="N63" i="80"/>
  <c r="R63" i="80"/>
  <c r="T63" i="80"/>
  <c r="V63" i="80"/>
  <c r="X63" i="80"/>
  <c r="Z63" i="80"/>
  <c r="AB63" i="80"/>
  <c r="AJ63" i="80"/>
  <c r="AL63" i="80"/>
  <c r="D64" i="80"/>
  <c r="F64" i="80"/>
  <c r="H64" i="80"/>
  <c r="J64" i="80"/>
  <c r="N64" i="80"/>
  <c r="R64" i="80"/>
  <c r="T64" i="80"/>
  <c r="V64" i="80"/>
  <c r="X64" i="80"/>
  <c r="Z64" i="80"/>
  <c r="AB64" i="80"/>
  <c r="AJ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E65" i="80"/>
  <c r="AG65" i="80"/>
  <c r="AJ65" i="80"/>
  <c r="AL65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J66" i="80"/>
  <c r="AL66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J67" i="80"/>
  <c r="AL67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J68" i="80"/>
  <c r="AL68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J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J70" i="80"/>
  <c r="AL70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J71" i="80"/>
  <c r="AL71" i="80"/>
  <c r="O72" i="80"/>
  <c r="AE72" i="80"/>
  <c r="AG72" i="80"/>
  <c r="K72" i="80"/>
  <c r="B72" i="80"/>
  <c r="D72" i="80"/>
  <c r="F72" i="80"/>
  <c r="H72" i="80"/>
  <c r="J72" i="80"/>
  <c r="L72" i="80"/>
  <c r="N72" i="80"/>
  <c r="R72" i="80"/>
  <c r="T72" i="80"/>
  <c r="V72" i="80"/>
  <c r="X72" i="80"/>
  <c r="Z72" i="80"/>
  <c r="AB72" i="80"/>
  <c r="AF72" i="80"/>
  <c r="AH72" i="80"/>
  <c r="AJ72" i="80"/>
  <c r="AL72" i="80"/>
  <c r="B76" i="80"/>
  <c r="C76" i="80"/>
  <c r="E76" i="80"/>
  <c r="G76" i="80"/>
  <c r="I76" i="80"/>
  <c r="M76" i="80"/>
  <c r="N76" i="80"/>
  <c r="Q76" i="80"/>
  <c r="S76" i="80"/>
  <c r="U76" i="80"/>
  <c r="AI76" i="80"/>
  <c r="AK76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G79" i="80"/>
  <c r="AI79" i="80"/>
  <c r="AK79" i="80"/>
  <c r="Y1" i="5"/>
  <c r="D7" i="5"/>
  <c r="F7" i="5"/>
  <c r="H7" i="5"/>
  <c r="J7" i="5"/>
  <c r="L7" i="5"/>
  <c r="N7" i="5"/>
  <c r="P7" i="5"/>
  <c r="R7" i="5"/>
  <c r="T7" i="5"/>
  <c r="V7" i="5"/>
  <c r="X7" i="5"/>
  <c r="Z7" i="5"/>
  <c r="AB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D14" i="5"/>
  <c r="F14" i="5"/>
  <c r="H14" i="5"/>
  <c r="J14" i="5"/>
  <c r="L14" i="5"/>
  <c r="N14" i="5"/>
  <c r="P14" i="5"/>
  <c r="R14" i="5"/>
  <c r="S21" i="5"/>
  <c r="S26" i="5"/>
  <c r="S31" i="5"/>
  <c r="S62" i="5"/>
  <c r="S65" i="5"/>
  <c r="S54" i="5"/>
  <c r="S50" i="5"/>
  <c r="S34" i="5"/>
  <c r="S41" i="5"/>
  <c r="S47" i="5"/>
  <c r="S70" i="5"/>
  <c r="S72" i="5"/>
  <c r="T14" i="5"/>
  <c r="V14" i="5"/>
  <c r="X14" i="5"/>
  <c r="Z14" i="5"/>
  <c r="AB14" i="5"/>
  <c r="D15" i="5"/>
  <c r="F15" i="5"/>
  <c r="H15" i="5"/>
  <c r="J15" i="5"/>
  <c r="L15" i="5"/>
  <c r="N15" i="5"/>
  <c r="P15" i="5"/>
  <c r="R15" i="5"/>
  <c r="T15" i="5"/>
  <c r="V15" i="5"/>
  <c r="X15" i="5"/>
  <c r="Z15" i="5"/>
  <c r="AB15" i="5"/>
  <c r="D16" i="5"/>
  <c r="F16" i="5"/>
  <c r="H16" i="5"/>
  <c r="J16" i="5"/>
  <c r="L16" i="5"/>
  <c r="N16" i="5"/>
  <c r="P16" i="5"/>
  <c r="R16" i="5"/>
  <c r="T16" i="5"/>
  <c r="V16" i="5"/>
  <c r="X16" i="5"/>
  <c r="Z16" i="5"/>
  <c r="AB16" i="5"/>
  <c r="D17" i="5"/>
  <c r="F17" i="5"/>
  <c r="H17" i="5"/>
  <c r="J17" i="5"/>
  <c r="L17" i="5"/>
  <c r="N17" i="5"/>
  <c r="P17" i="5"/>
  <c r="R17" i="5"/>
  <c r="T17" i="5"/>
  <c r="V17" i="5"/>
  <c r="X17" i="5"/>
  <c r="Z17" i="5"/>
  <c r="AB17" i="5"/>
  <c r="D18" i="5"/>
  <c r="F18" i="5"/>
  <c r="H18" i="5"/>
  <c r="J18" i="5"/>
  <c r="L18" i="5"/>
  <c r="N18" i="5"/>
  <c r="P18" i="5"/>
  <c r="R18" i="5"/>
  <c r="T18" i="5"/>
  <c r="V18" i="5"/>
  <c r="X18" i="5"/>
  <c r="Z18" i="5"/>
  <c r="AB18" i="5"/>
  <c r="D19" i="5"/>
  <c r="F19" i="5"/>
  <c r="H19" i="5"/>
  <c r="J19" i="5"/>
  <c r="L19" i="5"/>
  <c r="N19" i="5"/>
  <c r="P19" i="5"/>
  <c r="R19" i="5"/>
  <c r="T19" i="5"/>
  <c r="V19" i="5"/>
  <c r="X19" i="5"/>
  <c r="Z19" i="5"/>
  <c r="AB19" i="5"/>
  <c r="D20" i="5"/>
  <c r="F20" i="5"/>
  <c r="H20" i="5"/>
  <c r="J20" i="5"/>
  <c r="L20" i="5"/>
  <c r="N20" i="5"/>
  <c r="P20" i="5"/>
  <c r="R20" i="5"/>
  <c r="T20" i="5"/>
  <c r="V20" i="5"/>
  <c r="X20" i="5"/>
  <c r="Z20" i="5"/>
  <c r="AB20" i="5"/>
  <c r="B21" i="5"/>
  <c r="D21" i="5"/>
  <c r="F21" i="5"/>
  <c r="H21" i="5"/>
  <c r="J21" i="5"/>
  <c r="L21" i="5"/>
  <c r="N21" i="5"/>
  <c r="P21" i="5"/>
  <c r="R21" i="5"/>
  <c r="T21" i="5"/>
  <c r="V21" i="5"/>
  <c r="X21" i="5"/>
  <c r="Z21" i="5"/>
  <c r="AB21" i="5"/>
  <c r="D22" i="5"/>
  <c r="F22" i="5"/>
  <c r="H22" i="5"/>
  <c r="J22" i="5"/>
  <c r="L22" i="5"/>
  <c r="N22" i="5"/>
  <c r="P22" i="5"/>
  <c r="R22" i="5"/>
  <c r="T22" i="5"/>
  <c r="V22" i="5"/>
  <c r="X22" i="5"/>
  <c r="Z22" i="5"/>
  <c r="AB22" i="5"/>
  <c r="D23" i="5"/>
  <c r="F23" i="5"/>
  <c r="H23" i="5"/>
  <c r="J23" i="5"/>
  <c r="L23" i="5"/>
  <c r="N23" i="5"/>
  <c r="P23" i="5"/>
  <c r="R23" i="5"/>
  <c r="T23" i="5"/>
  <c r="V23" i="5"/>
  <c r="X23" i="5"/>
  <c r="Z23" i="5"/>
  <c r="AB23" i="5"/>
  <c r="D24" i="5"/>
  <c r="F24" i="5"/>
  <c r="H24" i="5"/>
  <c r="J24" i="5"/>
  <c r="L24" i="5"/>
  <c r="N24" i="5"/>
  <c r="P24" i="5"/>
  <c r="R24" i="5"/>
  <c r="T24" i="5"/>
  <c r="V24" i="5"/>
  <c r="X24" i="5"/>
  <c r="Z24" i="5"/>
  <c r="AB24" i="5"/>
  <c r="D25" i="5"/>
  <c r="F25" i="5"/>
  <c r="H25" i="5"/>
  <c r="J25" i="5"/>
  <c r="L25" i="5"/>
  <c r="N25" i="5"/>
  <c r="P25" i="5"/>
  <c r="R25" i="5"/>
  <c r="T25" i="5"/>
  <c r="V25" i="5"/>
  <c r="X25" i="5"/>
  <c r="Z25" i="5"/>
  <c r="AB25" i="5"/>
  <c r="B26" i="5"/>
  <c r="D26" i="5"/>
  <c r="F26" i="5"/>
  <c r="H26" i="5"/>
  <c r="J26" i="5"/>
  <c r="L26" i="5"/>
  <c r="N26" i="5"/>
  <c r="P26" i="5"/>
  <c r="R26" i="5"/>
  <c r="T26" i="5"/>
  <c r="V26" i="5"/>
  <c r="X26" i="5"/>
  <c r="Z26" i="5"/>
  <c r="AB26" i="5"/>
  <c r="D27" i="5"/>
  <c r="F27" i="5"/>
  <c r="H27" i="5"/>
  <c r="J27" i="5"/>
  <c r="L27" i="5"/>
  <c r="N27" i="5"/>
  <c r="P27" i="5"/>
  <c r="R27" i="5"/>
  <c r="T27" i="5"/>
  <c r="V27" i="5"/>
  <c r="X27" i="5"/>
  <c r="Z27" i="5"/>
  <c r="AB27" i="5"/>
  <c r="D28" i="5"/>
  <c r="F28" i="5"/>
  <c r="H28" i="5"/>
  <c r="J28" i="5"/>
  <c r="L28" i="5"/>
  <c r="N28" i="5"/>
  <c r="P28" i="5"/>
  <c r="R28" i="5"/>
  <c r="T28" i="5"/>
  <c r="V28" i="5"/>
  <c r="X28" i="5"/>
  <c r="Z28" i="5"/>
  <c r="AB28" i="5"/>
  <c r="D29" i="5"/>
  <c r="F29" i="5"/>
  <c r="H29" i="5"/>
  <c r="J29" i="5"/>
  <c r="L29" i="5"/>
  <c r="N29" i="5"/>
  <c r="P29" i="5"/>
  <c r="R29" i="5"/>
  <c r="T29" i="5"/>
  <c r="V29" i="5"/>
  <c r="X29" i="5"/>
  <c r="Z29" i="5"/>
  <c r="AB29" i="5"/>
  <c r="D30" i="5"/>
  <c r="F30" i="5"/>
  <c r="H30" i="5"/>
  <c r="J30" i="5"/>
  <c r="L30" i="5"/>
  <c r="N30" i="5"/>
  <c r="P30" i="5"/>
  <c r="R30" i="5"/>
  <c r="T30" i="5"/>
  <c r="V30" i="5"/>
  <c r="X30" i="5"/>
  <c r="Z30" i="5"/>
  <c r="AB30" i="5"/>
  <c r="B31" i="5"/>
  <c r="D31" i="5"/>
  <c r="F31" i="5"/>
  <c r="H31" i="5"/>
  <c r="J31" i="5"/>
  <c r="L31" i="5"/>
  <c r="N31" i="5"/>
  <c r="P31" i="5"/>
  <c r="R31" i="5"/>
  <c r="T31" i="5"/>
  <c r="V31" i="5"/>
  <c r="X31" i="5"/>
  <c r="Z31" i="5"/>
  <c r="AB31" i="5"/>
  <c r="D32" i="5"/>
  <c r="F32" i="5"/>
  <c r="H32" i="5"/>
  <c r="J32" i="5"/>
  <c r="L32" i="5"/>
  <c r="N32" i="5"/>
  <c r="P32" i="5"/>
  <c r="R32" i="5"/>
  <c r="T32" i="5"/>
  <c r="V32" i="5"/>
  <c r="X32" i="5"/>
  <c r="Z32" i="5"/>
  <c r="AB32" i="5"/>
  <c r="D33" i="5"/>
  <c r="F33" i="5"/>
  <c r="H33" i="5"/>
  <c r="J33" i="5"/>
  <c r="L33" i="5"/>
  <c r="N33" i="5"/>
  <c r="P33" i="5"/>
  <c r="R33" i="5"/>
  <c r="T33" i="5"/>
  <c r="V33" i="5"/>
  <c r="X33" i="5"/>
  <c r="Z33" i="5"/>
  <c r="AB33" i="5"/>
  <c r="B34" i="5"/>
  <c r="D34" i="5"/>
  <c r="F34" i="5"/>
  <c r="H34" i="5"/>
  <c r="J34" i="5"/>
  <c r="L34" i="5"/>
  <c r="N34" i="5"/>
  <c r="P34" i="5"/>
  <c r="R34" i="5"/>
  <c r="T34" i="5"/>
  <c r="V34" i="5"/>
  <c r="X34" i="5"/>
  <c r="Z34" i="5"/>
  <c r="AB34" i="5"/>
  <c r="D35" i="5"/>
  <c r="F35" i="5"/>
  <c r="H35" i="5"/>
  <c r="J35" i="5"/>
  <c r="L35" i="5"/>
  <c r="N35" i="5"/>
  <c r="P35" i="5"/>
  <c r="R35" i="5"/>
  <c r="T35" i="5"/>
  <c r="V35" i="5"/>
  <c r="X35" i="5"/>
  <c r="Z35" i="5"/>
  <c r="AB35" i="5"/>
  <c r="D36" i="5"/>
  <c r="F36" i="5"/>
  <c r="H36" i="5"/>
  <c r="J36" i="5"/>
  <c r="L36" i="5"/>
  <c r="N36" i="5"/>
  <c r="P36" i="5"/>
  <c r="R36" i="5"/>
  <c r="T36" i="5"/>
  <c r="V36" i="5"/>
  <c r="X36" i="5"/>
  <c r="Z36" i="5"/>
  <c r="AB36" i="5"/>
  <c r="D37" i="5"/>
  <c r="F37" i="5"/>
  <c r="H37" i="5"/>
  <c r="J37" i="5"/>
  <c r="L37" i="5"/>
  <c r="N37" i="5"/>
  <c r="P37" i="5"/>
  <c r="R37" i="5"/>
  <c r="T37" i="5"/>
  <c r="V37" i="5"/>
  <c r="X37" i="5"/>
  <c r="Z37" i="5"/>
  <c r="AB37" i="5"/>
  <c r="D38" i="5"/>
  <c r="F38" i="5"/>
  <c r="H38" i="5"/>
  <c r="J38" i="5"/>
  <c r="L38" i="5"/>
  <c r="N38" i="5"/>
  <c r="P38" i="5"/>
  <c r="R38" i="5"/>
  <c r="T38" i="5"/>
  <c r="V38" i="5"/>
  <c r="X38" i="5"/>
  <c r="Z38" i="5"/>
  <c r="AB38" i="5"/>
  <c r="D39" i="5"/>
  <c r="F39" i="5"/>
  <c r="H39" i="5"/>
  <c r="J39" i="5"/>
  <c r="L39" i="5"/>
  <c r="N39" i="5"/>
  <c r="P39" i="5"/>
  <c r="R39" i="5"/>
  <c r="T39" i="5"/>
  <c r="V39" i="5"/>
  <c r="X39" i="5"/>
  <c r="Z39" i="5"/>
  <c r="AB39" i="5"/>
  <c r="D40" i="5"/>
  <c r="F40" i="5"/>
  <c r="H40" i="5"/>
  <c r="J40" i="5"/>
  <c r="L40" i="5"/>
  <c r="N40" i="5"/>
  <c r="P40" i="5"/>
  <c r="R40" i="5"/>
  <c r="T40" i="5"/>
  <c r="V40" i="5"/>
  <c r="X40" i="5"/>
  <c r="Z40" i="5"/>
  <c r="AB40" i="5"/>
  <c r="B41" i="5"/>
  <c r="D41" i="5"/>
  <c r="F41" i="5"/>
  <c r="H41" i="5"/>
  <c r="J41" i="5"/>
  <c r="L41" i="5"/>
  <c r="N41" i="5"/>
  <c r="P41" i="5"/>
  <c r="R41" i="5"/>
  <c r="T41" i="5"/>
  <c r="V41" i="5"/>
  <c r="X41" i="5"/>
  <c r="Z41" i="5"/>
  <c r="AB41" i="5"/>
  <c r="D42" i="5"/>
  <c r="F42" i="5"/>
  <c r="H42" i="5"/>
  <c r="J42" i="5"/>
  <c r="L42" i="5"/>
  <c r="N42" i="5"/>
  <c r="P42" i="5"/>
  <c r="R42" i="5"/>
  <c r="T42" i="5"/>
  <c r="V42" i="5"/>
  <c r="X42" i="5"/>
  <c r="Z42" i="5"/>
  <c r="AB42" i="5"/>
  <c r="D43" i="5"/>
  <c r="F43" i="5"/>
  <c r="H43" i="5"/>
  <c r="J43" i="5"/>
  <c r="L43" i="5"/>
  <c r="N43" i="5"/>
  <c r="P43" i="5"/>
  <c r="R43" i="5"/>
  <c r="T43" i="5"/>
  <c r="V43" i="5"/>
  <c r="X43" i="5"/>
  <c r="Z43" i="5"/>
  <c r="AB43" i="5"/>
  <c r="D44" i="5"/>
  <c r="F44" i="5"/>
  <c r="H44" i="5"/>
  <c r="J44" i="5"/>
  <c r="L44" i="5"/>
  <c r="N44" i="5"/>
  <c r="P44" i="5"/>
  <c r="R44" i="5"/>
  <c r="T44" i="5"/>
  <c r="V44" i="5"/>
  <c r="X44" i="5"/>
  <c r="Z44" i="5"/>
  <c r="AB44" i="5"/>
  <c r="D45" i="5"/>
  <c r="F45" i="5"/>
  <c r="H45" i="5"/>
  <c r="J45" i="5"/>
  <c r="L45" i="5"/>
  <c r="N45" i="5"/>
  <c r="P45" i="5"/>
  <c r="R45" i="5"/>
  <c r="T45" i="5"/>
  <c r="V45" i="5"/>
  <c r="X45" i="5"/>
  <c r="Z45" i="5"/>
  <c r="AB45" i="5"/>
  <c r="D46" i="5"/>
  <c r="F46" i="5"/>
  <c r="H46" i="5"/>
  <c r="J46" i="5"/>
  <c r="L46" i="5"/>
  <c r="N46" i="5"/>
  <c r="P46" i="5"/>
  <c r="R46" i="5"/>
  <c r="T46" i="5"/>
  <c r="V46" i="5"/>
  <c r="X46" i="5"/>
  <c r="Z46" i="5"/>
  <c r="AB46" i="5"/>
  <c r="B47" i="5"/>
  <c r="D47" i="5"/>
  <c r="F47" i="5"/>
  <c r="H47" i="5"/>
  <c r="J47" i="5"/>
  <c r="L47" i="5"/>
  <c r="N47" i="5"/>
  <c r="P47" i="5"/>
  <c r="R47" i="5"/>
  <c r="T47" i="5"/>
  <c r="V47" i="5"/>
  <c r="X47" i="5"/>
  <c r="Z47" i="5"/>
  <c r="AB47" i="5"/>
  <c r="D48" i="5"/>
  <c r="F48" i="5"/>
  <c r="H48" i="5"/>
  <c r="J48" i="5"/>
  <c r="L48" i="5"/>
  <c r="N48" i="5"/>
  <c r="P48" i="5"/>
  <c r="R48" i="5"/>
  <c r="T48" i="5"/>
  <c r="V48" i="5"/>
  <c r="X48" i="5"/>
  <c r="Z48" i="5"/>
  <c r="AB48" i="5"/>
  <c r="D49" i="5"/>
  <c r="F49" i="5"/>
  <c r="H49" i="5"/>
  <c r="J49" i="5"/>
  <c r="L49" i="5"/>
  <c r="N49" i="5"/>
  <c r="P49" i="5"/>
  <c r="R49" i="5"/>
  <c r="T49" i="5"/>
  <c r="V49" i="5"/>
  <c r="X49" i="5"/>
  <c r="Z49" i="5"/>
  <c r="AB49" i="5"/>
  <c r="B50" i="5"/>
  <c r="D50" i="5"/>
  <c r="F50" i="5"/>
  <c r="H50" i="5"/>
  <c r="J50" i="5"/>
  <c r="L50" i="5"/>
  <c r="N50" i="5"/>
  <c r="P50" i="5"/>
  <c r="R50" i="5"/>
  <c r="T50" i="5"/>
  <c r="V50" i="5"/>
  <c r="X50" i="5"/>
  <c r="Z50" i="5"/>
  <c r="AB50" i="5"/>
  <c r="D51" i="5"/>
  <c r="F51" i="5"/>
  <c r="H51" i="5"/>
  <c r="J51" i="5"/>
  <c r="L51" i="5"/>
  <c r="N51" i="5"/>
  <c r="P51" i="5"/>
  <c r="R51" i="5"/>
  <c r="T51" i="5"/>
  <c r="V51" i="5"/>
  <c r="X51" i="5"/>
  <c r="Z51" i="5"/>
  <c r="AB51" i="5"/>
  <c r="D52" i="5"/>
  <c r="F52" i="5"/>
  <c r="H52" i="5"/>
  <c r="J52" i="5"/>
  <c r="L52" i="5"/>
  <c r="N52" i="5"/>
  <c r="P52" i="5"/>
  <c r="R52" i="5"/>
  <c r="T52" i="5"/>
  <c r="V52" i="5"/>
  <c r="X52" i="5"/>
  <c r="Z52" i="5"/>
  <c r="AB52" i="5"/>
  <c r="D53" i="5"/>
  <c r="F53" i="5"/>
  <c r="H53" i="5"/>
  <c r="J53" i="5"/>
  <c r="L53" i="5"/>
  <c r="N53" i="5"/>
  <c r="P53" i="5"/>
  <c r="R53" i="5"/>
  <c r="T53" i="5"/>
  <c r="V53" i="5"/>
  <c r="X53" i="5"/>
  <c r="Z53" i="5"/>
  <c r="AB53" i="5"/>
  <c r="B54" i="5"/>
  <c r="D54" i="5"/>
  <c r="F54" i="5"/>
  <c r="H54" i="5"/>
  <c r="J54" i="5"/>
  <c r="L54" i="5"/>
  <c r="N54" i="5"/>
  <c r="P54" i="5"/>
  <c r="R54" i="5"/>
  <c r="T54" i="5"/>
  <c r="V54" i="5"/>
  <c r="X54" i="5"/>
  <c r="Z54" i="5"/>
  <c r="AB54" i="5"/>
  <c r="D55" i="5"/>
  <c r="F55" i="5"/>
  <c r="H55" i="5"/>
  <c r="J55" i="5"/>
  <c r="L55" i="5"/>
  <c r="N55" i="5"/>
  <c r="P55" i="5"/>
  <c r="R55" i="5"/>
  <c r="T55" i="5"/>
  <c r="V55" i="5"/>
  <c r="X55" i="5"/>
  <c r="Z55" i="5"/>
  <c r="AB55" i="5"/>
  <c r="D56" i="5"/>
  <c r="F56" i="5"/>
  <c r="H56" i="5"/>
  <c r="J56" i="5"/>
  <c r="L56" i="5"/>
  <c r="N56" i="5"/>
  <c r="P56" i="5"/>
  <c r="R56" i="5"/>
  <c r="T56" i="5"/>
  <c r="V56" i="5"/>
  <c r="X56" i="5"/>
  <c r="Z56" i="5"/>
  <c r="AB56" i="5"/>
  <c r="D57" i="5"/>
  <c r="F57" i="5"/>
  <c r="H57" i="5"/>
  <c r="J57" i="5"/>
  <c r="L57" i="5"/>
  <c r="N57" i="5"/>
  <c r="P57" i="5"/>
  <c r="R57" i="5"/>
  <c r="T57" i="5"/>
  <c r="V57" i="5"/>
  <c r="X57" i="5"/>
  <c r="Z57" i="5"/>
  <c r="AB57" i="5"/>
  <c r="D58" i="5"/>
  <c r="F58" i="5"/>
  <c r="H58" i="5"/>
  <c r="J58" i="5"/>
  <c r="L58" i="5"/>
  <c r="N58" i="5"/>
  <c r="P58" i="5"/>
  <c r="R58" i="5"/>
  <c r="T58" i="5"/>
  <c r="V58" i="5"/>
  <c r="X58" i="5"/>
  <c r="Z58" i="5"/>
  <c r="AB58" i="5"/>
  <c r="D59" i="5"/>
  <c r="F59" i="5"/>
  <c r="H59" i="5"/>
  <c r="J59" i="5"/>
  <c r="L59" i="5"/>
  <c r="N59" i="5"/>
  <c r="P59" i="5"/>
  <c r="R59" i="5"/>
  <c r="T59" i="5"/>
  <c r="V59" i="5"/>
  <c r="X59" i="5"/>
  <c r="Z59" i="5"/>
  <c r="AB59" i="5"/>
  <c r="D60" i="5"/>
  <c r="F60" i="5"/>
  <c r="H60" i="5"/>
  <c r="J60" i="5"/>
  <c r="L60" i="5"/>
  <c r="N60" i="5"/>
  <c r="P60" i="5"/>
  <c r="R60" i="5"/>
  <c r="T60" i="5"/>
  <c r="V60" i="5"/>
  <c r="X60" i="5"/>
  <c r="Z60" i="5"/>
  <c r="AB60" i="5"/>
  <c r="D61" i="5"/>
  <c r="F61" i="5"/>
  <c r="H61" i="5"/>
  <c r="J61" i="5"/>
  <c r="L61" i="5"/>
  <c r="N61" i="5"/>
  <c r="P61" i="5"/>
  <c r="R61" i="5"/>
  <c r="T61" i="5"/>
  <c r="V61" i="5"/>
  <c r="X61" i="5"/>
  <c r="Z61" i="5"/>
  <c r="AB61" i="5"/>
  <c r="B62" i="5"/>
  <c r="D62" i="5"/>
  <c r="F62" i="5"/>
  <c r="H62" i="5"/>
  <c r="J62" i="5"/>
  <c r="L62" i="5"/>
  <c r="N62" i="5"/>
  <c r="P62" i="5"/>
  <c r="R62" i="5"/>
  <c r="T62" i="5"/>
  <c r="V62" i="5"/>
  <c r="X62" i="5"/>
  <c r="Z62" i="5"/>
  <c r="AB62" i="5"/>
  <c r="D63" i="5"/>
  <c r="F63" i="5"/>
  <c r="H63" i="5"/>
  <c r="J63" i="5"/>
  <c r="L63" i="5"/>
  <c r="N63" i="5"/>
  <c r="P63" i="5"/>
  <c r="R63" i="5"/>
  <c r="T63" i="5"/>
  <c r="V63" i="5"/>
  <c r="X63" i="5"/>
  <c r="Z63" i="5"/>
  <c r="AB63" i="5"/>
  <c r="D64" i="5"/>
  <c r="F64" i="5"/>
  <c r="H64" i="5"/>
  <c r="J64" i="5"/>
  <c r="L64" i="5"/>
  <c r="N64" i="5"/>
  <c r="P64" i="5"/>
  <c r="R64" i="5"/>
  <c r="T64" i="5"/>
  <c r="V64" i="5"/>
  <c r="X64" i="5"/>
  <c r="Z64" i="5"/>
  <c r="AB64" i="5"/>
  <c r="B65" i="5"/>
  <c r="D65" i="5"/>
  <c r="F65" i="5"/>
  <c r="H65" i="5"/>
  <c r="J65" i="5"/>
  <c r="L65" i="5"/>
  <c r="N65" i="5"/>
  <c r="P65" i="5"/>
  <c r="R65" i="5"/>
  <c r="T65" i="5"/>
  <c r="V65" i="5"/>
  <c r="X65" i="5"/>
  <c r="Z65" i="5"/>
  <c r="AB65" i="5"/>
  <c r="D66" i="5"/>
  <c r="F66" i="5"/>
  <c r="H66" i="5"/>
  <c r="J66" i="5"/>
  <c r="L66" i="5"/>
  <c r="N66" i="5"/>
  <c r="V66" i="5"/>
  <c r="X66" i="5"/>
  <c r="Z66" i="5"/>
  <c r="AB66" i="5"/>
  <c r="D67" i="5"/>
  <c r="F67" i="5"/>
  <c r="H67" i="5"/>
  <c r="J67" i="5"/>
  <c r="L67" i="5"/>
  <c r="N67" i="5"/>
  <c r="V67" i="5"/>
  <c r="X67" i="5"/>
  <c r="Z67" i="5"/>
  <c r="AB67" i="5"/>
  <c r="D68" i="5"/>
  <c r="F68" i="5"/>
  <c r="H68" i="5"/>
  <c r="J68" i="5"/>
  <c r="L68" i="5"/>
  <c r="N68" i="5"/>
  <c r="V68" i="5"/>
  <c r="X68" i="5"/>
  <c r="Z68" i="5"/>
  <c r="AB68" i="5"/>
  <c r="D69" i="5"/>
  <c r="F69" i="5"/>
  <c r="H69" i="5"/>
  <c r="J69" i="5"/>
  <c r="L69" i="5"/>
  <c r="N69" i="5"/>
  <c r="V69" i="5"/>
  <c r="X69" i="5"/>
  <c r="Y79" i="5"/>
  <c r="Z69" i="5"/>
  <c r="AB69" i="5"/>
  <c r="B70" i="5"/>
  <c r="D70" i="5"/>
  <c r="F70" i="5"/>
  <c r="H70" i="5"/>
  <c r="J70" i="5"/>
  <c r="L70" i="5"/>
  <c r="N70" i="5"/>
  <c r="P70" i="5"/>
  <c r="R70" i="5"/>
  <c r="T70" i="5"/>
  <c r="V70" i="5"/>
  <c r="X70" i="5"/>
  <c r="Z70" i="5"/>
  <c r="AB70" i="5"/>
  <c r="D71" i="5"/>
  <c r="F71" i="5"/>
  <c r="H71" i="5"/>
  <c r="J71" i="5"/>
  <c r="L71" i="5"/>
  <c r="N71" i="5"/>
  <c r="P71" i="5"/>
  <c r="R71" i="5"/>
  <c r="T71" i="5"/>
  <c r="V71" i="5"/>
  <c r="X71" i="5"/>
  <c r="Z71" i="5"/>
  <c r="AB71" i="5"/>
  <c r="B72" i="5"/>
  <c r="D72" i="5"/>
  <c r="F72" i="5"/>
  <c r="H72" i="5"/>
  <c r="J72" i="5"/>
  <c r="L72" i="5"/>
  <c r="N72" i="5"/>
  <c r="P72" i="5"/>
  <c r="R72" i="5"/>
  <c r="T72" i="5"/>
  <c r="V72" i="5"/>
  <c r="X72" i="5"/>
  <c r="Z72" i="5"/>
  <c r="AB72" i="5"/>
  <c r="P73" i="5"/>
  <c r="B76" i="5"/>
  <c r="D76" i="5"/>
  <c r="E76" i="5"/>
  <c r="H76" i="5"/>
  <c r="S76" i="5"/>
  <c r="Z76" i="5"/>
  <c r="B79" i="5"/>
  <c r="C79" i="5"/>
  <c r="E79" i="5"/>
  <c r="G79" i="5"/>
  <c r="I79" i="5"/>
  <c r="K79" i="5"/>
  <c r="M79" i="5"/>
  <c r="O79" i="5"/>
  <c r="Q79" i="5"/>
  <c r="S79" i="5"/>
  <c r="U79" i="5"/>
  <c r="W79" i="5"/>
  <c r="AA79" i="5"/>
  <c r="D1" i="17"/>
  <c r="C7" i="17"/>
  <c r="E7" i="17"/>
  <c r="C8" i="17"/>
  <c r="E8" i="17"/>
  <c r="C9" i="17"/>
  <c r="E9" i="17"/>
  <c r="C10" i="17"/>
  <c r="E10" i="17"/>
  <c r="C11" i="17"/>
  <c r="E11" i="17"/>
  <c r="C12" i="17"/>
  <c r="E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D54" i="17"/>
  <c r="D57" i="17"/>
  <c r="D62" i="17"/>
  <c r="D64" i="17"/>
  <c r="E14" i="17"/>
  <c r="C15" i="17"/>
  <c r="E15" i="17"/>
  <c r="C16" i="17"/>
  <c r="E16" i="17"/>
  <c r="C17" i="17"/>
  <c r="E17" i="17"/>
  <c r="C18" i="17"/>
  <c r="E18" i="17"/>
  <c r="C19" i="17"/>
  <c r="E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C28" i="17"/>
  <c r="E28" i="17"/>
  <c r="C29" i="17"/>
  <c r="E29" i="17"/>
  <c r="C30" i="17"/>
  <c r="E30" i="17"/>
  <c r="C31" i="17"/>
  <c r="E31" i="17"/>
  <c r="C32" i="17"/>
  <c r="E32" i="17"/>
  <c r="C33" i="17"/>
  <c r="E33" i="17"/>
  <c r="C34" i="17"/>
  <c r="E34" i="17"/>
  <c r="C35" i="17"/>
  <c r="E35" i="17"/>
  <c r="C36" i="17"/>
  <c r="E36" i="17"/>
  <c r="C37" i="17"/>
  <c r="E37" i="17"/>
  <c r="C38" i="17"/>
  <c r="E38" i="17"/>
  <c r="C39" i="17"/>
  <c r="E39" i="17"/>
  <c r="C40" i="17"/>
  <c r="E40" i="17"/>
  <c r="C41" i="17"/>
  <c r="E41" i="17"/>
  <c r="C42" i="17"/>
  <c r="E42" i="17"/>
  <c r="C43" i="17"/>
  <c r="E43" i="17"/>
  <c r="C44" i="17"/>
  <c r="E44" i="17"/>
  <c r="C45" i="17"/>
  <c r="E45" i="17"/>
  <c r="C46" i="17"/>
  <c r="E46" i="17"/>
  <c r="C47" i="17"/>
  <c r="E47" i="17"/>
  <c r="C48" i="17"/>
  <c r="E48" i="17"/>
  <c r="C49" i="17"/>
  <c r="E49" i="17"/>
  <c r="C50" i="17"/>
  <c r="E50" i="17"/>
  <c r="C51" i="17"/>
  <c r="E51" i="17"/>
  <c r="C52" i="17"/>
  <c r="E52" i="17"/>
  <c r="C53" i="17"/>
  <c r="E53" i="17"/>
  <c r="C54" i="17"/>
  <c r="E54" i="17"/>
  <c r="C55" i="17"/>
  <c r="E55" i="17"/>
  <c r="C56" i="17"/>
  <c r="E56" i="17"/>
  <c r="C57" i="17"/>
  <c r="E57" i="17"/>
  <c r="C58" i="17"/>
  <c r="E58" i="17"/>
  <c r="C59" i="17"/>
  <c r="E59" i="17"/>
  <c r="C60" i="17"/>
  <c r="E60" i="17"/>
  <c r="C61" i="17"/>
  <c r="E61" i="17"/>
  <c r="C62" i="17"/>
  <c r="E62" i="17"/>
  <c r="C63" i="17"/>
  <c r="C64" i="17"/>
  <c r="E64" i="17"/>
  <c r="D67" i="17"/>
  <c r="P1" i="18"/>
  <c r="C7" i="18"/>
  <c r="E7" i="18"/>
  <c r="G7" i="18"/>
  <c r="I7" i="18"/>
  <c r="K7" i="18"/>
  <c r="M7" i="18"/>
  <c r="O7" i="18"/>
  <c r="P12" i="18"/>
  <c r="Q7" i="18"/>
  <c r="S7" i="18"/>
  <c r="C8" i="18"/>
  <c r="E8" i="18"/>
  <c r="G8" i="18"/>
  <c r="I8" i="18"/>
  <c r="K8" i="18"/>
  <c r="M8" i="18"/>
  <c r="O8" i="18"/>
  <c r="Q8" i="18"/>
  <c r="S8" i="18"/>
  <c r="C9" i="18"/>
  <c r="E9" i="18"/>
  <c r="G9" i="18"/>
  <c r="I9" i="18"/>
  <c r="K9" i="18"/>
  <c r="M9" i="18"/>
  <c r="O9" i="18"/>
  <c r="Q9" i="18"/>
  <c r="S9" i="18"/>
  <c r="C10" i="18"/>
  <c r="E10" i="18"/>
  <c r="G10" i="18"/>
  <c r="I10" i="18"/>
  <c r="K10" i="18"/>
  <c r="M10" i="18"/>
  <c r="O10" i="18"/>
  <c r="Q10" i="18"/>
  <c r="S10" i="18"/>
  <c r="C11" i="18"/>
  <c r="E11" i="18"/>
  <c r="G11" i="18"/>
  <c r="I11" i="18"/>
  <c r="K11" i="18"/>
  <c r="M11" i="18"/>
  <c r="O11" i="18"/>
  <c r="Q11" i="18"/>
  <c r="S11" i="18"/>
  <c r="C12" i="18"/>
  <c r="E12" i="18"/>
  <c r="G12" i="18"/>
  <c r="I12" i="18"/>
  <c r="K12" i="18"/>
  <c r="M12" i="18"/>
  <c r="O12" i="18"/>
  <c r="Q12" i="18"/>
  <c r="S12" i="18"/>
  <c r="C14" i="18"/>
  <c r="E14" i="18"/>
  <c r="F21" i="18"/>
  <c r="F26" i="18"/>
  <c r="F28" i="18"/>
  <c r="G14" i="18"/>
  <c r="H21" i="18"/>
  <c r="H26" i="18"/>
  <c r="H28" i="18"/>
  <c r="I14" i="18"/>
  <c r="K14" i="18"/>
  <c r="L26" i="18"/>
  <c r="L28" i="18"/>
  <c r="M14" i="18"/>
  <c r="N28" i="18"/>
  <c r="O14" i="18"/>
  <c r="P21" i="18"/>
  <c r="P26" i="18"/>
  <c r="P28" i="18"/>
  <c r="Q14" i="18"/>
  <c r="R26" i="18"/>
  <c r="R28" i="18"/>
  <c r="S14" i="18"/>
  <c r="C15" i="18"/>
  <c r="E15" i="18"/>
  <c r="G15" i="18"/>
  <c r="I15" i="18"/>
  <c r="K15" i="18"/>
  <c r="M15" i="18"/>
  <c r="O15" i="18"/>
  <c r="Q15" i="18"/>
  <c r="S15" i="18"/>
  <c r="C16" i="18"/>
  <c r="E16" i="18"/>
  <c r="G16" i="18"/>
  <c r="I16" i="18"/>
  <c r="K16" i="18"/>
  <c r="M16" i="18"/>
  <c r="O16" i="18"/>
  <c r="Q16" i="18"/>
  <c r="S16" i="18"/>
  <c r="C17" i="18"/>
  <c r="E17" i="18"/>
  <c r="G17" i="18"/>
  <c r="I17" i="18"/>
  <c r="K17" i="18"/>
  <c r="M17" i="18"/>
  <c r="O17" i="18"/>
  <c r="Q17" i="18"/>
  <c r="S17" i="18"/>
  <c r="C18" i="18"/>
  <c r="E18" i="18"/>
  <c r="G18" i="18"/>
  <c r="I18" i="18"/>
  <c r="K18" i="18"/>
  <c r="M18" i="18"/>
  <c r="O18" i="18"/>
  <c r="Q18" i="18"/>
  <c r="S18" i="18"/>
  <c r="C19" i="18"/>
  <c r="E19" i="18"/>
  <c r="G19" i="18"/>
  <c r="I19" i="18"/>
  <c r="K19" i="18"/>
  <c r="M19" i="18"/>
  <c r="O19" i="18"/>
  <c r="Q19" i="18"/>
  <c r="S19" i="18"/>
  <c r="C20" i="18"/>
  <c r="E20" i="18"/>
  <c r="G20" i="18"/>
  <c r="I20" i="18"/>
  <c r="K20" i="18"/>
  <c r="M20" i="18"/>
  <c r="O20" i="18"/>
  <c r="Q20" i="18"/>
  <c r="S20" i="18"/>
  <c r="C21" i="18"/>
  <c r="E21" i="18"/>
  <c r="G21" i="18"/>
  <c r="I21" i="18"/>
  <c r="K21" i="18"/>
  <c r="M21" i="18"/>
  <c r="O21" i="18"/>
  <c r="Q21" i="18"/>
  <c r="S21" i="18"/>
  <c r="C22" i="18"/>
  <c r="E22" i="18"/>
  <c r="G22" i="18"/>
  <c r="I22" i="18"/>
  <c r="K22" i="18"/>
  <c r="M22" i="18"/>
  <c r="O22" i="18"/>
  <c r="Q22" i="18"/>
  <c r="S22" i="18"/>
  <c r="C23" i="18"/>
  <c r="E23" i="18"/>
  <c r="G23" i="18"/>
  <c r="I23" i="18"/>
  <c r="K23" i="18"/>
  <c r="M23" i="18"/>
  <c r="O23" i="18"/>
  <c r="Q23" i="18"/>
  <c r="S23" i="18"/>
  <c r="C24" i="18"/>
  <c r="E24" i="18"/>
  <c r="G24" i="18"/>
  <c r="I24" i="18"/>
  <c r="K24" i="18"/>
  <c r="M24" i="18"/>
  <c r="O24" i="18"/>
  <c r="Q24" i="18"/>
  <c r="S24" i="18"/>
  <c r="C25" i="18"/>
  <c r="E25" i="18"/>
  <c r="G25" i="18"/>
  <c r="I25" i="18"/>
  <c r="K25" i="18"/>
  <c r="M25" i="18"/>
  <c r="O25" i="18"/>
  <c r="Q25" i="18"/>
  <c r="S25" i="18"/>
  <c r="C26" i="18"/>
  <c r="E26" i="18"/>
  <c r="G26" i="18"/>
  <c r="I26" i="18"/>
  <c r="K26" i="18"/>
  <c r="M26" i="18"/>
  <c r="O26" i="18"/>
  <c r="Q26" i="18"/>
  <c r="S26" i="18"/>
  <c r="C27" i="18"/>
  <c r="E27" i="18"/>
  <c r="G27" i="18"/>
  <c r="I27" i="18"/>
  <c r="K27" i="18"/>
  <c r="M27" i="18"/>
  <c r="O27" i="18"/>
  <c r="Q27" i="18"/>
  <c r="S27" i="18"/>
  <c r="C28" i="18"/>
  <c r="E28" i="18"/>
  <c r="G28" i="18"/>
  <c r="I28" i="18"/>
  <c r="K28" i="18"/>
  <c r="M28" i="18"/>
  <c r="O28" i="18"/>
  <c r="Q28" i="18"/>
  <c r="S28" i="18"/>
  <c r="D31" i="18"/>
  <c r="F31" i="18"/>
  <c r="H31" i="18"/>
  <c r="J31" i="18"/>
  <c r="L31" i="18"/>
  <c r="N31" i="18"/>
  <c r="P31" i="18"/>
  <c r="R31" i="18"/>
  <c r="L1" i="44"/>
  <c r="T5" i="44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P1" i="24"/>
  <c r="B7" i="24"/>
  <c r="B10" i="24"/>
  <c r="C7" i="24"/>
  <c r="D8" i="24"/>
  <c r="D10" i="24"/>
  <c r="E7" i="24"/>
  <c r="F10" i="24"/>
  <c r="G7" i="24"/>
  <c r="H10" i="24"/>
  <c r="I7" i="24"/>
  <c r="J10" i="24"/>
  <c r="K7" i="24"/>
  <c r="L8" i="24"/>
  <c r="L10" i="24"/>
  <c r="M7" i="24"/>
  <c r="N10" i="24"/>
  <c r="O7" i="24"/>
  <c r="P10" i="24"/>
  <c r="Q7" i="24"/>
  <c r="R10" i="24"/>
  <c r="S7" i="24"/>
  <c r="T10" i="24"/>
  <c r="U7" i="24"/>
  <c r="B8" i="24"/>
  <c r="C8" i="24"/>
  <c r="E8" i="24"/>
  <c r="G8" i="24"/>
  <c r="I8" i="24"/>
  <c r="K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C10" i="24"/>
  <c r="E10" i="24"/>
  <c r="G10" i="24"/>
  <c r="I10" i="24"/>
  <c r="K10" i="24"/>
  <c r="M10" i="24"/>
  <c r="O10" i="24"/>
  <c r="Q10" i="24"/>
  <c r="S10" i="24"/>
  <c r="U10" i="24"/>
  <c r="B12" i="24"/>
  <c r="B25" i="24"/>
  <c r="B27" i="24"/>
  <c r="C12" i="24"/>
  <c r="F25" i="24"/>
  <c r="F27" i="24"/>
  <c r="G12" i="24"/>
  <c r="I12" i="24"/>
  <c r="J25" i="24"/>
  <c r="J27" i="24"/>
  <c r="K12" i="24"/>
  <c r="N25" i="24"/>
  <c r="N27" i="24"/>
  <c r="O12" i="24"/>
  <c r="P25" i="24"/>
  <c r="P27" i="24"/>
  <c r="Q12" i="24"/>
  <c r="R25" i="24"/>
  <c r="R27" i="24"/>
  <c r="S12" i="24"/>
  <c r="T25" i="24"/>
  <c r="T27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C25" i="24"/>
  <c r="D25" i="24"/>
  <c r="E25" i="24"/>
  <c r="G25" i="24"/>
  <c r="H25" i="24"/>
  <c r="I25" i="24"/>
  <c r="K25" i="24"/>
  <c r="L25" i="24"/>
  <c r="M25" i="24"/>
  <c r="O25" i="24"/>
  <c r="Q25" i="24"/>
  <c r="S25" i="24"/>
  <c r="U25" i="24"/>
  <c r="B26" i="24"/>
  <c r="C26" i="24"/>
  <c r="G26" i="24"/>
  <c r="I26" i="24"/>
  <c r="K26" i="24"/>
  <c r="O26" i="24"/>
  <c r="Q26" i="24"/>
  <c r="S26" i="24"/>
  <c r="U26" i="24"/>
  <c r="C27" i="24"/>
  <c r="D27" i="24"/>
  <c r="E27" i="24"/>
  <c r="G27" i="24"/>
  <c r="H27" i="24"/>
  <c r="I27" i="24"/>
  <c r="K27" i="24"/>
  <c r="L27" i="24"/>
  <c r="M27" i="24"/>
  <c r="O27" i="24"/>
  <c r="Q27" i="24"/>
  <c r="S27" i="24"/>
  <c r="U27" i="24"/>
  <c r="H36" i="24"/>
  <c r="H38" i="24"/>
  <c r="I28" i="24"/>
  <c r="B29" i="24"/>
  <c r="B36" i="24"/>
  <c r="B38" i="24"/>
  <c r="C29" i="24"/>
  <c r="F36" i="24"/>
  <c r="F38" i="24"/>
  <c r="G29" i="24"/>
  <c r="I29" i="24"/>
  <c r="J36" i="24"/>
  <c r="J38" i="24"/>
  <c r="K29" i="24"/>
  <c r="N36" i="24"/>
  <c r="N38" i="24"/>
  <c r="O29" i="24"/>
  <c r="P36" i="24"/>
  <c r="P38" i="24"/>
  <c r="Q29" i="24"/>
  <c r="R36" i="24"/>
  <c r="R38" i="24"/>
  <c r="S29" i="24"/>
  <c r="T36" i="24"/>
  <c r="T38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C36" i="24"/>
  <c r="D36" i="24"/>
  <c r="E36" i="24"/>
  <c r="G36" i="24"/>
  <c r="I36" i="24"/>
  <c r="K36" i="24"/>
  <c r="L36" i="24"/>
  <c r="M36" i="24"/>
  <c r="O36" i="24"/>
  <c r="Q36" i="24"/>
  <c r="S36" i="24"/>
  <c r="U36" i="24"/>
  <c r="B37" i="24"/>
  <c r="C37" i="24"/>
  <c r="G37" i="24"/>
  <c r="I37" i="24"/>
  <c r="K37" i="24"/>
  <c r="O37" i="24"/>
  <c r="Q37" i="24"/>
  <c r="S37" i="24"/>
  <c r="U37" i="24"/>
  <c r="C38" i="24"/>
  <c r="D38" i="24"/>
  <c r="E38" i="24"/>
  <c r="G38" i="24"/>
  <c r="I38" i="24"/>
  <c r="K38" i="24"/>
  <c r="L38" i="24"/>
  <c r="M38" i="24"/>
  <c r="O38" i="24"/>
  <c r="Q38" i="24"/>
  <c r="S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B54" i="24"/>
  <c r="C46" i="24"/>
  <c r="F54" i="24"/>
  <c r="G46" i="24"/>
  <c r="H54" i="24"/>
  <c r="I46" i="24"/>
  <c r="J54" i="24"/>
  <c r="K46" i="24"/>
  <c r="N54" i="24"/>
  <c r="O46" i="24"/>
  <c r="P54" i="24"/>
  <c r="Q46" i="24"/>
  <c r="R54" i="24"/>
  <c r="S46" i="24"/>
  <c r="T54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C54" i="24"/>
  <c r="D54" i="24"/>
  <c r="E54" i="24"/>
  <c r="G54" i="24"/>
  <c r="I54" i="24"/>
  <c r="K54" i="24"/>
  <c r="L54" i="24"/>
  <c r="M54" i="24"/>
  <c r="O54" i="24"/>
  <c r="Q54" i="24"/>
  <c r="S54" i="24"/>
  <c r="U54" i="24"/>
  <c r="R1" i="105"/>
  <c r="B10" i="105"/>
  <c r="C7" i="105"/>
  <c r="D10" i="105"/>
  <c r="E7" i="105"/>
  <c r="G7" i="105"/>
  <c r="I7" i="105"/>
  <c r="K7" i="105"/>
  <c r="L10" i="105"/>
  <c r="M7" i="105"/>
  <c r="O7" i="105"/>
  <c r="P10" i="105"/>
  <c r="Q7" i="105"/>
  <c r="R10" i="105"/>
  <c r="S7" i="105"/>
  <c r="T10" i="105"/>
  <c r="U7" i="105"/>
  <c r="V10" i="105"/>
  <c r="W7" i="105"/>
  <c r="X10" i="105"/>
  <c r="Y7" i="105"/>
  <c r="AA7" i="105"/>
  <c r="AC7" i="105"/>
  <c r="AD10" i="105"/>
  <c r="AE7" i="105"/>
  <c r="AG7" i="105"/>
  <c r="C8" i="105"/>
  <c r="E8" i="105"/>
  <c r="G8" i="105"/>
  <c r="I8" i="105"/>
  <c r="K8" i="105"/>
  <c r="M8" i="105"/>
  <c r="O8" i="105"/>
  <c r="Q8" i="105"/>
  <c r="S8" i="105"/>
  <c r="U8" i="105"/>
  <c r="W8" i="105"/>
  <c r="Y8" i="105"/>
  <c r="AA8" i="105"/>
  <c r="AC8" i="105"/>
  <c r="AE8" i="105"/>
  <c r="AG8" i="105"/>
  <c r="C9" i="105"/>
  <c r="E9" i="105"/>
  <c r="G9" i="105"/>
  <c r="I9" i="105"/>
  <c r="K9" i="105"/>
  <c r="M9" i="105"/>
  <c r="O9" i="105"/>
  <c r="Q9" i="105"/>
  <c r="S9" i="105"/>
  <c r="U9" i="105"/>
  <c r="W9" i="105"/>
  <c r="Y9" i="105"/>
  <c r="AA9" i="105"/>
  <c r="AC9" i="105"/>
  <c r="AE9" i="105"/>
  <c r="AG9" i="105"/>
  <c r="C10" i="105"/>
  <c r="E10" i="105"/>
  <c r="G10" i="105"/>
  <c r="I10" i="105"/>
  <c r="K10" i="105"/>
  <c r="M10" i="105"/>
  <c r="O10" i="105"/>
  <c r="Q10" i="105"/>
  <c r="S10" i="105"/>
  <c r="U10" i="105"/>
  <c r="W10" i="105"/>
  <c r="Y10" i="105"/>
  <c r="AA10" i="105"/>
  <c r="AC10" i="105"/>
  <c r="AE10" i="105"/>
  <c r="AG10" i="105"/>
  <c r="B25" i="105"/>
  <c r="B27" i="105"/>
  <c r="C12" i="105"/>
  <c r="G12" i="105"/>
  <c r="I12" i="105"/>
  <c r="K12" i="105"/>
  <c r="O12" i="105"/>
  <c r="X25" i="105"/>
  <c r="X27" i="105"/>
  <c r="Y12" i="105"/>
  <c r="AA12" i="105"/>
  <c r="AC12" i="105"/>
  <c r="AG12" i="105"/>
  <c r="C13" i="105"/>
  <c r="G13" i="105"/>
  <c r="I13" i="105"/>
  <c r="K13" i="105"/>
  <c r="O13" i="105"/>
  <c r="Y13" i="105"/>
  <c r="AA13" i="105"/>
  <c r="AC13" i="105"/>
  <c r="AG13" i="105"/>
  <c r="C14" i="105"/>
  <c r="G14" i="105"/>
  <c r="I14" i="105"/>
  <c r="K14" i="105"/>
  <c r="O14" i="105"/>
  <c r="Y14" i="105"/>
  <c r="AA14" i="105"/>
  <c r="AC14" i="105"/>
  <c r="AG14" i="105"/>
  <c r="C15" i="105"/>
  <c r="G15" i="105"/>
  <c r="I15" i="105"/>
  <c r="K15" i="105"/>
  <c r="O15" i="105"/>
  <c r="Y15" i="105"/>
  <c r="AA15" i="105"/>
  <c r="AC15" i="105"/>
  <c r="AG15" i="105"/>
  <c r="C16" i="105"/>
  <c r="G16" i="105"/>
  <c r="I16" i="105"/>
  <c r="K16" i="105"/>
  <c r="O16" i="105"/>
  <c r="Y16" i="105"/>
  <c r="AA16" i="105"/>
  <c r="AC16" i="105"/>
  <c r="AG16" i="105"/>
  <c r="C17" i="105"/>
  <c r="G17" i="105"/>
  <c r="I17" i="105"/>
  <c r="K17" i="105"/>
  <c r="O17" i="105"/>
  <c r="Y17" i="105"/>
  <c r="AA17" i="105"/>
  <c r="AC17" i="105"/>
  <c r="AG17" i="105"/>
  <c r="C18" i="105"/>
  <c r="G18" i="105"/>
  <c r="I18" i="105"/>
  <c r="K18" i="105"/>
  <c r="O18" i="105"/>
  <c r="Y18" i="105"/>
  <c r="AA18" i="105"/>
  <c r="AC18" i="105"/>
  <c r="AG18" i="105"/>
  <c r="C19" i="105"/>
  <c r="G19" i="105"/>
  <c r="I19" i="105"/>
  <c r="K19" i="105"/>
  <c r="O19" i="105"/>
  <c r="Y19" i="105"/>
  <c r="AA19" i="105"/>
  <c r="AC19" i="105"/>
  <c r="AG19" i="105"/>
  <c r="C20" i="105"/>
  <c r="G20" i="105"/>
  <c r="I20" i="105"/>
  <c r="K20" i="105"/>
  <c r="O20" i="105"/>
  <c r="Y20" i="105"/>
  <c r="AA20" i="105"/>
  <c r="AC20" i="105"/>
  <c r="AG20" i="105"/>
  <c r="C21" i="105"/>
  <c r="G21" i="105"/>
  <c r="I21" i="105"/>
  <c r="K21" i="105"/>
  <c r="O21" i="105"/>
  <c r="Y21" i="105"/>
  <c r="AA21" i="105"/>
  <c r="AC21" i="105"/>
  <c r="AG21" i="105"/>
  <c r="C22" i="105"/>
  <c r="G22" i="105"/>
  <c r="I22" i="105"/>
  <c r="K22" i="105"/>
  <c r="O22" i="105"/>
  <c r="Y22" i="105"/>
  <c r="AA22" i="105"/>
  <c r="AC22" i="105"/>
  <c r="AG22" i="105"/>
  <c r="C23" i="105"/>
  <c r="G23" i="105"/>
  <c r="I23" i="105"/>
  <c r="K23" i="105"/>
  <c r="O23" i="105"/>
  <c r="Y23" i="105"/>
  <c r="AA23" i="105"/>
  <c r="AC23" i="105"/>
  <c r="AG23" i="105"/>
  <c r="C24" i="105"/>
  <c r="G24" i="105"/>
  <c r="I24" i="105"/>
  <c r="K24" i="105"/>
  <c r="O24" i="105"/>
  <c r="Y24" i="105"/>
  <c r="AA24" i="105"/>
  <c r="AC24" i="105"/>
  <c r="AG24" i="105"/>
  <c r="C25" i="105"/>
  <c r="D25" i="105"/>
  <c r="E25" i="105"/>
  <c r="G25" i="105"/>
  <c r="I25" i="105"/>
  <c r="K25" i="105"/>
  <c r="L25" i="105"/>
  <c r="M25" i="105"/>
  <c r="O25" i="105"/>
  <c r="P25" i="105"/>
  <c r="Q25" i="105"/>
  <c r="R25" i="105"/>
  <c r="S25" i="105"/>
  <c r="T25" i="105"/>
  <c r="U25" i="105"/>
  <c r="V25" i="105"/>
  <c r="W25" i="105"/>
  <c r="Y25" i="105"/>
  <c r="AA25" i="105"/>
  <c r="AC25" i="105"/>
  <c r="AD25" i="105"/>
  <c r="AE25" i="105"/>
  <c r="AG25" i="105"/>
  <c r="C26" i="105"/>
  <c r="G26" i="105"/>
  <c r="I26" i="105"/>
  <c r="K26" i="105"/>
  <c r="O26" i="105"/>
  <c r="Y26" i="105"/>
  <c r="AA26" i="105"/>
  <c r="AC26" i="105"/>
  <c r="AG26" i="105"/>
  <c r="C27" i="105"/>
  <c r="D27" i="105"/>
  <c r="E27" i="105"/>
  <c r="G27" i="105"/>
  <c r="I27" i="105"/>
  <c r="K27" i="105"/>
  <c r="L27" i="105"/>
  <c r="M27" i="105"/>
  <c r="O27" i="105"/>
  <c r="P27" i="105"/>
  <c r="Q27" i="105"/>
  <c r="R27" i="105"/>
  <c r="S27" i="105"/>
  <c r="T27" i="105"/>
  <c r="U27" i="105"/>
  <c r="V27" i="105"/>
  <c r="W27" i="105"/>
  <c r="Y27" i="105"/>
  <c r="AA27" i="105"/>
  <c r="AC27" i="105"/>
  <c r="AD27" i="105"/>
  <c r="AE27" i="105"/>
  <c r="AG27" i="105"/>
  <c r="K28" i="105"/>
  <c r="B36" i="105"/>
  <c r="B38" i="105"/>
  <c r="C29" i="105"/>
  <c r="G29" i="105"/>
  <c r="I29" i="105"/>
  <c r="K29" i="105"/>
  <c r="O29" i="105"/>
  <c r="X36" i="105"/>
  <c r="X38" i="105"/>
  <c r="Y29" i="105"/>
  <c r="AA29" i="105"/>
  <c r="AC29" i="105"/>
  <c r="AG29" i="105"/>
  <c r="C30" i="105"/>
  <c r="G30" i="105"/>
  <c r="I30" i="105"/>
  <c r="K30" i="105"/>
  <c r="O30" i="105"/>
  <c r="Y30" i="105"/>
  <c r="AA30" i="105"/>
  <c r="AC30" i="105"/>
  <c r="AG30" i="105"/>
  <c r="C31" i="105"/>
  <c r="G31" i="105"/>
  <c r="I31" i="105"/>
  <c r="K31" i="105"/>
  <c r="O31" i="105"/>
  <c r="Y31" i="105"/>
  <c r="AA31" i="105"/>
  <c r="AC31" i="105"/>
  <c r="AG31" i="105"/>
  <c r="C32" i="105"/>
  <c r="G32" i="105"/>
  <c r="I32" i="105"/>
  <c r="K32" i="105"/>
  <c r="O32" i="105"/>
  <c r="Y32" i="105"/>
  <c r="AA32" i="105"/>
  <c r="AC32" i="105"/>
  <c r="AG32" i="105"/>
  <c r="C33" i="105"/>
  <c r="G33" i="105"/>
  <c r="I33" i="105"/>
  <c r="K33" i="105"/>
  <c r="O33" i="105"/>
  <c r="Y33" i="105"/>
  <c r="AA33" i="105"/>
  <c r="AC33" i="105"/>
  <c r="AG33" i="105"/>
  <c r="C34" i="105"/>
  <c r="G34" i="105"/>
  <c r="I34" i="105"/>
  <c r="K34" i="105"/>
  <c r="O34" i="105"/>
  <c r="Y34" i="105"/>
  <c r="AA34" i="105"/>
  <c r="AC34" i="105"/>
  <c r="AG34" i="105"/>
  <c r="C35" i="105"/>
  <c r="G35" i="105"/>
  <c r="I35" i="105"/>
  <c r="K35" i="105"/>
  <c r="O35" i="105"/>
  <c r="Y35" i="105"/>
  <c r="AA35" i="105"/>
  <c r="AC35" i="105"/>
  <c r="AG35" i="105"/>
  <c r="C36" i="105"/>
  <c r="D36" i="105"/>
  <c r="E36" i="105"/>
  <c r="G36" i="105"/>
  <c r="I36" i="105"/>
  <c r="K36" i="105"/>
  <c r="L36" i="105"/>
  <c r="M36" i="105"/>
  <c r="O36" i="105"/>
  <c r="P36" i="105"/>
  <c r="Q36" i="105"/>
  <c r="R36" i="105"/>
  <c r="S36" i="105"/>
  <c r="T36" i="105"/>
  <c r="U36" i="105"/>
  <c r="V36" i="105"/>
  <c r="W36" i="105"/>
  <c r="Y36" i="105"/>
  <c r="AA36" i="105"/>
  <c r="AC36" i="105"/>
  <c r="AD36" i="105"/>
  <c r="AE36" i="105"/>
  <c r="AG36" i="105"/>
  <c r="C37" i="105"/>
  <c r="G37" i="105"/>
  <c r="I37" i="105"/>
  <c r="K37" i="105"/>
  <c r="O37" i="105"/>
  <c r="Y37" i="105"/>
  <c r="AA37" i="105"/>
  <c r="AC37" i="105"/>
  <c r="AG37" i="105"/>
  <c r="C38" i="105"/>
  <c r="D38" i="105"/>
  <c r="E38" i="105"/>
  <c r="G38" i="105"/>
  <c r="I38" i="105"/>
  <c r="K38" i="105"/>
  <c r="L38" i="105"/>
  <c r="M38" i="105"/>
  <c r="O38" i="105"/>
  <c r="P38" i="105"/>
  <c r="Q38" i="105"/>
  <c r="R38" i="105"/>
  <c r="S38" i="105"/>
  <c r="T38" i="105"/>
  <c r="U38" i="105"/>
  <c r="V38" i="105"/>
  <c r="W38" i="105"/>
  <c r="Y38" i="105"/>
  <c r="AA38" i="105"/>
  <c r="AC38" i="105"/>
  <c r="AD38" i="105"/>
  <c r="AE38" i="105"/>
  <c r="AG38" i="105"/>
  <c r="B39" i="39"/>
  <c r="B39" i="103"/>
  <c r="B39" i="105"/>
  <c r="B40" i="39"/>
  <c r="B40" i="103"/>
  <c r="B40" i="105"/>
  <c r="B41" i="39"/>
  <c r="B41" i="103"/>
  <c r="B41" i="105"/>
  <c r="B42" i="105"/>
  <c r="C39" i="105"/>
  <c r="C40" i="105"/>
  <c r="C41" i="105"/>
  <c r="C42" i="105"/>
  <c r="D42" i="105"/>
  <c r="E42" i="105"/>
  <c r="G42" i="105"/>
  <c r="I42" i="105"/>
  <c r="K42" i="105"/>
  <c r="L42" i="105"/>
  <c r="M42" i="105"/>
  <c r="O42" i="105"/>
  <c r="P42" i="105"/>
  <c r="Q42" i="105"/>
  <c r="R42" i="105"/>
  <c r="S42" i="105"/>
  <c r="T42" i="105"/>
  <c r="U42" i="105"/>
  <c r="V42" i="105"/>
  <c r="W42" i="105"/>
  <c r="X42" i="105"/>
  <c r="Y42" i="105"/>
  <c r="AA42" i="105"/>
  <c r="AC42" i="105"/>
  <c r="AD42" i="105"/>
  <c r="AE42" i="105"/>
  <c r="AG42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AB45" i="105"/>
  <c r="AD45" i="105"/>
  <c r="AF45" i="105"/>
  <c r="B58" i="105"/>
  <c r="C50" i="105"/>
  <c r="F58" i="105"/>
  <c r="G50" i="105"/>
  <c r="H58" i="105"/>
  <c r="I50" i="105"/>
  <c r="J58" i="105"/>
  <c r="K50" i="105"/>
  <c r="N58" i="105"/>
  <c r="O50" i="105"/>
  <c r="X58" i="105"/>
  <c r="Y50" i="105"/>
  <c r="Z58" i="105"/>
  <c r="AA50" i="105"/>
  <c r="AC50" i="105"/>
  <c r="AF58" i="105"/>
  <c r="AG50" i="105"/>
  <c r="C51" i="105"/>
  <c r="G51" i="105"/>
  <c r="I51" i="105"/>
  <c r="K51" i="105"/>
  <c r="O51" i="105"/>
  <c r="Y51" i="105"/>
  <c r="AA51" i="105"/>
  <c r="AC51" i="105"/>
  <c r="AG51" i="105"/>
  <c r="C52" i="105"/>
  <c r="G52" i="105"/>
  <c r="I52" i="105"/>
  <c r="K52" i="105"/>
  <c r="O52" i="105"/>
  <c r="Y52" i="105"/>
  <c r="AA52" i="105"/>
  <c r="AC52" i="105"/>
  <c r="AG52" i="105"/>
  <c r="C53" i="105"/>
  <c r="G53" i="105"/>
  <c r="I53" i="105"/>
  <c r="K53" i="105"/>
  <c r="O53" i="105"/>
  <c r="Y53" i="105"/>
  <c r="AA53" i="105"/>
  <c r="AC53" i="105"/>
  <c r="AG53" i="105"/>
  <c r="C54" i="105"/>
  <c r="G54" i="105"/>
  <c r="I54" i="105"/>
  <c r="K54" i="105"/>
  <c r="O54" i="105"/>
  <c r="Y54" i="105"/>
  <c r="AA54" i="105"/>
  <c r="AC54" i="105"/>
  <c r="AG54" i="105"/>
  <c r="C55" i="105"/>
  <c r="G55" i="105"/>
  <c r="I55" i="105"/>
  <c r="K55" i="105"/>
  <c r="O55" i="105"/>
  <c r="Y55" i="105"/>
  <c r="AA55" i="105"/>
  <c r="AC55" i="105"/>
  <c r="AG55" i="105"/>
  <c r="C56" i="105"/>
  <c r="G56" i="105"/>
  <c r="I56" i="105"/>
  <c r="K56" i="105"/>
  <c r="O56" i="105"/>
  <c r="Y56" i="105"/>
  <c r="AA56" i="105"/>
  <c r="AC56" i="105"/>
  <c r="AG56" i="105"/>
  <c r="C57" i="105"/>
  <c r="G57" i="105"/>
  <c r="I57" i="105"/>
  <c r="K57" i="105"/>
  <c r="O57" i="105"/>
  <c r="Y57" i="105"/>
  <c r="AA57" i="105"/>
  <c r="AC57" i="105"/>
  <c r="AG57" i="105"/>
  <c r="C58" i="105"/>
  <c r="D58" i="105"/>
  <c r="E58" i="105"/>
  <c r="G58" i="105"/>
  <c r="I58" i="105"/>
  <c r="K58" i="105"/>
  <c r="L58" i="105"/>
  <c r="M58" i="105"/>
  <c r="O58" i="105"/>
  <c r="P58" i="105"/>
  <c r="Q58" i="105"/>
  <c r="R58" i="105"/>
  <c r="S58" i="105"/>
  <c r="T58" i="105"/>
  <c r="U58" i="105"/>
  <c r="V58" i="105"/>
  <c r="W58" i="105"/>
  <c r="Y58" i="105"/>
  <c r="AA58" i="105"/>
  <c r="AB58" i="105"/>
  <c r="AC58" i="105"/>
  <c r="AD58" i="105"/>
  <c r="AE58" i="105"/>
  <c r="AG58" i="105"/>
  <c r="R10" i="39"/>
  <c r="V10" i="103"/>
  <c r="D10" i="99"/>
  <c r="AF10" i="99"/>
  <c r="AH10" i="99"/>
  <c r="AJ10" i="99"/>
  <c r="B62" i="105"/>
  <c r="AJ57" i="94"/>
  <c r="B63" i="105"/>
  <c r="D10" i="39"/>
  <c r="F10" i="39"/>
  <c r="H10" i="39"/>
  <c r="L10" i="39"/>
  <c r="N10" i="39"/>
  <c r="P10" i="39"/>
  <c r="V10" i="39"/>
  <c r="X10" i="39"/>
  <c r="Z10" i="39"/>
  <c r="D10" i="103"/>
  <c r="F10" i="103"/>
  <c r="L10" i="103"/>
  <c r="H10" i="98"/>
  <c r="F10" i="109"/>
  <c r="H10" i="109"/>
  <c r="J10" i="109"/>
  <c r="L10" i="109"/>
  <c r="N10" i="109"/>
  <c r="P10" i="109"/>
  <c r="F10" i="94"/>
  <c r="J10" i="94"/>
  <c r="AN10" i="94"/>
  <c r="B65" i="105"/>
  <c r="AD10" i="103"/>
  <c r="Z10" i="99"/>
  <c r="AB10" i="99"/>
  <c r="AD10" i="99"/>
  <c r="B66" i="105"/>
  <c r="X1" i="39"/>
  <c r="B10" i="39"/>
  <c r="C7" i="39"/>
  <c r="E7" i="39"/>
  <c r="G7" i="39"/>
  <c r="I7" i="39"/>
  <c r="K7" i="39"/>
  <c r="M7" i="39"/>
  <c r="Q7" i="39"/>
  <c r="S7" i="39"/>
  <c r="U7" i="39"/>
  <c r="W7" i="39"/>
  <c r="Y7" i="39"/>
  <c r="AA7" i="39"/>
  <c r="C8" i="39"/>
  <c r="E8" i="39"/>
  <c r="G8" i="39"/>
  <c r="I8" i="39"/>
  <c r="K8" i="39"/>
  <c r="M8" i="39"/>
  <c r="Q8" i="39"/>
  <c r="S8" i="39"/>
  <c r="U8" i="39"/>
  <c r="W8" i="39"/>
  <c r="Y8" i="39"/>
  <c r="AA8" i="39"/>
  <c r="C9" i="39"/>
  <c r="E9" i="39"/>
  <c r="G9" i="39"/>
  <c r="I9" i="39"/>
  <c r="K9" i="39"/>
  <c r="M9" i="39"/>
  <c r="Q9" i="39"/>
  <c r="S9" i="39"/>
  <c r="U9" i="39"/>
  <c r="W9" i="39"/>
  <c r="Y9" i="39"/>
  <c r="AA9" i="39"/>
  <c r="C10" i="39"/>
  <c r="E10" i="39"/>
  <c r="G10" i="39"/>
  <c r="I10" i="39"/>
  <c r="K10" i="39"/>
  <c r="M10" i="39"/>
  <c r="O10" i="39"/>
  <c r="Q10" i="39"/>
  <c r="S10" i="39"/>
  <c r="U10" i="39"/>
  <c r="W10" i="39"/>
  <c r="Y10" i="39"/>
  <c r="AA10" i="39"/>
  <c r="B25" i="39"/>
  <c r="B27" i="39"/>
  <c r="C12" i="39"/>
  <c r="D25" i="39"/>
  <c r="D27" i="39"/>
  <c r="E12" i="39"/>
  <c r="K12" i="39"/>
  <c r="R25" i="39"/>
  <c r="R27" i="39"/>
  <c r="S12" i="39"/>
  <c r="U12" i="39"/>
  <c r="W12" i="39"/>
  <c r="Y12" i="39"/>
  <c r="AA12" i="39"/>
  <c r="C13" i="39"/>
  <c r="E13" i="39"/>
  <c r="K13" i="39"/>
  <c r="S13" i="39"/>
  <c r="U13" i="39"/>
  <c r="W13" i="39"/>
  <c r="Y13" i="39"/>
  <c r="AA13" i="39"/>
  <c r="C14" i="39"/>
  <c r="E14" i="39"/>
  <c r="K14" i="39"/>
  <c r="S14" i="39"/>
  <c r="U14" i="39"/>
  <c r="W14" i="39"/>
  <c r="Y14" i="39"/>
  <c r="AA14" i="39"/>
  <c r="C15" i="39"/>
  <c r="E15" i="39"/>
  <c r="K15" i="39"/>
  <c r="S15" i="39"/>
  <c r="U15" i="39"/>
  <c r="W15" i="39"/>
  <c r="Y15" i="39"/>
  <c r="AA15" i="39"/>
  <c r="C16" i="39"/>
  <c r="E16" i="39"/>
  <c r="K16" i="39"/>
  <c r="S16" i="39"/>
  <c r="U16" i="39"/>
  <c r="W16" i="39"/>
  <c r="Y16" i="39"/>
  <c r="AA16" i="39"/>
  <c r="C17" i="39"/>
  <c r="E17" i="39"/>
  <c r="K17" i="39"/>
  <c r="S17" i="39"/>
  <c r="U17" i="39"/>
  <c r="W17" i="39"/>
  <c r="Y17" i="39"/>
  <c r="AA17" i="39"/>
  <c r="C18" i="39"/>
  <c r="E18" i="39"/>
  <c r="K18" i="39"/>
  <c r="S18" i="39"/>
  <c r="U18" i="39"/>
  <c r="W18" i="39"/>
  <c r="Y18" i="39"/>
  <c r="AA18" i="39"/>
  <c r="C19" i="39"/>
  <c r="E19" i="39"/>
  <c r="K19" i="39"/>
  <c r="S19" i="39"/>
  <c r="U19" i="39"/>
  <c r="W19" i="39"/>
  <c r="Y19" i="39"/>
  <c r="AA19" i="39"/>
  <c r="C20" i="39"/>
  <c r="E20" i="39"/>
  <c r="K20" i="39"/>
  <c r="S20" i="39"/>
  <c r="U20" i="39"/>
  <c r="W20" i="39"/>
  <c r="Y20" i="39"/>
  <c r="AA20" i="39"/>
  <c r="C21" i="39"/>
  <c r="E21" i="39"/>
  <c r="K21" i="39"/>
  <c r="S21" i="39"/>
  <c r="U21" i="39"/>
  <c r="W21" i="39"/>
  <c r="Y21" i="39"/>
  <c r="AA21" i="39"/>
  <c r="C22" i="39"/>
  <c r="E22" i="39"/>
  <c r="K22" i="39"/>
  <c r="S22" i="39"/>
  <c r="U22" i="39"/>
  <c r="W22" i="39"/>
  <c r="Y22" i="39"/>
  <c r="AA22" i="39"/>
  <c r="C23" i="39"/>
  <c r="E23" i="39"/>
  <c r="K23" i="39"/>
  <c r="S23" i="39"/>
  <c r="U23" i="39"/>
  <c r="W23" i="39"/>
  <c r="Y23" i="39"/>
  <c r="AA23" i="39"/>
  <c r="C24" i="39"/>
  <c r="E24" i="39"/>
  <c r="K24" i="39"/>
  <c r="S24" i="39"/>
  <c r="U24" i="39"/>
  <c r="W24" i="39"/>
  <c r="Y24" i="39"/>
  <c r="AA24" i="39"/>
  <c r="C25" i="39"/>
  <c r="E25" i="39"/>
  <c r="F25" i="39"/>
  <c r="G25" i="39"/>
  <c r="H25" i="39"/>
  <c r="I25" i="39"/>
  <c r="K25" i="39"/>
  <c r="L25" i="39"/>
  <c r="M25" i="39"/>
  <c r="N25" i="39"/>
  <c r="O25" i="39"/>
  <c r="P25" i="39"/>
  <c r="Q25" i="39"/>
  <c r="S25" i="39"/>
  <c r="U25" i="39"/>
  <c r="V25" i="39"/>
  <c r="W25" i="39"/>
  <c r="X25" i="39"/>
  <c r="Y25" i="39"/>
  <c r="Z25" i="39"/>
  <c r="AA25" i="39"/>
  <c r="C26" i="39"/>
  <c r="E26" i="39"/>
  <c r="K26" i="39"/>
  <c r="S26" i="39"/>
  <c r="U26" i="39"/>
  <c r="V27" i="39"/>
  <c r="W26" i="39"/>
  <c r="C27" i="39"/>
  <c r="E27" i="39"/>
  <c r="F27" i="39"/>
  <c r="G27" i="39"/>
  <c r="H27" i="39"/>
  <c r="I27" i="39"/>
  <c r="K27" i="39"/>
  <c r="L27" i="39"/>
  <c r="M27" i="39"/>
  <c r="N27" i="39"/>
  <c r="O27" i="39"/>
  <c r="P27" i="39"/>
  <c r="Q27" i="39"/>
  <c r="S27" i="39"/>
  <c r="U27" i="39"/>
  <c r="W27" i="39"/>
  <c r="X27" i="39"/>
  <c r="Z27" i="39"/>
  <c r="B36" i="39"/>
  <c r="B38" i="39"/>
  <c r="C29" i="39"/>
  <c r="D36" i="39"/>
  <c r="D38" i="39"/>
  <c r="E29" i="39"/>
  <c r="K29" i="39"/>
  <c r="U29" i="39"/>
  <c r="C30" i="39"/>
  <c r="E30" i="39"/>
  <c r="K30" i="39"/>
  <c r="U30" i="39"/>
  <c r="C31" i="39"/>
  <c r="E31" i="39"/>
  <c r="K31" i="39"/>
  <c r="U31" i="39"/>
  <c r="C32" i="39"/>
  <c r="E32" i="39"/>
  <c r="K32" i="39"/>
  <c r="U32" i="39"/>
  <c r="C33" i="39"/>
  <c r="E33" i="39"/>
  <c r="K33" i="39"/>
  <c r="U33" i="39"/>
  <c r="C34" i="39"/>
  <c r="E34" i="39"/>
  <c r="K34" i="39"/>
  <c r="U34" i="39"/>
  <c r="C35" i="39"/>
  <c r="E35" i="39"/>
  <c r="K35" i="39"/>
  <c r="U35" i="39"/>
  <c r="C36" i="39"/>
  <c r="E36" i="39"/>
  <c r="F36" i="39"/>
  <c r="G36" i="39"/>
  <c r="H36" i="39"/>
  <c r="I36" i="39"/>
  <c r="K36" i="39"/>
  <c r="L36" i="39"/>
  <c r="M36" i="39"/>
  <c r="N36" i="39"/>
  <c r="O36" i="39"/>
  <c r="P36" i="39"/>
  <c r="Q36" i="39"/>
  <c r="R36" i="39"/>
  <c r="S36" i="39"/>
  <c r="U36" i="39"/>
  <c r="V36" i="39"/>
  <c r="W36" i="39"/>
  <c r="X36" i="39"/>
  <c r="Y36" i="39"/>
  <c r="Z36" i="39"/>
  <c r="AA36" i="39"/>
  <c r="C37" i="39"/>
  <c r="E37" i="39"/>
  <c r="K37" i="39"/>
  <c r="U37" i="39"/>
  <c r="C38" i="39"/>
  <c r="E38" i="39"/>
  <c r="F38" i="39"/>
  <c r="G38" i="39"/>
  <c r="H38" i="39"/>
  <c r="I38" i="39"/>
  <c r="K38" i="39"/>
  <c r="L38" i="39"/>
  <c r="M38" i="39"/>
  <c r="N38" i="39"/>
  <c r="O38" i="39"/>
  <c r="P38" i="39"/>
  <c r="Q38" i="39"/>
  <c r="R38" i="39"/>
  <c r="U38" i="39"/>
  <c r="V38" i="39"/>
  <c r="X38" i="39"/>
  <c r="Z38" i="39"/>
  <c r="B42" i="39"/>
  <c r="C39" i="39"/>
  <c r="K39" i="39"/>
  <c r="C40" i="39"/>
  <c r="K40" i="39"/>
  <c r="C41" i="39"/>
  <c r="K41" i="39"/>
  <c r="C42" i="39"/>
  <c r="D42" i="39"/>
  <c r="E42" i="39"/>
  <c r="F42" i="39"/>
  <c r="H42" i="39"/>
  <c r="K42" i="39"/>
  <c r="L42" i="39"/>
  <c r="N42" i="39"/>
  <c r="P42" i="39"/>
  <c r="R42" i="39"/>
  <c r="V42" i="39"/>
  <c r="X42" i="39"/>
  <c r="Z42" i="39"/>
  <c r="B45" i="39"/>
  <c r="D45" i="39"/>
  <c r="F45" i="39"/>
  <c r="H45" i="39"/>
  <c r="J45" i="39"/>
  <c r="L45" i="39"/>
  <c r="N45" i="39"/>
  <c r="P45" i="39"/>
  <c r="R45" i="39"/>
  <c r="T45" i="39"/>
  <c r="V45" i="39"/>
  <c r="X45" i="39"/>
  <c r="Z45" i="39"/>
  <c r="B58" i="39"/>
  <c r="C50" i="39"/>
  <c r="D58" i="39"/>
  <c r="E50" i="39"/>
  <c r="J58" i="39"/>
  <c r="K50" i="39"/>
  <c r="T58" i="39"/>
  <c r="U50" i="39"/>
  <c r="C51" i="39"/>
  <c r="E51" i="39"/>
  <c r="K51" i="39"/>
  <c r="U51" i="39"/>
  <c r="C52" i="39"/>
  <c r="E52" i="39"/>
  <c r="K52" i="39"/>
  <c r="U52" i="39"/>
  <c r="C53" i="39"/>
  <c r="E53" i="39"/>
  <c r="K53" i="39"/>
  <c r="U53" i="39"/>
  <c r="C54" i="39"/>
  <c r="E54" i="39"/>
  <c r="K54" i="39"/>
  <c r="U54" i="39"/>
  <c r="C55" i="39"/>
  <c r="E55" i="39"/>
  <c r="K55" i="39"/>
  <c r="U55" i="39"/>
  <c r="C56" i="39"/>
  <c r="E56" i="39"/>
  <c r="K56" i="39"/>
  <c r="U56" i="39"/>
  <c r="C57" i="39"/>
  <c r="E57" i="39"/>
  <c r="K57" i="39"/>
  <c r="U57" i="39"/>
  <c r="C58" i="39"/>
  <c r="E58" i="39"/>
  <c r="F58" i="39"/>
  <c r="G58" i="39"/>
  <c r="H58" i="39"/>
  <c r="I58" i="39"/>
  <c r="K58" i="39"/>
  <c r="L58" i="39"/>
  <c r="M58" i="39"/>
  <c r="N58" i="39"/>
  <c r="O58" i="39"/>
  <c r="P58" i="39"/>
  <c r="Q58" i="39"/>
  <c r="R58" i="39"/>
  <c r="S58" i="39"/>
  <c r="U58" i="39"/>
  <c r="V58" i="39"/>
  <c r="W58" i="39"/>
  <c r="X58" i="39"/>
  <c r="Y58" i="39"/>
  <c r="Z58" i="39"/>
  <c r="AA58" i="39"/>
  <c r="AD1" i="103"/>
  <c r="B10" i="103"/>
  <c r="C7" i="103"/>
  <c r="E7" i="103"/>
  <c r="G7" i="103"/>
  <c r="I7" i="103"/>
  <c r="K7" i="103"/>
  <c r="M7" i="103"/>
  <c r="O7" i="103"/>
  <c r="Q7" i="103"/>
  <c r="S7" i="103"/>
  <c r="U7" i="103"/>
  <c r="W7" i="103"/>
  <c r="X10" i="103"/>
  <c r="Y7" i="103"/>
  <c r="AA7" i="103"/>
  <c r="AC7" i="103"/>
  <c r="AE7" i="103"/>
  <c r="AG7" i="103"/>
  <c r="AI7" i="103"/>
  <c r="C8" i="103"/>
  <c r="E8" i="103"/>
  <c r="G8" i="103"/>
  <c r="I8" i="103"/>
  <c r="K8" i="103"/>
  <c r="M8" i="103"/>
  <c r="O8" i="103"/>
  <c r="Q8" i="103"/>
  <c r="S8" i="103"/>
  <c r="U8" i="103"/>
  <c r="W8" i="103"/>
  <c r="Y8" i="103"/>
  <c r="AA8" i="103"/>
  <c r="AC8" i="103"/>
  <c r="AE8" i="103"/>
  <c r="AG8" i="103"/>
  <c r="AI8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AE9" i="103"/>
  <c r="AG9" i="103"/>
  <c r="AI9" i="103"/>
  <c r="C10" i="103"/>
  <c r="E10" i="103"/>
  <c r="G10" i="103"/>
  <c r="I10" i="103"/>
  <c r="K10" i="103"/>
  <c r="M10" i="103"/>
  <c r="O10" i="103"/>
  <c r="Q10" i="103"/>
  <c r="S10" i="103"/>
  <c r="U10" i="103"/>
  <c r="W10" i="103"/>
  <c r="Y10" i="103"/>
  <c r="AA10" i="103"/>
  <c r="AC10" i="103"/>
  <c r="AE10" i="103"/>
  <c r="AG10" i="103"/>
  <c r="AI10" i="103"/>
  <c r="B25" i="103"/>
  <c r="B27" i="103"/>
  <c r="C12" i="103"/>
  <c r="D25" i="103"/>
  <c r="D27" i="103"/>
  <c r="E12" i="103"/>
  <c r="F25" i="103"/>
  <c r="F27" i="103"/>
  <c r="G12" i="103"/>
  <c r="H25" i="103"/>
  <c r="H27" i="103"/>
  <c r="I12" i="103"/>
  <c r="K12" i="103"/>
  <c r="S12" i="103"/>
  <c r="U12" i="103"/>
  <c r="AA12" i="103"/>
  <c r="AC12" i="103"/>
  <c r="AG12" i="103"/>
  <c r="C13" i="103"/>
  <c r="E13" i="103"/>
  <c r="G13" i="103"/>
  <c r="I13" i="103"/>
  <c r="K13" i="103"/>
  <c r="S13" i="103"/>
  <c r="U13" i="103"/>
  <c r="AA13" i="103"/>
  <c r="AC13" i="103"/>
  <c r="AG13" i="103"/>
  <c r="C14" i="103"/>
  <c r="E14" i="103"/>
  <c r="G14" i="103"/>
  <c r="I14" i="103"/>
  <c r="K14" i="103"/>
  <c r="S14" i="103"/>
  <c r="U14" i="103"/>
  <c r="AA14" i="103"/>
  <c r="AC14" i="103"/>
  <c r="AG14" i="103"/>
  <c r="C15" i="103"/>
  <c r="E15" i="103"/>
  <c r="G15" i="103"/>
  <c r="I15" i="103"/>
  <c r="K15" i="103"/>
  <c r="S15" i="103"/>
  <c r="U15" i="103"/>
  <c r="AA15" i="103"/>
  <c r="AC15" i="103"/>
  <c r="AG15" i="103"/>
  <c r="C16" i="103"/>
  <c r="E16" i="103"/>
  <c r="G16" i="103"/>
  <c r="I16" i="103"/>
  <c r="K16" i="103"/>
  <c r="S16" i="103"/>
  <c r="U16" i="103"/>
  <c r="AA16" i="103"/>
  <c r="AC16" i="103"/>
  <c r="AG16" i="103"/>
  <c r="C17" i="103"/>
  <c r="E17" i="103"/>
  <c r="G17" i="103"/>
  <c r="I17" i="103"/>
  <c r="K17" i="103"/>
  <c r="S17" i="103"/>
  <c r="U17" i="103"/>
  <c r="AA17" i="103"/>
  <c r="AC17" i="103"/>
  <c r="AG17" i="103"/>
  <c r="C18" i="103"/>
  <c r="E18" i="103"/>
  <c r="G18" i="103"/>
  <c r="I18" i="103"/>
  <c r="K18" i="103"/>
  <c r="S18" i="103"/>
  <c r="U18" i="103"/>
  <c r="AA18" i="103"/>
  <c r="AC18" i="103"/>
  <c r="AG18" i="103"/>
  <c r="C19" i="103"/>
  <c r="E19" i="103"/>
  <c r="G19" i="103"/>
  <c r="I19" i="103"/>
  <c r="K19" i="103"/>
  <c r="S19" i="103"/>
  <c r="U19" i="103"/>
  <c r="AA19" i="103"/>
  <c r="AC19" i="103"/>
  <c r="AG19" i="103"/>
  <c r="C20" i="103"/>
  <c r="E20" i="103"/>
  <c r="G20" i="103"/>
  <c r="I20" i="103"/>
  <c r="K20" i="103"/>
  <c r="S20" i="103"/>
  <c r="U20" i="103"/>
  <c r="AA20" i="103"/>
  <c r="AC20" i="103"/>
  <c r="AG20" i="103"/>
  <c r="C21" i="103"/>
  <c r="E21" i="103"/>
  <c r="G21" i="103"/>
  <c r="I21" i="103"/>
  <c r="K21" i="103"/>
  <c r="S21" i="103"/>
  <c r="U21" i="103"/>
  <c r="AA21" i="103"/>
  <c r="AC21" i="103"/>
  <c r="AG21" i="103"/>
  <c r="C22" i="103"/>
  <c r="E22" i="103"/>
  <c r="G22" i="103"/>
  <c r="I22" i="103"/>
  <c r="K22" i="103"/>
  <c r="S22" i="103"/>
  <c r="U22" i="103"/>
  <c r="AA22" i="103"/>
  <c r="AC22" i="103"/>
  <c r="AG22" i="103"/>
  <c r="C23" i="103"/>
  <c r="E23" i="103"/>
  <c r="G23" i="103"/>
  <c r="I23" i="103"/>
  <c r="K23" i="103"/>
  <c r="S23" i="103"/>
  <c r="U23" i="103"/>
  <c r="AA23" i="103"/>
  <c r="AC23" i="103"/>
  <c r="AG23" i="103"/>
  <c r="C24" i="103"/>
  <c r="E24" i="103"/>
  <c r="G24" i="103"/>
  <c r="I24" i="103"/>
  <c r="K24" i="103"/>
  <c r="S24" i="103"/>
  <c r="U24" i="103"/>
  <c r="AA24" i="103"/>
  <c r="AC24" i="103"/>
  <c r="AG24" i="103"/>
  <c r="C25" i="103"/>
  <c r="E25" i="103"/>
  <c r="G25" i="103"/>
  <c r="I25" i="103"/>
  <c r="K25" i="103"/>
  <c r="L25" i="103"/>
  <c r="M25" i="103"/>
  <c r="S25" i="103"/>
  <c r="U25" i="103"/>
  <c r="V25" i="103"/>
  <c r="W25" i="103"/>
  <c r="X25" i="103"/>
  <c r="Y25" i="103"/>
  <c r="AA25" i="103"/>
  <c r="AC25" i="103"/>
  <c r="AD25" i="103"/>
  <c r="AE25" i="103"/>
  <c r="AG25" i="103"/>
  <c r="AI25" i="103"/>
  <c r="C26" i="103"/>
  <c r="E26" i="103"/>
  <c r="G26" i="103"/>
  <c r="I26" i="103"/>
  <c r="K26" i="103"/>
  <c r="S26" i="103"/>
  <c r="U26" i="103"/>
  <c r="AA26" i="103"/>
  <c r="AG26" i="103"/>
  <c r="C27" i="103"/>
  <c r="E27" i="103"/>
  <c r="G27" i="103"/>
  <c r="I27" i="103"/>
  <c r="K27" i="103"/>
  <c r="L27" i="103"/>
  <c r="M27" i="103"/>
  <c r="S27" i="103"/>
  <c r="U27" i="103"/>
  <c r="V27" i="103"/>
  <c r="W27" i="103"/>
  <c r="X27" i="103"/>
  <c r="Y27" i="103"/>
  <c r="AA27" i="103"/>
  <c r="AC27" i="103"/>
  <c r="AD27" i="103"/>
  <c r="AE27" i="103"/>
  <c r="AG27" i="103"/>
  <c r="AI27" i="103"/>
  <c r="B36" i="103"/>
  <c r="B38" i="103"/>
  <c r="C29" i="103"/>
  <c r="D36" i="103"/>
  <c r="D38" i="103"/>
  <c r="E29" i="103"/>
  <c r="F36" i="103"/>
  <c r="F38" i="103"/>
  <c r="G29" i="103"/>
  <c r="H36" i="103"/>
  <c r="H38" i="103"/>
  <c r="I29" i="103"/>
  <c r="K29" i="103"/>
  <c r="L36" i="103"/>
  <c r="L38" i="103"/>
  <c r="M29" i="103"/>
  <c r="O29" i="103"/>
  <c r="Q29" i="103"/>
  <c r="R36" i="103"/>
  <c r="R38" i="103"/>
  <c r="S29" i="103"/>
  <c r="U29" i="103"/>
  <c r="V36" i="103"/>
  <c r="V38" i="103"/>
  <c r="W29" i="103"/>
  <c r="AA29" i="103"/>
  <c r="AB36" i="103"/>
  <c r="AB38" i="103"/>
  <c r="AC29" i="103"/>
  <c r="AD36" i="103"/>
  <c r="AD38" i="103"/>
  <c r="AE29" i="103"/>
  <c r="AG29" i="103"/>
  <c r="AI29" i="103"/>
  <c r="C30" i="103"/>
  <c r="E30" i="103"/>
  <c r="G30" i="103"/>
  <c r="I30" i="103"/>
  <c r="K30" i="103"/>
  <c r="M30" i="103"/>
  <c r="O30" i="103"/>
  <c r="Q30" i="103"/>
  <c r="S30" i="103"/>
  <c r="U30" i="103"/>
  <c r="W30" i="103"/>
  <c r="AA30" i="103"/>
  <c r="AC30" i="103"/>
  <c r="AE30" i="103"/>
  <c r="AG30" i="103"/>
  <c r="AI30" i="103"/>
  <c r="C31" i="103"/>
  <c r="E31" i="103"/>
  <c r="G31" i="103"/>
  <c r="I31" i="103"/>
  <c r="K31" i="103"/>
  <c r="M31" i="103"/>
  <c r="O31" i="103"/>
  <c r="Q31" i="103"/>
  <c r="S31" i="103"/>
  <c r="U31" i="103"/>
  <c r="W31" i="103"/>
  <c r="AA31" i="103"/>
  <c r="AC31" i="103"/>
  <c r="AE31" i="103"/>
  <c r="AG31" i="103"/>
  <c r="AI31" i="103"/>
  <c r="C32" i="103"/>
  <c r="E32" i="103"/>
  <c r="G32" i="103"/>
  <c r="I32" i="103"/>
  <c r="K32" i="103"/>
  <c r="M32" i="103"/>
  <c r="O32" i="103"/>
  <c r="Q32" i="103"/>
  <c r="S32" i="103"/>
  <c r="U32" i="103"/>
  <c r="W32" i="103"/>
  <c r="AA32" i="103"/>
  <c r="AC32" i="103"/>
  <c r="AE32" i="103"/>
  <c r="AG32" i="103"/>
  <c r="AI32" i="103"/>
  <c r="C33" i="103"/>
  <c r="E33" i="103"/>
  <c r="G33" i="103"/>
  <c r="I33" i="103"/>
  <c r="K33" i="103"/>
  <c r="M33" i="103"/>
  <c r="O33" i="103"/>
  <c r="Q33" i="103"/>
  <c r="S33" i="103"/>
  <c r="U33" i="103"/>
  <c r="W33" i="103"/>
  <c r="AA33" i="103"/>
  <c r="AC33" i="103"/>
  <c r="AE33" i="103"/>
  <c r="AG33" i="103"/>
  <c r="AI33" i="103"/>
  <c r="C34" i="103"/>
  <c r="E34" i="103"/>
  <c r="G34" i="103"/>
  <c r="I34" i="103"/>
  <c r="K34" i="103"/>
  <c r="M34" i="103"/>
  <c r="O34" i="103"/>
  <c r="Q34" i="103"/>
  <c r="S34" i="103"/>
  <c r="U34" i="103"/>
  <c r="W34" i="103"/>
  <c r="AA34" i="103"/>
  <c r="AC34" i="103"/>
  <c r="AE34" i="103"/>
  <c r="AG34" i="103"/>
  <c r="AI34" i="103"/>
  <c r="C35" i="103"/>
  <c r="E35" i="103"/>
  <c r="G35" i="103"/>
  <c r="I35" i="103"/>
  <c r="K35" i="103"/>
  <c r="M35" i="103"/>
  <c r="O35" i="103"/>
  <c r="Q35" i="103"/>
  <c r="S35" i="103"/>
  <c r="U35" i="103"/>
  <c r="W35" i="103"/>
  <c r="AA35" i="103"/>
  <c r="AC35" i="103"/>
  <c r="AE35" i="103"/>
  <c r="AG35" i="103"/>
  <c r="AI35" i="103"/>
  <c r="C36" i="103"/>
  <c r="E36" i="103"/>
  <c r="G36" i="103"/>
  <c r="I36" i="103"/>
  <c r="K36" i="103"/>
  <c r="M36" i="103"/>
  <c r="O36" i="103"/>
  <c r="Q36" i="103"/>
  <c r="S36" i="103"/>
  <c r="U36" i="103"/>
  <c r="W36" i="103"/>
  <c r="X36" i="103"/>
  <c r="Y36" i="103"/>
  <c r="AA36" i="103"/>
  <c r="AC36" i="103"/>
  <c r="AE36" i="103"/>
  <c r="AG36" i="103"/>
  <c r="AI36" i="103"/>
  <c r="C37" i="103"/>
  <c r="E37" i="103"/>
  <c r="G37" i="103"/>
  <c r="I37" i="103"/>
  <c r="K37" i="103"/>
  <c r="M37" i="103"/>
  <c r="O37" i="103"/>
  <c r="Q37" i="103"/>
  <c r="S37" i="103"/>
  <c r="U37" i="103"/>
  <c r="W37" i="103"/>
  <c r="AA37" i="103"/>
  <c r="AC37" i="103"/>
  <c r="AE37" i="103"/>
  <c r="AG37" i="103"/>
  <c r="AI37" i="103"/>
  <c r="C38" i="103"/>
  <c r="E38" i="103"/>
  <c r="G38" i="103"/>
  <c r="I38" i="103"/>
  <c r="K38" i="103"/>
  <c r="M38" i="103"/>
  <c r="O38" i="103"/>
  <c r="Q38" i="103"/>
  <c r="S38" i="103"/>
  <c r="U38" i="103"/>
  <c r="W38" i="103"/>
  <c r="X38" i="103"/>
  <c r="Y38" i="103"/>
  <c r="AA38" i="103"/>
  <c r="AC38" i="103"/>
  <c r="AE38" i="103"/>
  <c r="AG38" i="103"/>
  <c r="AI38" i="103"/>
  <c r="AI39" i="103"/>
  <c r="AI40" i="103"/>
  <c r="AI41" i="103"/>
  <c r="B42" i="103"/>
  <c r="D42" i="103"/>
  <c r="E42" i="103"/>
  <c r="F42" i="103"/>
  <c r="G42" i="103"/>
  <c r="H42" i="103"/>
  <c r="I42" i="103"/>
  <c r="L42" i="103"/>
  <c r="S42" i="103"/>
  <c r="T42" i="103"/>
  <c r="U42" i="103"/>
  <c r="V42" i="103"/>
  <c r="W42" i="103"/>
  <c r="X42" i="103"/>
  <c r="Y42" i="103"/>
  <c r="Z42" i="103"/>
  <c r="AA42" i="103"/>
  <c r="AB42" i="103"/>
  <c r="AC42" i="103"/>
  <c r="AD42" i="103"/>
  <c r="AE42" i="103"/>
  <c r="AI42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AD45" i="103"/>
  <c r="AF45" i="103"/>
  <c r="AH45" i="103"/>
  <c r="B58" i="103"/>
  <c r="C50" i="103"/>
  <c r="D58" i="103"/>
  <c r="E50" i="103"/>
  <c r="F58" i="103"/>
  <c r="G50" i="103"/>
  <c r="H58" i="103"/>
  <c r="I50" i="103"/>
  <c r="J58" i="103"/>
  <c r="K50" i="103"/>
  <c r="L58" i="103"/>
  <c r="M50" i="103"/>
  <c r="N58" i="103"/>
  <c r="O50" i="103"/>
  <c r="P58" i="103"/>
  <c r="Q50" i="103"/>
  <c r="R58" i="103"/>
  <c r="S50" i="103"/>
  <c r="T58" i="103"/>
  <c r="U50" i="103"/>
  <c r="W50" i="103"/>
  <c r="Z58" i="103"/>
  <c r="AA50" i="103"/>
  <c r="AB58" i="103"/>
  <c r="AC50" i="103"/>
  <c r="AD58" i="103"/>
  <c r="AE50" i="103"/>
  <c r="AF58" i="103"/>
  <c r="AG50" i="103"/>
  <c r="AH58" i="103"/>
  <c r="AI50" i="103"/>
  <c r="C51" i="103"/>
  <c r="E51" i="103"/>
  <c r="G51" i="103"/>
  <c r="I51" i="103"/>
  <c r="K51" i="103"/>
  <c r="M51" i="103"/>
  <c r="O51" i="103"/>
  <c r="Q51" i="103"/>
  <c r="S51" i="103"/>
  <c r="U51" i="103"/>
  <c r="W51" i="103"/>
  <c r="AA51" i="103"/>
  <c r="AC51" i="103"/>
  <c r="AE51" i="103"/>
  <c r="AG51" i="103"/>
  <c r="AI51" i="103"/>
  <c r="C52" i="103"/>
  <c r="E52" i="103"/>
  <c r="G52" i="103"/>
  <c r="I52" i="103"/>
  <c r="K52" i="103"/>
  <c r="M52" i="103"/>
  <c r="O52" i="103"/>
  <c r="Q52" i="103"/>
  <c r="S52" i="103"/>
  <c r="U52" i="103"/>
  <c r="W52" i="103"/>
  <c r="AA52" i="103"/>
  <c r="AC52" i="103"/>
  <c r="AE52" i="103"/>
  <c r="AG52" i="103"/>
  <c r="AI52" i="103"/>
  <c r="C53" i="103"/>
  <c r="E53" i="103"/>
  <c r="G53" i="103"/>
  <c r="I53" i="103"/>
  <c r="K53" i="103"/>
  <c r="M53" i="103"/>
  <c r="O53" i="103"/>
  <c r="Q53" i="103"/>
  <c r="S53" i="103"/>
  <c r="U53" i="103"/>
  <c r="W53" i="103"/>
  <c r="AA53" i="103"/>
  <c r="AC53" i="103"/>
  <c r="AE53" i="103"/>
  <c r="AG53" i="103"/>
  <c r="AI53" i="103"/>
  <c r="C54" i="103"/>
  <c r="E54" i="103"/>
  <c r="G54" i="103"/>
  <c r="I54" i="103"/>
  <c r="K54" i="103"/>
  <c r="M54" i="103"/>
  <c r="O54" i="103"/>
  <c r="Q54" i="103"/>
  <c r="S54" i="103"/>
  <c r="U54" i="103"/>
  <c r="W54" i="103"/>
  <c r="AA54" i="103"/>
  <c r="AC54" i="103"/>
  <c r="AE54" i="103"/>
  <c r="AG54" i="103"/>
  <c r="AI54" i="103"/>
  <c r="C55" i="103"/>
  <c r="E55" i="103"/>
  <c r="G55" i="103"/>
  <c r="I55" i="103"/>
  <c r="K55" i="103"/>
  <c r="M55" i="103"/>
  <c r="O55" i="103"/>
  <c r="Q55" i="103"/>
  <c r="S55" i="103"/>
  <c r="U55" i="103"/>
  <c r="W55" i="103"/>
  <c r="AA55" i="103"/>
  <c r="AC55" i="103"/>
  <c r="AE55" i="103"/>
  <c r="AG55" i="103"/>
  <c r="AI55" i="103"/>
  <c r="C56" i="103"/>
  <c r="E56" i="103"/>
  <c r="G56" i="103"/>
  <c r="I56" i="103"/>
  <c r="K56" i="103"/>
  <c r="M56" i="103"/>
  <c r="O56" i="103"/>
  <c r="Q56" i="103"/>
  <c r="S56" i="103"/>
  <c r="U56" i="103"/>
  <c r="W56" i="103"/>
  <c r="AA56" i="103"/>
  <c r="AC56" i="103"/>
  <c r="AE56" i="103"/>
  <c r="AG56" i="103"/>
  <c r="AI56" i="103"/>
  <c r="C57" i="103"/>
  <c r="E57" i="103"/>
  <c r="G57" i="103"/>
  <c r="I57" i="103"/>
  <c r="K57" i="103"/>
  <c r="M57" i="103"/>
  <c r="O57" i="103"/>
  <c r="Q57" i="103"/>
  <c r="S57" i="103"/>
  <c r="U57" i="103"/>
  <c r="W57" i="103"/>
  <c r="AA57" i="103"/>
  <c r="AC57" i="103"/>
  <c r="AE57" i="103"/>
  <c r="AG57" i="103"/>
  <c r="AI57" i="103"/>
  <c r="C58" i="103"/>
  <c r="E58" i="103"/>
  <c r="G58" i="103"/>
  <c r="I58" i="103"/>
  <c r="K58" i="103"/>
  <c r="M58" i="103"/>
  <c r="O58" i="103"/>
  <c r="Q58" i="103"/>
  <c r="S58" i="103"/>
  <c r="U58" i="103"/>
  <c r="V58" i="103"/>
  <c r="W58" i="103"/>
  <c r="X58" i="103"/>
  <c r="Y58" i="103"/>
  <c r="AA58" i="103"/>
  <c r="AC58" i="103"/>
  <c r="AE58" i="103"/>
  <c r="AG58" i="103"/>
  <c r="AI58" i="103"/>
  <c r="Y1" i="41"/>
  <c r="B7" i="108"/>
  <c r="B7" i="74"/>
  <c r="B7" i="46"/>
  <c r="B7" i="79"/>
  <c r="B7" i="83"/>
  <c r="B7" i="84"/>
  <c r="B7" i="91"/>
  <c r="B7" i="110"/>
  <c r="B7" i="41"/>
  <c r="E48" i="41"/>
  <c r="B8" i="108"/>
  <c r="X8" i="74"/>
  <c r="B8" i="74"/>
  <c r="B8" i="46"/>
  <c r="B8" i="79"/>
  <c r="B8" i="83"/>
  <c r="B8" i="84"/>
  <c r="B8" i="91"/>
  <c r="B8" i="110"/>
  <c r="B8" i="41"/>
  <c r="B9" i="108"/>
  <c r="B9" i="74"/>
  <c r="B9" i="46"/>
  <c r="B9" i="79"/>
  <c r="B9" i="83"/>
  <c r="B9" i="84"/>
  <c r="B9" i="91"/>
  <c r="B9" i="110"/>
  <c r="B9" i="41"/>
  <c r="B10" i="108"/>
  <c r="B10" i="74"/>
  <c r="B10" i="46"/>
  <c r="B10" i="79"/>
  <c r="B10" i="83"/>
  <c r="B10" i="84"/>
  <c r="B10" i="91"/>
  <c r="B10" i="110"/>
  <c r="B10" i="41"/>
  <c r="B11" i="108"/>
  <c r="B11" i="74"/>
  <c r="B11" i="46"/>
  <c r="B11" i="79"/>
  <c r="B11" i="83"/>
  <c r="B11" i="84"/>
  <c r="B11" i="91"/>
  <c r="B11" i="110"/>
  <c r="B11" i="41"/>
  <c r="B12" i="108"/>
  <c r="B12" i="74"/>
  <c r="B12" i="46"/>
  <c r="B12" i="79"/>
  <c r="B12" i="83"/>
  <c r="B12" i="84"/>
  <c r="B12" i="91"/>
  <c r="B12" i="110"/>
  <c r="B12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F13" i="41"/>
  <c r="AG7" i="41"/>
  <c r="AI13" i="41"/>
  <c r="AJ7" i="41"/>
  <c r="AL13" i="41"/>
  <c r="AM7" i="41"/>
  <c r="C8" i="41"/>
  <c r="F8" i="41"/>
  <c r="I8" i="41"/>
  <c r="L8" i="41"/>
  <c r="O8" i="41"/>
  <c r="R8" i="41"/>
  <c r="U8" i="41"/>
  <c r="X8" i="41"/>
  <c r="AA8" i="41"/>
  <c r="AD8" i="41"/>
  <c r="AG8" i="41"/>
  <c r="AJ8" i="41"/>
  <c r="AM8" i="41"/>
  <c r="C9" i="41"/>
  <c r="F9" i="41"/>
  <c r="I9" i="41"/>
  <c r="L9" i="41"/>
  <c r="O9" i="41"/>
  <c r="R9" i="41"/>
  <c r="U9" i="41"/>
  <c r="X9" i="41"/>
  <c r="AA9" i="41"/>
  <c r="AD9" i="41"/>
  <c r="AG9" i="41"/>
  <c r="AJ9" i="41"/>
  <c r="AM9" i="41"/>
  <c r="C10" i="41"/>
  <c r="F10" i="41"/>
  <c r="I10" i="41"/>
  <c r="L10" i="41"/>
  <c r="O10" i="41"/>
  <c r="R10" i="41"/>
  <c r="U10" i="41"/>
  <c r="X10" i="41"/>
  <c r="AA10" i="41"/>
  <c r="AD10" i="41"/>
  <c r="AG10" i="41"/>
  <c r="AJ10" i="41"/>
  <c r="AM10" i="41"/>
  <c r="C11" i="41"/>
  <c r="F11" i="41"/>
  <c r="I11" i="41"/>
  <c r="L11" i="41"/>
  <c r="O11" i="41"/>
  <c r="R11" i="41"/>
  <c r="U11" i="41"/>
  <c r="X11" i="41"/>
  <c r="AA11" i="41"/>
  <c r="AD11" i="41"/>
  <c r="AG11" i="41"/>
  <c r="AJ11" i="41"/>
  <c r="AM11" i="41"/>
  <c r="C12" i="41"/>
  <c r="F12" i="41"/>
  <c r="I12" i="41"/>
  <c r="L12" i="41"/>
  <c r="O12" i="41"/>
  <c r="R12" i="41"/>
  <c r="U12" i="41"/>
  <c r="X12" i="41"/>
  <c r="AA12" i="41"/>
  <c r="AD12" i="41"/>
  <c r="AG12" i="41"/>
  <c r="AJ12" i="41"/>
  <c r="AM12" i="41"/>
  <c r="C13" i="41"/>
  <c r="F13" i="41"/>
  <c r="I13" i="41"/>
  <c r="L13" i="41"/>
  <c r="O13" i="41"/>
  <c r="R13" i="41"/>
  <c r="U13" i="41"/>
  <c r="X13" i="41"/>
  <c r="AA13" i="41"/>
  <c r="AD13" i="41"/>
  <c r="AG13" i="41"/>
  <c r="AJ13" i="41"/>
  <c r="AM13" i="41"/>
  <c r="E35" i="41"/>
  <c r="E37" i="41"/>
  <c r="F15" i="41"/>
  <c r="H35" i="41"/>
  <c r="H37" i="41"/>
  <c r="I15" i="41"/>
  <c r="K35" i="41"/>
  <c r="K37" i="41"/>
  <c r="L15" i="41"/>
  <c r="N36" i="41"/>
  <c r="N37" i="41"/>
  <c r="O15" i="41"/>
  <c r="Q15" i="41"/>
  <c r="Q35" i="41"/>
  <c r="Q36" i="41"/>
  <c r="Q37" i="41"/>
  <c r="R15" i="41"/>
  <c r="T35" i="41"/>
  <c r="T36" i="41"/>
  <c r="T37" i="41"/>
  <c r="U15" i="41"/>
  <c r="W35" i="41"/>
  <c r="W37" i="41"/>
  <c r="X15" i="41"/>
  <c r="Z35" i="41"/>
  <c r="Z37" i="41"/>
  <c r="AA15" i="41"/>
  <c r="AC15" i="41"/>
  <c r="AC36" i="41"/>
  <c r="AC37" i="41"/>
  <c r="AD15" i="41"/>
  <c r="AF35" i="41"/>
  <c r="AF20" i="41"/>
  <c r="AF36" i="41"/>
  <c r="AF37" i="41"/>
  <c r="AG15" i="41"/>
  <c r="AI35" i="41"/>
  <c r="AI20" i="41"/>
  <c r="AI36" i="41"/>
  <c r="AI37" i="41"/>
  <c r="AJ15" i="41"/>
  <c r="F16" i="41"/>
  <c r="I16" i="41"/>
  <c r="L16" i="41"/>
  <c r="O16" i="41"/>
  <c r="R16" i="41"/>
  <c r="U16" i="41"/>
  <c r="X16" i="41"/>
  <c r="AA16" i="41"/>
  <c r="AG16" i="41"/>
  <c r="AJ16" i="41"/>
  <c r="F17" i="41"/>
  <c r="I17" i="41"/>
  <c r="L17" i="41"/>
  <c r="O17" i="41"/>
  <c r="X17" i="41"/>
  <c r="AA17" i="41"/>
  <c r="AG17" i="41"/>
  <c r="AJ17" i="41"/>
  <c r="F18" i="41"/>
  <c r="I18" i="41"/>
  <c r="L18" i="41"/>
  <c r="O18" i="41"/>
  <c r="X18" i="41"/>
  <c r="AA18" i="41"/>
  <c r="AG18" i="41"/>
  <c r="AJ18" i="41"/>
  <c r="F19" i="41"/>
  <c r="I19" i="41"/>
  <c r="L19" i="41"/>
  <c r="O19" i="41"/>
  <c r="X19" i="41"/>
  <c r="AA19" i="41"/>
  <c r="F20" i="41"/>
  <c r="I20" i="41"/>
  <c r="L20" i="41"/>
  <c r="X20" i="41"/>
  <c r="AA20" i="41"/>
  <c r="AG20" i="41"/>
  <c r="AJ20" i="41"/>
  <c r="AL20" i="41"/>
  <c r="F21" i="41"/>
  <c r="L21" i="41"/>
  <c r="X21" i="41"/>
  <c r="AA21" i="41"/>
  <c r="X22" i="41"/>
  <c r="AA22" i="41"/>
  <c r="X23" i="41"/>
  <c r="AA23" i="41"/>
  <c r="X24" i="41"/>
  <c r="AA24" i="41"/>
  <c r="X25" i="41"/>
  <c r="X26" i="41"/>
  <c r="AL35" i="41"/>
  <c r="B75" i="41"/>
  <c r="K75" i="41"/>
  <c r="D35" i="108"/>
  <c r="G35" i="108"/>
  <c r="J35" i="108"/>
  <c r="M35" i="108"/>
  <c r="P35" i="108"/>
  <c r="S35" i="108"/>
  <c r="V35" i="108"/>
  <c r="Y35" i="108"/>
  <c r="AE35" i="108"/>
  <c r="AH35" i="108"/>
  <c r="AB35" i="108"/>
  <c r="D74" i="108"/>
  <c r="G74" i="108"/>
  <c r="J74" i="108"/>
  <c r="M74" i="108"/>
  <c r="P74" i="108"/>
  <c r="S74" i="108"/>
  <c r="V74" i="108"/>
  <c r="Y74" i="108"/>
  <c r="AB74" i="108"/>
  <c r="AE74" i="108"/>
  <c r="B35" i="108"/>
  <c r="C35" i="74"/>
  <c r="F35" i="74"/>
  <c r="I35" i="74"/>
  <c r="L35" i="74"/>
  <c r="O35" i="74"/>
  <c r="R35" i="74"/>
  <c r="U35" i="74"/>
  <c r="AA35" i="74"/>
  <c r="AG35" i="74"/>
  <c r="C75" i="74"/>
  <c r="F75" i="74"/>
  <c r="AD35" i="74"/>
  <c r="AA75" i="74"/>
  <c r="AD75" i="74"/>
  <c r="AG75" i="74"/>
  <c r="AJ75" i="74"/>
  <c r="B35" i="74"/>
  <c r="C35" i="46"/>
  <c r="F35" i="46"/>
  <c r="I35" i="46"/>
  <c r="L35" i="46"/>
  <c r="O35" i="46"/>
  <c r="R35" i="46"/>
  <c r="U35" i="46"/>
  <c r="X35" i="46"/>
  <c r="AA35" i="46"/>
  <c r="F75" i="46"/>
  <c r="L75" i="46"/>
  <c r="O75" i="46"/>
  <c r="R75" i="46"/>
  <c r="U75" i="46"/>
  <c r="X75" i="46"/>
  <c r="AA75" i="46"/>
  <c r="AD75" i="46"/>
  <c r="AG75" i="46"/>
  <c r="B35" i="46"/>
  <c r="C35" i="79"/>
  <c r="R35" i="79"/>
  <c r="C75" i="79"/>
  <c r="F75" i="79"/>
  <c r="I75" i="79"/>
  <c r="L75" i="79"/>
  <c r="O75" i="79"/>
  <c r="R75" i="79"/>
  <c r="U75" i="79"/>
  <c r="X75" i="79"/>
  <c r="B35" i="79"/>
  <c r="C35" i="83"/>
  <c r="F35" i="83"/>
  <c r="I35" i="83"/>
  <c r="L35" i="83"/>
  <c r="O35" i="83"/>
  <c r="U35" i="83"/>
  <c r="X35" i="83"/>
  <c r="AA35" i="83"/>
  <c r="AD35" i="83"/>
  <c r="AG35" i="83"/>
  <c r="AJ35" i="83"/>
  <c r="C75" i="83"/>
  <c r="F75" i="83"/>
  <c r="I75" i="83"/>
  <c r="L75" i="83"/>
  <c r="O75" i="83"/>
  <c r="R75" i="83"/>
  <c r="U75" i="83"/>
  <c r="X75" i="83"/>
  <c r="AA75" i="83"/>
  <c r="AD75" i="83"/>
  <c r="AG75" i="83"/>
  <c r="AM75" i="83"/>
  <c r="AP75" i="83"/>
  <c r="B35" i="83"/>
  <c r="C35" i="84"/>
  <c r="F35" i="84"/>
  <c r="I35" i="84"/>
  <c r="L35" i="84"/>
  <c r="O35" i="84"/>
  <c r="R35" i="84"/>
  <c r="U35" i="84"/>
  <c r="AA35" i="84"/>
  <c r="AJ35" i="84"/>
  <c r="L75" i="84"/>
  <c r="O75" i="84"/>
  <c r="R75" i="84"/>
  <c r="U75" i="84"/>
  <c r="X75" i="84"/>
  <c r="AA57" i="84"/>
  <c r="AA75" i="84"/>
  <c r="AG75" i="84"/>
  <c r="AJ75" i="84"/>
  <c r="B35" i="84"/>
  <c r="C35" i="91"/>
  <c r="F35" i="91"/>
  <c r="I18" i="91"/>
  <c r="I35" i="91"/>
  <c r="L35" i="91"/>
  <c r="O35" i="91"/>
  <c r="R35" i="91"/>
  <c r="U35" i="91"/>
  <c r="AD35" i="91"/>
  <c r="C74" i="91"/>
  <c r="F74" i="91"/>
  <c r="I74" i="91"/>
  <c r="L74" i="91"/>
  <c r="O74" i="91"/>
  <c r="X35" i="91"/>
  <c r="AA35" i="91"/>
  <c r="U74" i="91"/>
  <c r="X74" i="91"/>
  <c r="AA74" i="91"/>
  <c r="AG35" i="91"/>
  <c r="AJ35" i="91"/>
  <c r="AD74" i="91"/>
  <c r="AG74" i="91"/>
  <c r="B35" i="91"/>
  <c r="C35" i="110"/>
  <c r="F35" i="110"/>
  <c r="L35" i="110"/>
  <c r="O35" i="110"/>
  <c r="R35" i="110"/>
  <c r="U35" i="110"/>
  <c r="X35" i="110"/>
  <c r="AA35" i="110"/>
  <c r="AD15" i="110"/>
  <c r="AD35" i="110"/>
  <c r="AG15" i="110"/>
  <c r="AG35" i="110"/>
  <c r="C56" i="110"/>
  <c r="C74" i="110"/>
  <c r="F56" i="110"/>
  <c r="F74" i="110"/>
  <c r="I56" i="110"/>
  <c r="I74" i="110"/>
  <c r="L56" i="110"/>
  <c r="L74" i="110"/>
  <c r="O56" i="110"/>
  <c r="O74" i="110"/>
  <c r="R74" i="110"/>
  <c r="U74" i="110"/>
  <c r="X74" i="110"/>
  <c r="AA74" i="110"/>
  <c r="AD74" i="110"/>
  <c r="AG74" i="110"/>
  <c r="AJ74" i="110"/>
  <c r="B35" i="110"/>
  <c r="T75" i="41"/>
  <c r="B35" i="41"/>
  <c r="AL36" i="41"/>
  <c r="AL37" i="41"/>
  <c r="B61" i="41"/>
  <c r="B76" i="41"/>
  <c r="B77" i="41"/>
  <c r="E76" i="41"/>
  <c r="E77" i="41"/>
  <c r="H76" i="41"/>
  <c r="H77" i="41"/>
  <c r="K76" i="41"/>
  <c r="K77" i="41"/>
  <c r="N76" i="41"/>
  <c r="N77" i="41"/>
  <c r="D37" i="108"/>
  <c r="G37" i="108"/>
  <c r="J37" i="108"/>
  <c r="M37" i="108"/>
  <c r="P37" i="108"/>
  <c r="S37" i="108"/>
  <c r="V37" i="108"/>
  <c r="Y37" i="108"/>
  <c r="AE37" i="108"/>
  <c r="AH37" i="108"/>
  <c r="AB37" i="108"/>
  <c r="D76" i="108"/>
  <c r="G76" i="108"/>
  <c r="J76" i="108"/>
  <c r="M76" i="108"/>
  <c r="P76" i="108"/>
  <c r="S76" i="108"/>
  <c r="V76" i="108"/>
  <c r="Y76" i="108"/>
  <c r="AB76" i="108"/>
  <c r="AE76" i="108"/>
  <c r="B37" i="108"/>
  <c r="I36" i="74"/>
  <c r="L36" i="74"/>
  <c r="X36" i="74"/>
  <c r="AA20" i="74"/>
  <c r="AA36" i="74"/>
  <c r="C64" i="74"/>
  <c r="C76" i="74"/>
  <c r="F64" i="74"/>
  <c r="F76" i="74"/>
  <c r="I76" i="74"/>
  <c r="L76" i="74"/>
  <c r="R55" i="74"/>
  <c r="R76" i="74"/>
  <c r="U55" i="74"/>
  <c r="U76" i="74"/>
  <c r="X55" i="74"/>
  <c r="X76" i="74"/>
  <c r="AJ36" i="74"/>
  <c r="O76" i="74"/>
  <c r="B36" i="74"/>
  <c r="B37" i="74"/>
  <c r="C24" i="46"/>
  <c r="C36" i="46"/>
  <c r="C37" i="46"/>
  <c r="F24" i="46"/>
  <c r="F36" i="46"/>
  <c r="F37" i="46"/>
  <c r="I37" i="46"/>
  <c r="L24" i="46"/>
  <c r="L36" i="46"/>
  <c r="L37" i="46"/>
  <c r="O37" i="46"/>
  <c r="R37" i="46"/>
  <c r="U37" i="46"/>
  <c r="X37" i="46"/>
  <c r="AA37" i="46"/>
  <c r="C77" i="46"/>
  <c r="F77" i="46"/>
  <c r="I76" i="46"/>
  <c r="I77" i="46"/>
  <c r="L76" i="46"/>
  <c r="L77" i="46"/>
  <c r="O76" i="46"/>
  <c r="O77" i="46"/>
  <c r="R76" i="46"/>
  <c r="R77" i="46"/>
  <c r="U76" i="46"/>
  <c r="U77" i="46"/>
  <c r="X76" i="46"/>
  <c r="X77" i="46"/>
  <c r="AD37" i="46"/>
  <c r="AA77" i="46"/>
  <c r="AD77" i="46"/>
  <c r="AG77" i="46"/>
  <c r="B37" i="46"/>
  <c r="C37" i="79"/>
  <c r="F15" i="79"/>
  <c r="F36" i="79"/>
  <c r="F37" i="79"/>
  <c r="I36" i="79"/>
  <c r="I37" i="79"/>
  <c r="L15" i="79"/>
  <c r="L36" i="79"/>
  <c r="L37" i="79"/>
  <c r="O15" i="79"/>
  <c r="O36" i="79"/>
  <c r="O37" i="79"/>
  <c r="R37" i="79"/>
  <c r="U36" i="79"/>
  <c r="U37" i="79"/>
  <c r="C76" i="79"/>
  <c r="C77" i="79"/>
  <c r="F76" i="79"/>
  <c r="F77" i="79"/>
  <c r="I76" i="79"/>
  <c r="I77" i="79"/>
  <c r="L76" i="79"/>
  <c r="L77" i="79"/>
  <c r="O76" i="79"/>
  <c r="O77" i="79"/>
  <c r="X36" i="79"/>
  <c r="X37" i="79"/>
  <c r="AA36" i="79"/>
  <c r="AA37" i="79"/>
  <c r="R64" i="79"/>
  <c r="R76" i="79"/>
  <c r="R77" i="79"/>
  <c r="U56" i="79"/>
  <c r="U76" i="79"/>
  <c r="U77" i="79"/>
  <c r="X77" i="79"/>
  <c r="AA76" i="79"/>
  <c r="AA77" i="79"/>
  <c r="B37" i="79"/>
  <c r="C16" i="83"/>
  <c r="C36" i="83"/>
  <c r="C37" i="83"/>
  <c r="F16" i="83"/>
  <c r="F36" i="83"/>
  <c r="F37" i="83"/>
  <c r="I17" i="83"/>
  <c r="I36" i="83"/>
  <c r="I37" i="83"/>
  <c r="L16" i="83"/>
  <c r="L36" i="83"/>
  <c r="L37" i="83"/>
  <c r="O16" i="83"/>
  <c r="O36" i="83"/>
  <c r="O37" i="83"/>
  <c r="R16" i="83"/>
  <c r="R36" i="83"/>
  <c r="R37" i="83"/>
  <c r="U36" i="83"/>
  <c r="U37" i="83"/>
  <c r="X36" i="83"/>
  <c r="X37" i="83"/>
  <c r="AA16" i="83"/>
  <c r="AA36" i="83"/>
  <c r="AA37" i="83"/>
  <c r="AD16" i="83"/>
  <c r="AD36" i="83"/>
  <c r="AD37" i="83"/>
  <c r="AG37" i="83"/>
  <c r="AJ37" i="83"/>
  <c r="AM36" i="83"/>
  <c r="AM37" i="83"/>
  <c r="C56" i="83"/>
  <c r="C76" i="83"/>
  <c r="C77" i="83"/>
  <c r="F76" i="83"/>
  <c r="F77" i="83"/>
  <c r="I76" i="83"/>
  <c r="I77" i="83"/>
  <c r="L76" i="83"/>
  <c r="L77" i="83"/>
  <c r="O76" i="83"/>
  <c r="O77" i="83"/>
  <c r="R76" i="83"/>
  <c r="R77" i="83"/>
  <c r="U76" i="83"/>
  <c r="U77" i="83"/>
  <c r="X76" i="83"/>
  <c r="X77" i="83"/>
  <c r="AA76" i="83"/>
  <c r="AA77" i="83"/>
  <c r="AD76" i="83"/>
  <c r="AD77" i="83"/>
  <c r="AG76" i="83"/>
  <c r="AG77" i="83"/>
  <c r="AJ76" i="83"/>
  <c r="AJ77" i="83"/>
  <c r="AM76" i="83"/>
  <c r="AM77" i="83"/>
  <c r="AP76" i="83"/>
  <c r="AP77" i="83"/>
  <c r="AP36" i="83"/>
  <c r="AP37" i="83"/>
  <c r="B37" i="83"/>
  <c r="C37" i="84"/>
  <c r="F27" i="84"/>
  <c r="F36" i="84"/>
  <c r="F37" i="84"/>
  <c r="I37" i="84"/>
  <c r="L37" i="84"/>
  <c r="O37" i="84"/>
  <c r="R37" i="84"/>
  <c r="U36" i="84"/>
  <c r="U37" i="84"/>
  <c r="X36" i="84"/>
  <c r="X37" i="84"/>
  <c r="AA37" i="84"/>
  <c r="AD36" i="84"/>
  <c r="AD37" i="84"/>
  <c r="AG36" i="84"/>
  <c r="AG37" i="84"/>
  <c r="AJ36" i="84"/>
  <c r="AJ37" i="84"/>
  <c r="AD76" i="84"/>
  <c r="AD77" i="84"/>
  <c r="C77" i="84"/>
  <c r="F77" i="84"/>
  <c r="I77" i="84"/>
  <c r="L77" i="84"/>
  <c r="O77" i="84"/>
  <c r="R76" i="84"/>
  <c r="R77" i="84"/>
  <c r="U77" i="84"/>
  <c r="X77" i="84"/>
  <c r="AA55" i="84"/>
  <c r="AA76" i="84"/>
  <c r="AA77" i="84"/>
  <c r="AG77" i="84"/>
  <c r="AJ77" i="84"/>
  <c r="B37" i="84"/>
  <c r="C16" i="91"/>
  <c r="C36" i="91"/>
  <c r="C37" i="91"/>
  <c r="F17" i="91"/>
  <c r="F36" i="91"/>
  <c r="F37" i="91"/>
  <c r="I16" i="91"/>
  <c r="I36" i="91"/>
  <c r="I37" i="91"/>
  <c r="L17" i="91"/>
  <c r="L36" i="91"/>
  <c r="L37" i="91"/>
  <c r="O37" i="91"/>
  <c r="R37" i="91"/>
  <c r="U20" i="91"/>
  <c r="U36" i="91"/>
  <c r="U37" i="91"/>
  <c r="AD37" i="91"/>
  <c r="C76" i="91"/>
  <c r="F60" i="91"/>
  <c r="F75" i="91"/>
  <c r="F76" i="91"/>
  <c r="I60" i="91"/>
  <c r="I75" i="91"/>
  <c r="I76" i="91"/>
  <c r="L55" i="91"/>
  <c r="L75" i="91"/>
  <c r="L76" i="91"/>
  <c r="O56" i="91"/>
  <c r="O75" i="91"/>
  <c r="O76" i="91"/>
  <c r="R55" i="91"/>
  <c r="R75" i="91"/>
  <c r="R76" i="91"/>
  <c r="X37" i="91"/>
  <c r="AA37" i="91"/>
  <c r="U76" i="91"/>
  <c r="X76" i="91"/>
  <c r="AA76" i="91"/>
  <c r="AG37" i="91"/>
  <c r="AJ37" i="91"/>
  <c r="AD76" i="91"/>
  <c r="AG76" i="91"/>
  <c r="B37" i="91"/>
  <c r="C36" i="110"/>
  <c r="C37" i="110"/>
  <c r="F36" i="110"/>
  <c r="F37" i="110"/>
  <c r="I15" i="110"/>
  <c r="I36" i="110"/>
  <c r="I37" i="110"/>
  <c r="L37" i="110"/>
  <c r="O37" i="110"/>
  <c r="R37" i="110"/>
  <c r="U36" i="110"/>
  <c r="U37" i="110"/>
  <c r="X37" i="110"/>
  <c r="AA37" i="110"/>
  <c r="AD37" i="110"/>
  <c r="AG37" i="110"/>
  <c r="C76" i="110"/>
  <c r="F76" i="110"/>
  <c r="I76" i="110"/>
  <c r="L76" i="110"/>
  <c r="O76" i="110"/>
  <c r="R76" i="110"/>
  <c r="U76" i="110"/>
  <c r="X76" i="110"/>
  <c r="AA76" i="110"/>
  <c r="AD76" i="110"/>
  <c r="AG76" i="110"/>
  <c r="AJ76" i="110"/>
  <c r="B37" i="110"/>
  <c r="Q76" i="41"/>
  <c r="Q77" i="41"/>
  <c r="T77" i="41"/>
  <c r="B37" i="41"/>
  <c r="C35" i="41"/>
  <c r="F35" i="41"/>
  <c r="I35" i="41"/>
  <c r="L35" i="41"/>
  <c r="O35" i="41"/>
  <c r="R35" i="41"/>
  <c r="U35" i="41"/>
  <c r="X35" i="41"/>
  <c r="AA35" i="41"/>
  <c r="AG35" i="41"/>
  <c r="AJ35" i="41"/>
  <c r="B36" i="108"/>
  <c r="B36" i="46"/>
  <c r="B36" i="79"/>
  <c r="B36" i="83"/>
  <c r="B36" i="84"/>
  <c r="B36" i="91"/>
  <c r="B36" i="110"/>
  <c r="B36" i="41"/>
  <c r="C36" i="41"/>
  <c r="F36" i="41"/>
  <c r="I36" i="41"/>
  <c r="L36" i="41"/>
  <c r="O36" i="41"/>
  <c r="R36" i="41"/>
  <c r="U36" i="41"/>
  <c r="AG36" i="41"/>
  <c r="AJ36" i="41"/>
  <c r="C37" i="41"/>
  <c r="F37" i="41"/>
  <c r="I37" i="41"/>
  <c r="L37" i="41"/>
  <c r="O37" i="41"/>
  <c r="R37" i="41"/>
  <c r="U37" i="41"/>
  <c r="X37" i="41"/>
  <c r="AA37" i="41"/>
  <c r="AD37" i="41"/>
  <c r="AG37" i="41"/>
  <c r="AJ37" i="41"/>
  <c r="AM37" i="41"/>
  <c r="B39" i="108"/>
  <c r="B39" i="74"/>
  <c r="B39" i="46"/>
  <c r="B39" i="79"/>
  <c r="B39" i="83"/>
  <c r="B39" i="84"/>
  <c r="B39" i="91"/>
  <c r="B39" i="110"/>
  <c r="B39" i="41"/>
  <c r="B40" i="41"/>
  <c r="E40" i="41"/>
  <c r="H40" i="41"/>
  <c r="K40" i="41"/>
  <c r="N40" i="41"/>
  <c r="Q40" i="41"/>
  <c r="T40" i="41"/>
  <c r="W40" i="41"/>
  <c r="Z40" i="41"/>
  <c r="AC40" i="41"/>
  <c r="AF40" i="41"/>
  <c r="AI40" i="41"/>
  <c r="AL40" i="41"/>
  <c r="B53" i="41"/>
  <c r="C47" i="41"/>
  <c r="E53" i="41"/>
  <c r="F47" i="41"/>
  <c r="H53" i="41"/>
  <c r="I47" i="41"/>
  <c r="K53" i="41"/>
  <c r="L47" i="41"/>
  <c r="N53" i="41"/>
  <c r="O47" i="41"/>
  <c r="Q53" i="41"/>
  <c r="R47" i="41"/>
  <c r="T53" i="41"/>
  <c r="U47" i="41"/>
  <c r="C48" i="41"/>
  <c r="F48" i="41"/>
  <c r="I48" i="41"/>
  <c r="L48" i="41"/>
  <c r="O48" i="41"/>
  <c r="R48" i="41"/>
  <c r="U48" i="41"/>
  <c r="C49" i="41"/>
  <c r="F49" i="41"/>
  <c r="I49" i="41"/>
  <c r="L49" i="41"/>
  <c r="O49" i="41"/>
  <c r="R49" i="41"/>
  <c r="U49" i="41"/>
  <c r="C50" i="41"/>
  <c r="F50" i="41"/>
  <c r="I50" i="41"/>
  <c r="L50" i="41"/>
  <c r="O50" i="41"/>
  <c r="R50" i="41"/>
  <c r="U50" i="41"/>
  <c r="C51" i="41"/>
  <c r="F51" i="41"/>
  <c r="I51" i="41"/>
  <c r="L51" i="41"/>
  <c r="O51" i="41"/>
  <c r="R51" i="41"/>
  <c r="U51" i="41"/>
  <c r="C52" i="41"/>
  <c r="F52" i="41"/>
  <c r="I52" i="41"/>
  <c r="L52" i="41"/>
  <c r="O52" i="41"/>
  <c r="R52" i="41"/>
  <c r="U52" i="41"/>
  <c r="F53" i="41"/>
  <c r="I53" i="41"/>
  <c r="L53" i="41"/>
  <c r="O53" i="41"/>
  <c r="R53" i="41"/>
  <c r="U53" i="41"/>
  <c r="L55" i="41"/>
  <c r="U55" i="41"/>
  <c r="L56" i="41"/>
  <c r="R56" i="41"/>
  <c r="U56" i="41"/>
  <c r="C57" i="41"/>
  <c r="U57" i="41"/>
  <c r="C58" i="41"/>
  <c r="C59" i="41"/>
  <c r="C61" i="41"/>
  <c r="C75" i="41"/>
  <c r="I75" i="41"/>
  <c r="L75" i="41"/>
  <c r="R75" i="41"/>
  <c r="U75" i="41"/>
  <c r="C76" i="41"/>
  <c r="I76" i="41"/>
  <c r="L76" i="41"/>
  <c r="R76" i="41"/>
  <c r="U76" i="41"/>
  <c r="C77" i="41"/>
  <c r="F77" i="41"/>
  <c r="I77" i="41"/>
  <c r="L77" i="41"/>
  <c r="O77" i="41"/>
  <c r="R77" i="41"/>
  <c r="U77" i="41"/>
  <c r="B80" i="41"/>
  <c r="E80" i="41"/>
  <c r="H80" i="41"/>
  <c r="K80" i="41"/>
  <c r="N80" i="41"/>
  <c r="Q80" i="41"/>
  <c r="T80" i="41"/>
  <c r="X1" i="108"/>
  <c r="B13" i="108"/>
  <c r="C7" i="108"/>
  <c r="D13" i="108"/>
  <c r="E7" i="108"/>
  <c r="G13" i="108"/>
  <c r="H7" i="108"/>
  <c r="J13" i="108"/>
  <c r="K7" i="108"/>
  <c r="M13" i="108"/>
  <c r="N7" i="108"/>
  <c r="P13" i="108"/>
  <c r="Q7" i="108"/>
  <c r="S13" i="108"/>
  <c r="T7" i="108"/>
  <c r="V13" i="108"/>
  <c r="W7" i="108"/>
  <c r="AB13" i="108"/>
  <c r="AC7" i="108"/>
  <c r="AE13" i="108"/>
  <c r="AF7" i="108"/>
  <c r="AH13" i="108"/>
  <c r="AI7" i="108"/>
  <c r="C8" i="108"/>
  <c r="E8" i="108"/>
  <c r="H8" i="108"/>
  <c r="K8" i="108"/>
  <c r="N8" i="108"/>
  <c r="Q8" i="108"/>
  <c r="T8" i="108"/>
  <c r="W8" i="108"/>
  <c r="Y13" i="108"/>
  <c r="Z8" i="108"/>
  <c r="AC8" i="108"/>
  <c r="AF8" i="108"/>
  <c r="AI8" i="108"/>
  <c r="C9" i="108"/>
  <c r="E9" i="108"/>
  <c r="H9" i="108"/>
  <c r="K9" i="108"/>
  <c r="N9" i="108"/>
  <c r="Q9" i="108"/>
  <c r="T9" i="108"/>
  <c r="W9" i="108"/>
  <c r="Z9" i="108"/>
  <c r="AC9" i="108"/>
  <c r="AF9" i="108"/>
  <c r="AI9" i="108"/>
  <c r="C10" i="108"/>
  <c r="E10" i="108"/>
  <c r="H10" i="108"/>
  <c r="K10" i="108"/>
  <c r="N10" i="108"/>
  <c r="Q10" i="108"/>
  <c r="T10" i="108"/>
  <c r="W10" i="108"/>
  <c r="Z10" i="108"/>
  <c r="AC10" i="108"/>
  <c r="AF10" i="108"/>
  <c r="AI10" i="108"/>
  <c r="C11" i="108"/>
  <c r="E11" i="108"/>
  <c r="H11" i="108"/>
  <c r="K11" i="108"/>
  <c r="N11" i="108"/>
  <c r="Q11" i="108"/>
  <c r="T11" i="108"/>
  <c r="W11" i="108"/>
  <c r="Z11" i="108"/>
  <c r="AC11" i="108"/>
  <c r="AF11" i="108"/>
  <c r="AI11" i="108"/>
  <c r="C12" i="108"/>
  <c r="E12" i="108"/>
  <c r="H12" i="108"/>
  <c r="K12" i="108"/>
  <c r="N12" i="108"/>
  <c r="Q12" i="108"/>
  <c r="T12" i="108"/>
  <c r="W12" i="108"/>
  <c r="Z12" i="108"/>
  <c r="AC12" i="108"/>
  <c r="AF12" i="108"/>
  <c r="AI12" i="108"/>
  <c r="C13" i="108"/>
  <c r="E13" i="108"/>
  <c r="H13" i="108"/>
  <c r="K13" i="108"/>
  <c r="N13" i="108"/>
  <c r="Q13" i="108"/>
  <c r="T13" i="108"/>
  <c r="W13" i="108"/>
  <c r="Z13" i="108"/>
  <c r="AC13" i="108"/>
  <c r="AF13" i="108"/>
  <c r="AI13" i="108"/>
  <c r="B15" i="108"/>
  <c r="E15" i="108"/>
  <c r="H15" i="108"/>
  <c r="K15" i="108"/>
  <c r="N15" i="108"/>
  <c r="Q15" i="108"/>
  <c r="T15" i="108"/>
  <c r="W15" i="108"/>
  <c r="Z15" i="108"/>
  <c r="AC15" i="108"/>
  <c r="AF15" i="108"/>
  <c r="AI15" i="108"/>
  <c r="B16" i="108"/>
  <c r="E16" i="108"/>
  <c r="H16" i="108"/>
  <c r="K16" i="108"/>
  <c r="N16" i="108"/>
  <c r="Q16" i="108"/>
  <c r="T16" i="108"/>
  <c r="W16" i="108"/>
  <c r="Z16" i="108"/>
  <c r="AC16" i="108"/>
  <c r="AF16" i="108"/>
  <c r="AI16" i="108"/>
  <c r="B17" i="108"/>
  <c r="E17" i="108"/>
  <c r="H17" i="108"/>
  <c r="K17" i="108"/>
  <c r="N17" i="108"/>
  <c r="Q17" i="108"/>
  <c r="T17" i="108"/>
  <c r="W17" i="108"/>
  <c r="Z17" i="108"/>
  <c r="AC17" i="108"/>
  <c r="AF17" i="108"/>
  <c r="AI17" i="108"/>
  <c r="B18" i="108"/>
  <c r="E18" i="108"/>
  <c r="H18" i="108"/>
  <c r="K18" i="108"/>
  <c r="N18" i="108"/>
  <c r="Q18" i="108"/>
  <c r="T18" i="108"/>
  <c r="W18" i="108"/>
  <c r="Z18" i="108"/>
  <c r="AC18" i="108"/>
  <c r="AF18" i="108"/>
  <c r="AI18" i="108"/>
  <c r="B19" i="108"/>
  <c r="E19" i="108"/>
  <c r="H19" i="108"/>
  <c r="K19" i="108"/>
  <c r="N19" i="108"/>
  <c r="Q19" i="108"/>
  <c r="T19" i="108"/>
  <c r="W19" i="108"/>
  <c r="Z19" i="108"/>
  <c r="AC19" i="108"/>
  <c r="AF19" i="108"/>
  <c r="AI19" i="108"/>
  <c r="B20" i="108"/>
  <c r="H20" i="108"/>
  <c r="K20" i="108"/>
  <c r="N20" i="108"/>
  <c r="Q20" i="108"/>
  <c r="T20" i="108"/>
  <c r="W20" i="108"/>
  <c r="Z20" i="108"/>
  <c r="AC20" i="108"/>
  <c r="AF20" i="108"/>
  <c r="AI20" i="108"/>
  <c r="B21" i="108"/>
  <c r="K21" i="108"/>
  <c r="N21" i="108"/>
  <c r="Q21" i="108"/>
  <c r="T21" i="108"/>
  <c r="W21" i="108"/>
  <c r="Z21" i="108"/>
  <c r="AC21" i="108"/>
  <c r="AF21" i="108"/>
  <c r="AI21" i="108"/>
  <c r="B22" i="108"/>
  <c r="K22" i="108"/>
  <c r="N22" i="108"/>
  <c r="Q22" i="108"/>
  <c r="T22" i="108"/>
  <c r="W22" i="108"/>
  <c r="Z22" i="108"/>
  <c r="AC22" i="108"/>
  <c r="AF22" i="108"/>
  <c r="AI22" i="108"/>
  <c r="B23" i="108"/>
  <c r="K23" i="108"/>
  <c r="N23" i="108"/>
  <c r="Q23" i="108"/>
  <c r="T23" i="108"/>
  <c r="W23" i="108"/>
  <c r="Z23" i="108"/>
  <c r="AC23" i="108"/>
  <c r="AF23" i="108"/>
  <c r="AI23" i="108"/>
  <c r="B24" i="108"/>
  <c r="K24" i="108"/>
  <c r="N24" i="108"/>
  <c r="T24" i="108"/>
  <c r="W24" i="108"/>
  <c r="Z24" i="108"/>
  <c r="AC24" i="108"/>
  <c r="AI24" i="108"/>
  <c r="B25" i="108"/>
  <c r="K25" i="108"/>
  <c r="N25" i="108"/>
  <c r="T25" i="108"/>
  <c r="W25" i="108"/>
  <c r="Z25" i="108"/>
  <c r="AC25" i="108"/>
  <c r="B26" i="108"/>
  <c r="W26" i="108"/>
  <c r="Z26" i="108"/>
  <c r="AC26" i="108"/>
  <c r="C35" i="108"/>
  <c r="E35" i="108"/>
  <c r="H35" i="108"/>
  <c r="K35" i="108"/>
  <c r="N35" i="108"/>
  <c r="Q35" i="108"/>
  <c r="T35" i="108"/>
  <c r="Z35" i="108"/>
  <c r="AC35" i="108"/>
  <c r="AF35" i="108"/>
  <c r="AI35" i="108"/>
  <c r="C36" i="108"/>
  <c r="E36" i="108"/>
  <c r="H36" i="108"/>
  <c r="K36" i="108"/>
  <c r="N36" i="108"/>
  <c r="Z36" i="108"/>
  <c r="AC36" i="108"/>
  <c r="AF36" i="108"/>
  <c r="AI36" i="108"/>
  <c r="C37" i="108"/>
  <c r="E37" i="108"/>
  <c r="H37" i="108"/>
  <c r="K37" i="108"/>
  <c r="N37" i="108"/>
  <c r="Q37" i="108"/>
  <c r="W37" i="108"/>
  <c r="Z37" i="108"/>
  <c r="AC37" i="108"/>
  <c r="AF37" i="108"/>
  <c r="AI37" i="108"/>
  <c r="B40" i="108"/>
  <c r="D40" i="108"/>
  <c r="G40" i="108"/>
  <c r="J40" i="108"/>
  <c r="M40" i="108"/>
  <c r="P40" i="108"/>
  <c r="S40" i="108"/>
  <c r="V40" i="108"/>
  <c r="Y40" i="108"/>
  <c r="AB40" i="108"/>
  <c r="AE40" i="108"/>
  <c r="AH40" i="108"/>
  <c r="D52" i="108"/>
  <c r="E46" i="108"/>
  <c r="G52" i="108"/>
  <c r="H46" i="108"/>
  <c r="J52" i="108"/>
  <c r="K46" i="108"/>
  <c r="M52" i="108"/>
  <c r="N46" i="108"/>
  <c r="P52" i="108"/>
  <c r="Q46" i="108"/>
  <c r="T46" i="108"/>
  <c r="W46" i="108"/>
  <c r="Z46" i="108"/>
  <c r="AB52" i="108"/>
  <c r="AC46" i="108"/>
  <c r="AF46" i="108"/>
  <c r="E47" i="108"/>
  <c r="H47" i="108"/>
  <c r="K47" i="108"/>
  <c r="N47" i="108"/>
  <c r="Q47" i="108"/>
  <c r="T47" i="108"/>
  <c r="W47" i="108"/>
  <c r="Z47" i="108"/>
  <c r="AC47" i="108"/>
  <c r="AF47" i="108"/>
  <c r="E48" i="108"/>
  <c r="H48" i="108"/>
  <c r="K48" i="108"/>
  <c r="N48" i="108"/>
  <c r="Q48" i="108"/>
  <c r="T48" i="108"/>
  <c r="W48" i="108"/>
  <c r="Z48" i="108"/>
  <c r="AC48" i="108"/>
  <c r="AF48" i="108"/>
  <c r="E49" i="108"/>
  <c r="H49" i="108"/>
  <c r="K49" i="108"/>
  <c r="N49" i="108"/>
  <c r="Q49" i="108"/>
  <c r="T49" i="108"/>
  <c r="W49" i="108"/>
  <c r="Z49" i="108"/>
  <c r="AC49" i="108"/>
  <c r="AF49" i="108"/>
  <c r="E50" i="108"/>
  <c r="H50" i="108"/>
  <c r="K50" i="108"/>
  <c r="N50" i="108"/>
  <c r="Q50" i="108"/>
  <c r="T50" i="108"/>
  <c r="W50" i="108"/>
  <c r="Z50" i="108"/>
  <c r="AC50" i="108"/>
  <c r="AF50" i="108"/>
  <c r="E51" i="108"/>
  <c r="H51" i="108"/>
  <c r="K51" i="108"/>
  <c r="N51" i="108"/>
  <c r="Q51" i="108"/>
  <c r="T51" i="108"/>
  <c r="W51" i="108"/>
  <c r="Z51" i="108"/>
  <c r="AC51" i="108"/>
  <c r="AF51" i="108"/>
  <c r="E52" i="108"/>
  <c r="H52" i="108"/>
  <c r="K52" i="108"/>
  <c r="N52" i="108"/>
  <c r="Q52" i="108"/>
  <c r="S52" i="108"/>
  <c r="T52" i="108"/>
  <c r="V52" i="108"/>
  <c r="W52" i="108"/>
  <c r="Y52" i="108"/>
  <c r="Z52" i="108"/>
  <c r="AC52" i="108"/>
  <c r="AE52" i="108"/>
  <c r="AF52" i="108"/>
  <c r="E54" i="108"/>
  <c r="H54" i="108"/>
  <c r="K54" i="108"/>
  <c r="N54" i="108"/>
  <c r="Q54" i="108"/>
  <c r="T54" i="108"/>
  <c r="W54" i="108"/>
  <c r="Z54" i="108"/>
  <c r="AC54" i="108"/>
  <c r="AF54" i="108"/>
  <c r="E55" i="108"/>
  <c r="H55" i="108"/>
  <c r="K55" i="108"/>
  <c r="N55" i="108"/>
  <c r="Q55" i="108"/>
  <c r="AC55" i="108"/>
  <c r="AF55" i="108"/>
  <c r="E56" i="108"/>
  <c r="H56" i="108"/>
  <c r="K56" i="108"/>
  <c r="N56" i="108"/>
  <c r="Q56" i="108"/>
  <c r="AC56" i="108"/>
  <c r="AF56" i="108"/>
  <c r="E57" i="108"/>
  <c r="H57" i="108"/>
  <c r="K57" i="108"/>
  <c r="N57" i="108"/>
  <c r="Q57" i="108"/>
  <c r="AC57" i="108"/>
  <c r="AF57" i="108"/>
  <c r="E58" i="108"/>
  <c r="H58" i="108"/>
  <c r="K58" i="108"/>
  <c r="N58" i="108"/>
  <c r="Q58" i="108"/>
  <c r="AC58" i="108"/>
  <c r="AF58" i="108"/>
  <c r="E59" i="108"/>
  <c r="H59" i="108"/>
  <c r="K59" i="108"/>
  <c r="N59" i="108"/>
  <c r="Q59" i="108"/>
  <c r="AC59" i="108"/>
  <c r="AF59" i="108"/>
  <c r="E60" i="108"/>
  <c r="H60" i="108"/>
  <c r="K60" i="108"/>
  <c r="N60" i="108"/>
  <c r="Q60" i="108"/>
  <c r="E61" i="108"/>
  <c r="H61" i="108"/>
  <c r="K61" i="108"/>
  <c r="N61" i="108"/>
  <c r="Q61" i="108"/>
  <c r="E62" i="108"/>
  <c r="H62" i="108"/>
  <c r="K62" i="108"/>
  <c r="N62" i="108"/>
  <c r="Q62" i="108"/>
  <c r="E63" i="108"/>
  <c r="H63" i="108"/>
  <c r="K63" i="108"/>
  <c r="N63" i="108"/>
  <c r="Q63" i="108"/>
  <c r="Q64" i="108"/>
  <c r="Q65" i="108"/>
  <c r="E74" i="108"/>
  <c r="H74" i="108"/>
  <c r="K74" i="108"/>
  <c r="N74" i="108"/>
  <c r="Q74" i="108"/>
  <c r="T74" i="108"/>
  <c r="W74" i="108"/>
  <c r="Z74" i="108"/>
  <c r="AC74" i="108"/>
  <c r="AF74" i="108"/>
  <c r="E75" i="108"/>
  <c r="H75" i="108"/>
  <c r="K75" i="108"/>
  <c r="N75" i="108"/>
  <c r="E76" i="108"/>
  <c r="H76" i="108"/>
  <c r="K76" i="108"/>
  <c r="N76" i="108"/>
  <c r="Q76" i="108"/>
  <c r="T76" i="108"/>
  <c r="W76" i="108"/>
  <c r="Z76" i="108"/>
  <c r="AC76" i="108"/>
  <c r="AF76" i="108"/>
  <c r="D79" i="108"/>
  <c r="G79" i="108"/>
  <c r="J79" i="108"/>
  <c r="M79" i="108"/>
  <c r="P79" i="108"/>
  <c r="S79" i="108"/>
  <c r="V79" i="108"/>
  <c r="Y79" i="108"/>
  <c r="AB79" i="108"/>
  <c r="AE79" i="108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AJ13" i="74"/>
  <c r="AK7" i="74"/>
  <c r="D8" i="74"/>
  <c r="G8" i="74"/>
  <c r="J8" i="74"/>
  <c r="M8" i="74"/>
  <c r="P8" i="74"/>
  <c r="S8" i="74"/>
  <c r="V8" i="74"/>
  <c r="Y8" i="74"/>
  <c r="AB8" i="74"/>
  <c r="AE8" i="74"/>
  <c r="AH8" i="74"/>
  <c r="AK8" i="74"/>
  <c r="D9" i="74"/>
  <c r="G9" i="74"/>
  <c r="J9" i="74"/>
  <c r="M9" i="74"/>
  <c r="P9" i="74"/>
  <c r="S9" i="74"/>
  <c r="V9" i="74"/>
  <c r="Y9" i="74"/>
  <c r="AB9" i="74"/>
  <c r="AE9" i="74"/>
  <c r="AH9" i="74"/>
  <c r="AK9" i="74"/>
  <c r="D10" i="74"/>
  <c r="G10" i="74"/>
  <c r="J10" i="74"/>
  <c r="M10" i="74"/>
  <c r="P10" i="74"/>
  <c r="S10" i="74"/>
  <c r="V10" i="74"/>
  <c r="Y10" i="74"/>
  <c r="AB10" i="74"/>
  <c r="AE10" i="74"/>
  <c r="AH10" i="74"/>
  <c r="AK10" i="74"/>
  <c r="D11" i="74"/>
  <c r="G11" i="74"/>
  <c r="J11" i="74"/>
  <c r="M11" i="74"/>
  <c r="P11" i="74"/>
  <c r="S11" i="74"/>
  <c r="V11" i="74"/>
  <c r="Y11" i="74"/>
  <c r="AB11" i="74"/>
  <c r="AE11" i="74"/>
  <c r="AH11" i="74"/>
  <c r="AK11" i="74"/>
  <c r="D12" i="74"/>
  <c r="G12" i="74"/>
  <c r="J12" i="74"/>
  <c r="M12" i="74"/>
  <c r="P12" i="74"/>
  <c r="S12" i="74"/>
  <c r="V12" i="74"/>
  <c r="Y12" i="74"/>
  <c r="AB12" i="74"/>
  <c r="AE12" i="74"/>
  <c r="AH12" i="74"/>
  <c r="AK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AK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7" i="74"/>
  <c r="AH15" i="74"/>
  <c r="AJ37" i="74"/>
  <c r="AK15" i="74"/>
  <c r="B16" i="74"/>
  <c r="D16" i="74"/>
  <c r="G16" i="74"/>
  <c r="J16" i="74"/>
  <c r="M16" i="74"/>
  <c r="S16" i="74"/>
  <c r="V16" i="74"/>
  <c r="Y16" i="74"/>
  <c r="AB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S18" i="74"/>
  <c r="V18" i="74"/>
  <c r="AH18" i="74"/>
  <c r="B19" i="74"/>
  <c r="D19" i="74"/>
  <c r="G19" i="74"/>
  <c r="J19" i="74"/>
  <c r="M19" i="74"/>
  <c r="S19" i="74"/>
  <c r="V19" i="74"/>
  <c r="AH19" i="74"/>
  <c r="B20" i="74"/>
  <c r="D20" i="74"/>
  <c r="G20" i="74"/>
  <c r="J20" i="74"/>
  <c r="M20" i="74"/>
  <c r="S20" i="74"/>
  <c r="V20" i="74"/>
  <c r="AB20" i="74"/>
  <c r="AH20" i="74"/>
  <c r="B21" i="74"/>
  <c r="D21" i="74"/>
  <c r="G21" i="74"/>
  <c r="J21" i="74"/>
  <c r="M21" i="74"/>
  <c r="S21" i="74"/>
  <c r="V21" i="74"/>
  <c r="AH21" i="74"/>
  <c r="B22" i="74"/>
  <c r="D22" i="74"/>
  <c r="G22" i="74"/>
  <c r="J22" i="74"/>
  <c r="M22" i="74"/>
  <c r="S22" i="74"/>
  <c r="AH22" i="74"/>
  <c r="B23" i="74"/>
  <c r="D23" i="74"/>
  <c r="G23" i="74"/>
  <c r="J23" i="74"/>
  <c r="M23" i="74"/>
  <c r="S23" i="74"/>
  <c r="B24" i="74"/>
  <c r="D24" i="74"/>
  <c r="G24" i="74"/>
  <c r="J24" i="74"/>
  <c r="M24" i="74"/>
  <c r="S24" i="74"/>
  <c r="B25" i="74"/>
  <c r="D25" i="74"/>
  <c r="G25" i="74"/>
  <c r="J25" i="74"/>
  <c r="M25" i="74"/>
  <c r="S25" i="74"/>
  <c r="B26" i="74"/>
  <c r="D26" i="74"/>
  <c r="J26" i="74"/>
  <c r="M26" i="74"/>
  <c r="B27" i="74"/>
  <c r="D27" i="74"/>
  <c r="J27" i="74"/>
  <c r="M27" i="74"/>
  <c r="B28" i="74"/>
  <c r="J28" i="74"/>
  <c r="M28" i="74"/>
  <c r="B29" i="74"/>
  <c r="B30" i="74"/>
  <c r="M30" i="74"/>
  <c r="B31" i="74"/>
  <c r="D35" i="74"/>
  <c r="G35" i="74"/>
  <c r="J35" i="74"/>
  <c r="M35" i="74"/>
  <c r="S35" i="74"/>
  <c r="V35" i="74"/>
  <c r="AB35" i="74"/>
  <c r="AE35" i="74"/>
  <c r="AH35" i="74"/>
  <c r="AK35" i="74"/>
  <c r="D36" i="74"/>
  <c r="G36" i="74"/>
  <c r="J36" i="74"/>
  <c r="M36" i="74"/>
  <c r="S36" i="74"/>
  <c r="V36" i="74"/>
  <c r="AB36" i="74"/>
  <c r="AE36" i="74"/>
  <c r="AH36" i="74"/>
  <c r="AK36" i="74"/>
  <c r="D37" i="74"/>
  <c r="G37" i="74"/>
  <c r="J37" i="74"/>
  <c r="M37" i="74"/>
  <c r="O37" i="74"/>
  <c r="S37" i="74"/>
  <c r="V37" i="74"/>
  <c r="AB37" i="74"/>
  <c r="AE37" i="74"/>
  <c r="AH37" i="74"/>
  <c r="AK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AJ40" i="74"/>
  <c r="C53" i="74"/>
  <c r="D47" i="74"/>
  <c r="F53" i="74"/>
  <c r="G47" i="74"/>
  <c r="I53" i="74"/>
  <c r="J47" i="74"/>
  <c r="M47" i="74"/>
  <c r="O53" i="74"/>
  <c r="P47" i="74"/>
  <c r="R53" i="74"/>
  <c r="S47" i="74"/>
  <c r="U53" i="74"/>
  <c r="V47" i="74"/>
  <c r="X53" i="74"/>
  <c r="Y47" i="74"/>
  <c r="AA53" i="74"/>
  <c r="AB47" i="74"/>
  <c r="AD53" i="74"/>
  <c r="AE47" i="74"/>
  <c r="AG53" i="74"/>
  <c r="AH47" i="74"/>
  <c r="AJ53" i="74"/>
  <c r="AK47" i="74"/>
  <c r="D48" i="74"/>
  <c r="G48" i="74"/>
  <c r="J48" i="74"/>
  <c r="M48" i="74"/>
  <c r="P48" i="74"/>
  <c r="S48" i="74"/>
  <c r="V48" i="74"/>
  <c r="Y48" i="74"/>
  <c r="AB48" i="74"/>
  <c r="AE48" i="74"/>
  <c r="AH48" i="74"/>
  <c r="AK48" i="74"/>
  <c r="D49" i="74"/>
  <c r="G49" i="74"/>
  <c r="J49" i="74"/>
  <c r="M49" i="74"/>
  <c r="P49" i="74"/>
  <c r="S49" i="74"/>
  <c r="V49" i="74"/>
  <c r="Y49" i="74"/>
  <c r="AB49" i="74"/>
  <c r="AE49" i="74"/>
  <c r="AH49" i="74"/>
  <c r="AK49" i="74"/>
  <c r="D50" i="74"/>
  <c r="G50" i="74"/>
  <c r="J50" i="74"/>
  <c r="M50" i="74"/>
  <c r="P50" i="74"/>
  <c r="S50" i="74"/>
  <c r="V50" i="74"/>
  <c r="Y50" i="74"/>
  <c r="AB50" i="74"/>
  <c r="AE50" i="74"/>
  <c r="AH50" i="74"/>
  <c r="AK50" i="74"/>
  <c r="D51" i="74"/>
  <c r="G51" i="74"/>
  <c r="J51" i="74"/>
  <c r="M51" i="74"/>
  <c r="P51" i="74"/>
  <c r="S51" i="74"/>
  <c r="V51" i="74"/>
  <c r="Y51" i="74"/>
  <c r="AB51" i="74"/>
  <c r="AE51" i="74"/>
  <c r="AH51" i="74"/>
  <c r="AK51" i="74"/>
  <c r="D52" i="74"/>
  <c r="G52" i="74"/>
  <c r="J52" i="74"/>
  <c r="M52" i="74"/>
  <c r="P52" i="74"/>
  <c r="S52" i="74"/>
  <c r="V52" i="74"/>
  <c r="Y52" i="74"/>
  <c r="AB52" i="74"/>
  <c r="AE52" i="74"/>
  <c r="AH52" i="74"/>
  <c r="AK52" i="74"/>
  <c r="D53" i="74"/>
  <c r="G53" i="74"/>
  <c r="J53" i="74"/>
  <c r="L53" i="74"/>
  <c r="M53" i="74"/>
  <c r="P53" i="74"/>
  <c r="S53" i="74"/>
  <c r="V53" i="74"/>
  <c r="Y53" i="74"/>
  <c r="AB53" i="74"/>
  <c r="AE53" i="74"/>
  <c r="AH53" i="74"/>
  <c r="AK53" i="74"/>
  <c r="C77" i="74"/>
  <c r="D55" i="74"/>
  <c r="F77" i="74"/>
  <c r="G55" i="74"/>
  <c r="I77" i="74"/>
  <c r="J55" i="74"/>
  <c r="M55" i="74"/>
  <c r="O77" i="74"/>
  <c r="P55" i="74"/>
  <c r="R77" i="74"/>
  <c r="S55" i="74"/>
  <c r="U77" i="74"/>
  <c r="V55" i="74"/>
  <c r="X77" i="74"/>
  <c r="Y55" i="74"/>
  <c r="AA77" i="74"/>
  <c r="AB55" i="74"/>
  <c r="AD77" i="74"/>
  <c r="AE55" i="74"/>
  <c r="AG77" i="74"/>
  <c r="AH55" i="74"/>
  <c r="AJ77" i="74"/>
  <c r="AK55" i="74"/>
  <c r="D56" i="74"/>
  <c r="G56" i="74"/>
  <c r="J56" i="74"/>
  <c r="M56" i="74"/>
  <c r="P56" i="74"/>
  <c r="S56" i="74"/>
  <c r="V56" i="74"/>
  <c r="Y56" i="74"/>
  <c r="AB56" i="74"/>
  <c r="AE56" i="74"/>
  <c r="AH56" i="74"/>
  <c r="AK56" i="74"/>
  <c r="D57" i="74"/>
  <c r="G57" i="74"/>
  <c r="AB57" i="74"/>
  <c r="AE57" i="74"/>
  <c r="AH57" i="74"/>
  <c r="AK57" i="74"/>
  <c r="D58" i="74"/>
  <c r="G58" i="74"/>
  <c r="AB58" i="74"/>
  <c r="AE58" i="74"/>
  <c r="AH58" i="74"/>
  <c r="AK58" i="74"/>
  <c r="D59" i="74"/>
  <c r="G59" i="74"/>
  <c r="AB59" i="74"/>
  <c r="AE59" i="74"/>
  <c r="AH59" i="74"/>
  <c r="AK59" i="74"/>
  <c r="D60" i="74"/>
  <c r="G60" i="74"/>
  <c r="AB60" i="74"/>
  <c r="AE60" i="74"/>
  <c r="AH60" i="74"/>
  <c r="AK60" i="74"/>
  <c r="D61" i="74"/>
  <c r="G61" i="74"/>
  <c r="AB61" i="74"/>
  <c r="AE61" i="74"/>
  <c r="AH61" i="74"/>
  <c r="AK61" i="74"/>
  <c r="D62" i="74"/>
  <c r="G62" i="74"/>
  <c r="AE62" i="74"/>
  <c r="AH62" i="74"/>
  <c r="AK62" i="74"/>
  <c r="D64" i="74"/>
  <c r="G64" i="74"/>
  <c r="D75" i="74"/>
  <c r="G75" i="74"/>
  <c r="J75" i="74"/>
  <c r="M75" i="74"/>
  <c r="P75" i="74"/>
  <c r="S75" i="74"/>
  <c r="V75" i="74"/>
  <c r="Y75" i="74"/>
  <c r="D76" i="74"/>
  <c r="G76" i="74"/>
  <c r="J76" i="74"/>
  <c r="M76" i="74"/>
  <c r="P76" i="74"/>
  <c r="S76" i="74"/>
  <c r="V76" i="74"/>
  <c r="Y76" i="74"/>
  <c r="AB76" i="74"/>
  <c r="AE76" i="74"/>
  <c r="AH76" i="74"/>
  <c r="AK76" i="74"/>
  <c r="D77" i="74"/>
  <c r="G77" i="74"/>
  <c r="J77" i="74"/>
  <c r="L77" i="74"/>
  <c r="M77" i="74"/>
  <c r="P77" i="74"/>
  <c r="S77" i="74"/>
  <c r="V77" i="74"/>
  <c r="Y77" i="74"/>
  <c r="AB77" i="74"/>
  <c r="AE77" i="74"/>
  <c r="AH77" i="74"/>
  <c r="AK77" i="74"/>
  <c r="C80" i="74"/>
  <c r="F80" i="74"/>
  <c r="I80" i="74"/>
  <c r="L80" i="74"/>
  <c r="O80" i="74"/>
  <c r="R80" i="74"/>
  <c r="U80" i="74"/>
  <c r="X80" i="74"/>
  <c r="AA80" i="74"/>
  <c r="AD80" i="74"/>
  <c r="AG80" i="74"/>
  <c r="AJ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D8" i="46"/>
  <c r="G8" i="46"/>
  <c r="J8" i="46"/>
  <c r="M8" i="46"/>
  <c r="P8" i="46"/>
  <c r="S8" i="46"/>
  <c r="V8" i="46"/>
  <c r="Y8" i="46"/>
  <c r="AB8" i="46"/>
  <c r="D9" i="46"/>
  <c r="G9" i="46"/>
  <c r="J9" i="46"/>
  <c r="M9" i="46"/>
  <c r="P9" i="46"/>
  <c r="S9" i="46"/>
  <c r="V9" i="46"/>
  <c r="Y9" i="46"/>
  <c r="AB9" i="46"/>
  <c r="D10" i="46"/>
  <c r="G10" i="46"/>
  <c r="J10" i="46"/>
  <c r="M10" i="46"/>
  <c r="P10" i="46"/>
  <c r="S10" i="46"/>
  <c r="V10" i="46"/>
  <c r="Y10" i="46"/>
  <c r="AB10" i="46"/>
  <c r="D11" i="46"/>
  <c r="G11" i="46"/>
  <c r="J11" i="46"/>
  <c r="M11" i="46"/>
  <c r="P11" i="46"/>
  <c r="S11" i="46"/>
  <c r="V11" i="46"/>
  <c r="Y11" i="46"/>
  <c r="AB11" i="46"/>
  <c r="D12" i="46"/>
  <c r="G12" i="46"/>
  <c r="J12" i="46"/>
  <c r="M12" i="46"/>
  <c r="P12" i="46"/>
  <c r="S12" i="46"/>
  <c r="V12" i="46"/>
  <c r="Y12" i="46"/>
  <c r="AB12" i="46"/>
  <c r="B13" i="46"/>
  <c r="D13" i="46"/>
  <c r="G13" i="46"/>
  <c r="J13" i="46"/>
  <c r="M13" i="46"/>
  <c r="P13" i="46"/>
  <c r="S13" i="46"/>
  <c r="V13" i="46"/>
  <c r="Y13" i="46"/>
  <c r="AB13" i="46"/>
  <c r="AD13" i="46"/>
  <c r="AE13" i="46"/>
  <c r="P15" i="46"/>
  <c r="S15" i="46"/>
  <c r="V15" i="46"/>
  <c r="Y15" i="46"/>
  <c r="B16" i="46"/>
  <c r="D16" i="46"/>
  <c r="G16" i="46"/>
  <c r="J16" i="46"/>
  <c r="M16" i="46"/>
  <c r="P16" i="46"/>
  <c r="S16" i="46"/>
  <c r="V16" i="46"/>
  <c r="Y16" i="46"/>
  <c r="AB16" i="46"/>
  <c r="B17" i="46"/>
  <c r="D17" i="46"/>
  <c r="G17" i="46"/>
  <c r="J17" i="46"/>
  <c r="M17" i="46"/>
  <c r="P17" i="46"/>
  <c r="S17" i="46"/>
  <c r="V17" i="46"/>
  <c r="AB17" i="46"/>
  <c r="B18" i="46"/>
  <c r="D18" i="46"/>
  <c r="G18" i="46"/>
  <c r="J18" i="46"/>
  <c r="M18" i="46"/>
  <c r="P18" i="46"/>
  <c r="S18" i="46"/>
  <c r="V18" i="46"/>
  <c r="B19" i="46"/>
  <c r="D19" i="46"/>
  <c r="G19" i="46"/>
  <c r="J19" i="46"/>
  <c r="M19" i="46"/>
  <c r="P19" i="46"/>
  <c r="S19" i="46"/>
  <c r="V19" i="46"/>
  <c r="B20" i="46"/>
  <c r="D20" i="46"/>
  <c r="G20" i="46"/>
  <c r="J20" i="46"/>
  <c r="M20" i="46"/>
  <c r="P20" i="46"/>
  <c r="S20" i="46"/>
  <c r="V20" i="46"/>
  <c r="B21" i="46"/>
  <c r="D21" i="46"/>
  <c r="G21" i="46"/>
  <c r="J21" i="46"/>
  <c r="M21" i="46"/>
  <c r="S21" i="46"/>
  <c r="V21" i="46"/>
  <c r="B22" i="46"/>
  <c r="D22" i="46"/>
  <c r="G22" i="46"/>
  <c r="J22" i="46"/>
  <c r="M22" i="46"/>
  <c r="S22" i="46"/>
  <c r="V22" i="46"/>
  <c r="B23" i="46"/>
  <c r="D23" i="46"/>
  <c r="G23" i="46"/>
  <c r="J23" i="46"/>
  <c r="M23" i="46"/>
  <c r="S23" i="46"/>
  <c r="V23" i="46"/>
  <c r="I24" i="46"/>
  <c r="B24" i="46"/>
  <c r="D24" i="46"/>
  <c r="G24" i="46"/>
  <c r="M24" i="46"/>
  <c r="V24" i="46"/>
  <c r="B25" i="46"/>
  <c r="V25" i="46"/>
  <c r="B26" i="46"/>
  <c r="B27" i="46"/>
  <c r="B28" i="46"/>
  <c r="D35" i="46"/>
  <c r="G35" i="46"/>
  <c r="J35" i="46"/>
  <c r="M35" i="46"/>
  <c r="P35" i="46"/>
  <c r="S35" i="46"/>
  <c r="V35" i="46"/>
  <c r="Y35" i="46"/>
  <c r="AB35" i="46"/>
  <c r="D36" i="46"/>
  <c r="G36" i="46"/>
  <c r="J36" i="46"/>
  <c r="M36" i="46"/>
  <c r="P36" i="46"/>
  <c r="S36" i="46"/>
  <c r="V36" i="46"/>
  <c r="Y36" i="46"/>
  <c r="AB36" i="46"/>
  <c r="D37" i="46"/>
  <c r="G37" i="46"/>
  <c r="J37" i="46"/>
  <c r="M37" i="46"/>
  <c r="P37" i="46"/>
  <c r="S37" i="46"/>
  <c r="V37" i="46"/>
  <c r="Y37" i="46"/>
  <c r="AB37" i="46"/>
  <c r="B38" i="46"/>
  <c r="B40" i="46"/>
  <c r="C40" i="46"/>
  <c r="F40" i="46"/>
  <c r="I40" i="46"/>
  <c r="L40" i="46"/>
  <c r="O40" i="46"/>
  <c r="R40" i="46"/>
  <c r="U40" i="46"/>
  <c r="X40" i="46"/>
  <c r="AA40" i="46"/>
  <c r="AD40" i="46"/>
  <c r="C53" i="46"/>
  <c r="D47" i="46"/>
  <c r="F53" i="46"/>
  <c r="G47" i="46"/>
  <c r="I53" i="46"/>
  <c r="J47" i="46"/>
  <c r="L53" i="46"/>
  <c r="M47" i="46"/>
  <c r="O53" i="46"/>
  <c r="P47" i="46"/>
  <c r="X53" i="46"/>
  <c r="Y47" i="46"/>
  <c r="AA53" i="46"/>
  <c r="AB47" i="46"/>
  <c r="AD53" i="46"/>
  <c r="AE47" i="46"/>
  <c r="AG53" i="46"/>
  <c r="AH47" i="46"/>
  <c r="D48" i="46"/>
  <c r="G48" i="46"/>
  <c r="J48" i="46"/>
  <c r="M48" i="46"/>
  <c r="P48" i="46"/>
  <c r="Y48" i="46"/>
  <c r="AB48" i="46"/>
  <c r="AE48" i="46"/>
  <c r="AH48" i="46"/>
  <c r="D49" i="46"/>
  <c r="G49" i="46"/>
  <c r="J49" i="46"/>
  <c r="M49" i="46"/>
  <c r="P49" i="46"/>
  <c r="Y49" i="46"/>
  <c r="AB49" i="46"/>
  <c r="AE49" i="46"/>
  <c r="AH49" i="46"/>
  <c r="D50" i="46"/>
  <c r="G50" i="46"/>
  <c r="J50" i="46"/>
  <c r="M50" i="46"/>
  <c r="P50" i="46"/>
  <c r="Y50" i="46"/>
  <c r="AB50" i="46"/>
  <c r="AE50" i="46"/>
  <c r="AH50" i="46"/>
  <c r="D51" i="46"/>
  <c r="G51" i="46"/>
  <c r="J51" i="46"/>
  <c r="M51" i="46"/>
  <c r="P51" i="46"/>
  <c r="Y51" i="46"/>
  <c r="AB51" i="46"/>
  <c r="AE51" i="46"/>
  <c r="AH51" i="46"/>
  <c r="D52" i="46"/>
  <c r="G52" i="46"/>
  <c r="J52" i="46"/>
  <c r="M52" i="46"/>
  <c r="P52" i="46"/>
  <c r="Y52" i="46"/>
  <c r="AB52" i="46"/>
  <c r="AE52" i="46"/>
  <c r="AH52" i="46"/>
  <c r="D53" i="46"/>
  <c r="G53" i="46"/>
  <c r="J53" i="46"/>
  <c r="M53" i="46"/>
  <c r="P53" i="46"/>
  <c r="R53" i="46"/>
  <c r="S53" i="46"/>
  <c r="U53" i="46"/>
  <c r="Y53" i="46"/>
  <c r="AB53" i="46"/>
  <c r="AE53" i="46"/>
  <c r="AH53" i="46"/>
  <c r="G55" i="46"/>
  <c r="J55" i="46"/>
  <c r="M55" i="46"/>
  <c r="P55" i="46"/>
  <c r="Y55" i="46"/>
  <c r="AB55" i="46"/>
  <c r="AE55" i="46"/>
  <c r="AH55" i="46"/>
  <c r="D56" i="46"/>
  <c r="G56" i="46"/>
  <c r="M56" i="46"/>
  <c r="P56" i="46"/>
  <c r="Y56" i="46"/>
  <c r="AB56" i="46"/>
  <c r="AE56" i="46"/>
  <c r="AH56" i="46"/>
  <c r="D57" i="46"/>
  <c r="G57" i="46"/>
  <c r="J57" i="46"/>
  <c r="M57" i="46"/>
  <c r="P57" i="46"/>
  <c r="Y57" i="46"/>
  <c r="AB57" i="46"/>
  <c r="AE57" i="46"/>
  <c r="AH57" i="46"/>
  <c r="D58" i="46"/>
  <c r="G58" i="46"/>
  <c r="M58" i="46"/>
  <c r="AB58" i="46"/>
  <c r="AE58" i="46"/>
  <c r="AH58" i="46"/>
  <c r="D59" i="46"/>
  <c r="G59" i="46"/>
  <c r="P59" i="46"/>
  <c r="AB59" i="46"/>
  <c r="AE59" i="46"/>
  <c r="AH59" i="46"/>
  <c r="D60" i="46"/>
  <c r="G60" i="46"/>
  <c r="AB60" i="46"/>
  <c r="AE60" i="46"/>
  <c r="AH60" i="46"/>
  <c r="D61" i="46"/>
  <c r="G61" i="46"/>
  <c r="AB61" i="46"/>
  <c r="AE61" i="46"/>
  <c r="AH61" i="46"/>
  <c r="D62" i="46"/>
  <c r="G62" i="46"/>
  <c r="AB62" i="46"/>
  <c r="AE62" i="46"/>
  <c r="AH62" i="46"/>
  <c r="G63" i="46"/>
  <c r="AB63" i="46"/>
  <c r="AE63" i="46"/>
  <c r="AH63" i="46"/>
  <c r="D64" i="46"/>
  <c r="AB64" i="46"/>
  <c r="AE64" i="46"/>
  <c r="D65" i="46"/>
  <c r="AB65" i="46"/>
  <c r="AE65" i="46"/>
  <c r="AB66" i="46"/>
  <c r="AE66" i="46"/>
  <c r="AB67" i="46"/>
  <c r="AE67" i="46"/>
  <c r="D75" i="46"/>
  <c r="G75" i="46"/>
  <c r="J75" i="46"/>
  <c r="M75" i="46"/>
  <c r="P75" i="46"/>
  <c r="Y75" i="46"/>
  <c r="AB75" i="46"/>
  <c r="AE75" i="46"/>
  <c r="AH75" i="46"/>
  <c r="D76" i="46"/>
  <c r="G76" i="46"/>
  <c r="J76" i="46"/>
  <c r="M76" i="46"/>
  <c r="P76" i="46"/>
  <c r="Y76" i="46"/>
  <c r="AB76" i="46"/>
  <c r="AE76" i="46"/>
  <c r="AH76" i="46"/>
  <c r="D77" i="46"/>
  <c r="G77" i="46"/>
  <c r="J77" i="46"/>
  <c r="M77" i="46"/>
  <c r="P77" i="46"/>
  <c r="Y77" i="46"/>
  <c r="AB77" i="46"/>
  <c r="AE77" i="46"/>
  <c r="AH77" i="46"/>
  <c r="C80" i="46"/>
  <c r="F80" i="46"/>
  <c r="I80" i="46"/>
  <c r="L80" i="46"/>
  <c r="O80" i="46"/>
  <c r="R80" i="46"/>
  <c r="U80" i="46"/>
  <c r="X80" i="46"/>
  <c r="AA80" i="46"/>
  <c r="AD80" i="46"/>
  <c r="AG80" i="46"/>
  <c r="W1" i="79"/>
  <c r="C13" i="79"/>
  <c r="D7" i="79"/>
  <c r="F13" i="79"/>
  <c r="G7" i="79"/>
  <c r="I13" i="79"/>
  <c r="J7" i="79"/>
  <c r="L13" i="79"/>
  <c r="M7" i="79"/>
  <c r="O13" i="79"/>
  <c r="P7" i="79"/>
  <c r="R13" i="79"/>
  <c r="S7" i="79"/>
  <c r="U13" i="79"/>
  <c r="V7" i="79"/>
  <c r="X13" i="79"/>
  <c r="Y7" i="79"/>
  <c r="AA13" i="79"/>
  <c r="AB7" i="79"/>
  <c r="D8" i="79"/>
  <c r="G8" i="79"/>
  <c r="J8" i="79"/>
  <c r="M8" i="79"/>
  <c r="P8" i="79"/>
  <c r="S8" i="79"/>
  <c r="V8" i="79"/>
  <c r="Y8" i="79"/>
  <c r="AB8" i="79"/>
  <c r="D9" i="79"/>
  <c r="G9" i="79"/>
  <c r="J9" i="79"/>
  <c r="M9" i="79"/>
  <c r="P9" i="79"/>
  <c r="S9" i="79"/>
  <c r="V9" i="79"/>
  <c r="Y9" i="79"/>
  <c r="AB9" i="79"/>
  <c r="D10" i="79"/>
  <c r="J10" i="79"/>
  <c r="M10" i="79"/>
  <c r="P10" i="79"/>
  <c r="S10" i="79"/>
  <c r="V10" i="79"/>
  <c r="Y10" i="79"/>
  <c r="AB10" i="79"/>
  <c r="D11" i="79"/>
  <c r="G11" i="79"/>
  <c r="J11" i="79"/>
  <c r="M11" i="79"/>
  <c r="P11" i="79"/>
  <c r="S11" i="79"/>
  <c r="V11" i="79"/>
  <c r="Y11" i="79"/>
  <c r="AB11" i="79"/>
  <c r="D12" i="79"/>
  <c r="G12" i="79"/>
  <c r="J12" i="79"/>
  <c r="M12" i="79"/>
  <c r="P12" i="79"/>
  <c r="S12" i="79"/>
  <c r="V12" i="79"/>
  <c r="Y12" i="79"/>
  <c r="AB12" i="79"/>
  <c r="B13" i="79"/>
  <c r="D13" i="79"/>
  <c r="G13" i="79"/>
  <c r="J13" i="79"/>
  <c r="M13" i="79"/>
  <c r="P13" i="79"/>
  <c r="S13" i="79"/>
  <c r="V13" i="79"/>
  <c r="Y13" i="79"/>
  <c r="AB13" i="79"/>
  <c r="B15" i="79"/>
  <c r="G15" i="79"/>
  <c r="J15" i="79"/>
  <c r="M15" i="79"/>
  <c r="S15" i="79"/>
  <c r="V15" i="79"/>
  <c r="Y15" i="79"/>
  <c r="AB15" i="79"/>
  <c r="B16" i="79"/>
  <c r="D16" i="79"/>
  <c r="S16" i="79"/>
  <c r="V16" i="79"/>
  <c r="Y16" i="79"/>
  <c r="B17" i="79"/>
  <c r="D17" i="79"/>
  <c r="S17" i="79"/>
  <c r="V17" i="79"/>
  <c r="Y17" i="79"/>
  <c r="B18" i="79"/>
  <c r="D18" i="79"/>
  <c r="S18" i="79"/>
  <c r="V18" i="79"/>
  <c r="Y18" i="79"/>
  <c r="B19" i="79"/>
  <c r="D19" i="79"/>
  <c r="S19" i="79"/>
  <c r="V19" i="79"/>
  <c r="Y19" i="79"/>
  <c r="B20" i="79"/>
  <c r="D20" i="79"/>
  <c r="S20" i="79"/>
  <c r="V20" i="79"/>
  <c r="Y20" i="79"/>
  <c r="B21" i="79"/>
  <c r="D21" i="79"/>
  <c r="S21" i="79"/>
  <c r="V21" i="79"/>
  <c r="Y21" i="79"/>
  <c r="B22" i="79"/>
  <c r="D22" i="79"/>
  <c r="V22" i="79"/>
  <c r="Y22" i="79"/>
  <c r="B23" i="79"/>
  <c r="D23" i="79"/>
  <c r="V23" i="79"/>
  <c r="Y23" i="79"/>
  <c r="B24" i="79"/>
  <c r="D24" i="79"/>
  <c r="V24" i="79"/>
  <c r="Y24" i="79"/>
  <c r="B25" i="79"/>
  <c r="D25" i="79"/>
  <c r="V25" i="79"/>
  <c r="Y25" i="79"/>
  <c r="B26" i="79"/>
  <c r="D26" i="79"/>
  <c r="Y26" i="79"/>
  <c r="B27" i="79"/>
  <c r="D27" i="79"/>
  <c r="B28" i="79"/>
  <c r="D28" i="79"/>
  <c r="B29" i="79"/>
  <c r="B30" i="79"/>
  <c r="B31" i="79"/>
  <c r="B32" i="79"/>
  <c r="B33" i="79"/>
  <c r="B34" i="79"/>
  <c r="D35" i="79"/>
  <c r="G35" i="79"/>
  <c r="J35" i="79"/>
  <c r="S35" i="79"/>
  <c r="V35" i="79"/>
  <c r="Y35" i="79"/>
  <c r="AB35" i="79"/>
  <c r="D36" i="79"/>
  <c r="G36" i="79"/>
  <c r="J36" i="79"/>
  <c r="V36" i="79"/>
  <c r="Y36" i="79"/>
  <c r="AB36" i="79"/>
  <c r="D37" i="79"/>
  <c r="G37" i="79"/>
  <c r="J37" i="79"/>
  <c r="S37" i="79"/>
  <c r="V37" i="79"/>
  <c r="Y37" i="79"/>
  <c r="AB37" i="79"/>
  <c r="B40" i="79"/>
  <c r="C40" i="79"/>
  <c r="F40" i="79"/>
  <c r="I40" i="79"/>
  <c r="L40" i="79"/>
  <c r="O40" i="79"/>
  <c r="R40" i="79"/>
  <c r="U40" i="79"/>
  <c r="X40" i="79"/>
  <c r="AA40" i="79"/>
  <c r="C53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AA53" i="79"/>
  <c r="AB47" i="79"/>
  <c r="D48" i="79"/>
  <c r="G48" i="79"/>
  <c r="J48" i="79"/>
  <c r="M48" i="79"/>
  <c r="P48" i="79"/>
  <c r="S48" i="79"/>
  <c r="V48" i="79"/>
  <c r="Y48" i="79"/>
  <c r="AB48" i="79"/>
  <c r="D49" i="79"/>
  <c r="G49" i="79"/>
  <c r="J49" i="79"/>
  <c r="M49" i="79"/>
  <c r="P49" i="79"/>
  <c r="S49" i="79"/>
  <c r="V49" i="79"/>
  <c r="Y49" i="79"/>
  <c r="AB49" i="79"/>
  <c r="D50" i="79"/>
  <c r="G50" i="79"/>
  <c r="J50" i="79"/>
  <c r="M50" i="79"/>
  <c r="P50" i="79"/>
  <c r="S50" i="79"/>
  <c r="V50" i="79"/>
  <c r="Y50" i="79"/>
  <c r="AB50" i="79"/>
  <c r="D51" i="79"/>
  <c r="G51" i="79"/>
  <c r="J51" i="79"/>
  <c r="M51" i="79"/>
  <c r="P51" i="79"/>
  <c r="S51" i="79"/>
  <c r="V51" i="79"/>
  <c r="Y51" i="79"/>
  <c r="AB51" i="79"/>
  <c r="D52" i="79"/>
  <c r="G52" i="79"/>
  <c r="J52" i="79"/>
  <c r="M52" i="79"/>
  <c r="P52" i="79"/>
  <c r="S52" i="79"/>
  <c r="V52" i="79"/>
  <c r="Y52" i="79"/>
  <c r="AB52" i="79"/>
  <c r="B53" i="79"/>
  <c r="D53" i="79"/>
  <c r="G53" i="79"/>
  <c r="J53" i="79"/>
  <c r="M53" i="79"/>
  <c r="P53" i="79"/>
  <c r="S53" i="79"/>
  <c r="V53" i="79"/>
  <c r="Y53" i="79"/>
  <c r="AB53" i="79"/>
  <c r="D55" i="79"/>
  <c r="G55" i="79"/>
  <c r="J55" i="79"/>
  <c r="M55" i="79"/>
  <c r="P55" i="79"/>
  <c r="S55" i="79"/>
  <c r="V55" i="79"/>
  <c r="Y55" i="79"/>
  <c r="AB55" i="79"/>
  <c r="D56" i="79"/>
  <c r="G56" i="79"/>
  <c r="J56" i="79"/>
  <c r="M56" i="79"/>
  <c r="P56" i="79"/>
  <c r="S56" i="79"/>
  <c r="V56" i="79"/>
  <c r="Y56" i="79"/>
  <c r="AB56" i="79"/>
  <c r="D57" i="79"/>
  <c r="G57" i="79"/>
  <c r="M57" i="79"/>
  <c r="P57" i="79"/>
  <c r="Y57" i="79"/>
  <c r="AB57" i="79"/>
  <c r="D58" i="79"/>
  <c r="G58" i="79"/>
  <c r="J58" i="79"/>
  <c r="M58" i="79"/>
  <c r="P58" i="79"/>
  <c r="S58" i="79"/>
  <c r="AB58" i="79"/>
  <c r="D59" i="79"/>
  <c r="G59" i="79"/>
  <c r="J59" i="79"/>
  <c r="M59" i="79"/>
  <c r="P59" i="79"/>
  <c r="S59" i="79"/>
  <c r="AB59" i="79"/>
  <c r="D60" i="79"/>
  <c r="J60" i="79"/>
  <c r="M60" i="79"/>
  <c r="P60" i="79"/>
  <c r="S60" i="79"/>
  <c r="AB60" i="79"/>
  <c r="D61" i="79"/>
  <c r="S61" i="79"/>
  <c r="D62" i="79"/>
  <c r="S62" i="79"/>
  <c r="D63" i="79"/>
  <c r="G63" i="79"/>
  <c r="J63" i="79"/>
  <c r="M63" i="79"/>
  <c r="P63" i="79"/>
  <c r="S63" i="79"/>
  <c r="S64" i="79"/>
  <c r="B75" i="79"/>
  <c r="D75" i="79"/>
  <c r="G75" i="79"/>
  <c r="J75" i="79"/>
  <c r="M75" i="79"/>
  <c r="P75" i="79"/>
  <c r="S75" i="79"/>
  <c r="V75" i="79"/>
  <c r="Y75" i="79"/>
  <c r="AB75" i="79"/>
  <c r="D76" i="79"/>
  <c r="G76" i="79"/>
  <c r="J76" i="79"/>
  <c r="M76" i="79"/>
  <c r="P76" i="79"/>
  <c r="S76" i="79"/>
  <c r="V76" i="79"/>
  <c r="Y76" i="79"/>
  <c r="AB76" i="79"/>
  <c r="B77" i="79"/>
  <c r="D77" i="79"/>
  <c r="G77" i="79"/>
  <c r="J77" i="79"/>
  <c r="M77" i="79"/>
  <c r="P77" i="79"/>
  <c r="S77" i="79"/>
  <c r="V77" i="79"/>
  <c r="Y77" i="79"/>
  <c r="AB77" i="79"/>
  <c r="B80" i="79"/>
  <c r="C80" i="79"/>
  <c r="F80" i="79"/>
  <c r="I80" i="79"/>
  <c r="L80" i="79"/>
  <c r="O80" i="79"/>
  <c r="R80" i="79"/>
  <c r="U80" i="79"/>
  <c r="X80" i="79"/>
  <c r="AA80" i="79"/>
  <c r="AF1" i="83"/>
  <c r="C13" i="83"/>
  <c r="D7" i="83"/>
  <c r="F13" i="83"/>
  <c r="G7" i="83"/>
  <c r="I13" i="83"/>
  <c r="J7" i="83"/>
  <c r="L13" i="83"/>
  <c r="M7" i="83"/>
  <c r="O13" i="83"/>
  <c r="P7" i="83"/>
  <c r="R13" i="83"/>
  <c r="S7" i="83"/>
  <c r="U13" i="83"/>
  <c r="V7" i="83"/>
  <c r="X13" i="83"/>
  <c r="Y7" i="83"/>
  <c r="AA13" i="83"/>
  <c r="AB7" i="83"/>
  <c r="AD13" i="83"/>
  <c r="AE7" i="83"/>
  <c r="AG13" i="83"/>
  <c r="AH7" i="83"/>
  <c r="AK7" i="83"/>
  <c r="AM13" i="83"/>
  <c r="AN7" i="83"/>
  <c r="AP13" i="83"/>
  <c r="AQ7" i="83"/>
  <c r="D8" i="83"/>
  <c r="G8" i="83"/>
  <c r="J8" i="83"/>
  <c r="M8" i="83"/>
  <c r="P8" i="83"/>
  <c r="S8" i="83"/>
  <c r="V8" i="83"/>
  <c r="Y8" i="83"/>
  <c r="AB8" i="83"/>
  <c r="AE8" i="83"/>
  <c r="AH8" i="83"/>
  <c r="AK8" i="83"/>
  <c r="AN8" i="83"/>
  <c r="AQ8" i="83"/>
  <c r="D9" i="83"/>
  <c r="G9" i="83"/>
  <c r="J9" i="83"/>
  <c r="M9" i="83"/>
  <c r="P9" i="83"/>
  <c r="S9" i="83"/>
  <c r="V9" i="83"/>
  <c r="Y9" i="83"/>
  <c r="AB9" i="83"/>
  <c r="AE9" i="83"/>
  <c r="AH9" i="83"/>
  <c r="AK9" i="83"/>
  <c r="AN9" i="83"/>
  <c r="AQ9" i="83"/>
  <c r="D10" i="83"/>
  <c r="G10" i="83"/>
  <c r="J10" i="83"/>
  <c r="M10" i="83"/>
  <c r="P10" i="83"/>
  <c r="S10" i="83"/>
  <c r="V10" i="83"/>
  <c r="Y10" i="83"/>
  <c r="AB10" i="83"/>
  <c r="AE10" i="83"/>
  <c r="AH10" i="83"/>
  <c r="AK10" i="83"/>
  <c r="AN10" i="83"/>
  <c r="AQ10" i="83"/>
  <c r="D11" i="83"/>
  <c r="G11" i="83"/>
  <c r="J11" i="83"/>
  <c r="M11" i="83"/>
  <c r="P11" i="83"/>
  <c r="S11" i="83"/>
  <c r="V11" i="83"/>
  <c r="Y11" i="83"/>
  <c r="AB11" i="83"/>
  <c r="AE11" i="83"/>
  <c r="AH11" i="83"/>
  <c r="AK11" i="83"/>
  <c r="AN11" i="83"/>
  <c r="AQ11" i="83"/>
  <c r="D12" i="83"/>
  <c r="G12" i="83"/>
  <c r="J12" i="83"/>
  <c r="M12" i="83"/>
  <c r="P12" i="83"/>
  <c r="S12" i="83"/>
  <c r="V12" i="83"/>
  <c r="Y12" i="83"/>
  <c r="AB12" i="83"/>
  <c r="AE12" i="83"/>
  <c r="AH12" i="83"/>
  <c r="AK12" i="83"/>
  <c r="AN12" i="83"/>
  <c r="AQ12" i="83"/>
  <c r="B13" i="83"/>
  <c r="D13" i="83"/>
  <c r="G13" i="83"/>
  <c r="J13" i="83"/>
  <c r="M13" i="83"/>
  <c r="P13" i="83"/>
  <c r="S13" i="83"/>
  <c r="V13" i="83"/>
  <c r="Y13" i="83"/>
  <c r="AB13" i="83"/>
  <c r="AE13" i="83"/>
  <c r="AH13" i="83"/>
  <c r="AJ13" i="83"/>
  <c r="AK13" i="83"/>
  <c r="AN13" i="83"/>
  <c r="AQ13" i="83"/>
  <c r="B15" i="83"/>
  <c r="D15" i="83"/>
  <c r="G15" i="83"/>
  <c r="J15" i="83"/>
  <c r="M15" i="83"/>
  <c r="P15" i="83"/>
  <c r="S15" i="83"/>
  <c r="V15" i="83"/>
  <c r="Y15" i="83"/>
  <c r="AB15" i="83"/>
  <c r="AE15" i="83"/>
  <c r="AH15" i="83"/>
  <c r="AK15" i="83"/>
  <c r="AN15" i="83"/>
  <c r="AQ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AK16" i="83"/>
  <c r="AN16" i="83"/>
  <c r="AQ16" i="83"/>
  <c r="B17" i="83"/>
  <c r="J17" i="83"/>
  <c r="V17" i="83"/>
  <c r="Y17" i="83"/>
  <c r="AH17" i="83"/>
  <c r="AK17" i="83"/>
  <c r="AQ17" i="83"/>
  <c r="B18" i="83"/>
  <c r="V18" i="83"/>
  <c r="AH18" i="83"/>
  <c r="AK18" i="83"/>
  <c r="AQ18" i="83"/>
  <c r="B19" i="83"/>
  <c r="V19" i="83"/>
  <c r="AH19" i="83"/>
  <c r="AK19" i="83"/>
  <c r="AQ19" i="83"/>
  <c r="B20" i="83"/>
  <c r="V20" i="83"/>
  <c r="AQ20" i="83"/>
  <c r="B21" i="83"/>
  <c r="V21" i="83"/>
  <c r="Y21" i="83"/>
  <c r="AQ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D35" i="83"/>
  <c r="G35" i="83"/>
  <c r="J35" i="83"/>
  <c r="M35" i="83"/>
  <c r="P35" i="83"/>
  <c r="S35" i="83"/>
  <c r="V35" i="83"/>
  <c r="Y35" i="83"/>
  <c r="AB35" i="83"/>
  <c r="AE35" i="83"/>
  <c r="AH35" i="83"/>
  <c r="AK35" i="83"/>
  <c r="AN35" i="83"/>
  <c r="AQ35" i="83"/>
  <c r="D36" i="83"/>
  <c r="G36" i="83"/>
  <c r="J36" i="83"/>
  <c r="M36" i="83"/>
  <c r="P36" i="83"/>
  <c r="S36" i="83"/>
  <c r="V36" i="83"/>
  <c r="Y36" i="83"/>
  <c r="AB36" i="83"/>
  <c r="AE36" i="83"/>
  <c r="AH36" i="83"/>
  <c r="AK36" i="83"/>
  <c r="AN36" i="83"/>
  <c r="AQ36" i="83"/>
  <c r="D37" i="83"/>
  <c r="G37" i="83"/>
  <c r="J37" i="83"/>
  <c r="M37" i="83"/>
  <c r="P37" i="83"/>
  <c r="S37" i="83"/>
  <c r="V37" i="83"/>
  <c r="Y37" i="83"/>
  <c r="AB37" i="83"/>
  <c r="AE37" i="83"/>
  <c r="AH37" i="83"/>
  <c r="AK37" i="83"/>
  <c r="AN37" i="83"/>
  <c r="AQ37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AJ40" i="83"/>
  <c r="AM40" i="83"/>
  <c r="AP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G53" i="83"/>
  <c r="AH47" i="83"/>
  <c r="AK47" i="83"/>
  <c r="AM53" i="83"/>
  <c r="AN47" i="83"/>
  <c r="AP53" i="83"/>
  <c r="AQ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AQ48" i="83"/>
  <c r="D49" i="83"/>
  <c r="G49" i="83"/>
  <c r="J49" i="83"/>
  <c r="M49" i="83"/>
  <c r="P49" i="83"/>
  <c r="S49" i="83"/>
  <c r="V49" i="83"/>
  <c r="Y49" i="83"/>
  <c r="AB49" i="83"/>
  <c r="AE49" i="83"/>
  <c r="AK49" i="83"/>
  <c r="AN49" i="83"/>
  <c r="AQ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AQ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AQ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AQ52" i="83"/>
  <c r="B53" i="83"/>
  <c r="D53" i="83"/>
  <c r="G53" i="83"/>
  <c r="J53" i="83"/>
  <c r="M53" i="83"/>
  <c r="P53" i="83"/>
  <c r="S53" i="83"/>
  <c r="V53" i="83"/>
  <c r="Y53" i="83"/>
  <c r="AB53" i="83"/>
  <c r="AE53" i="83"/>
  <c r="AH53" i="83"/>
  <c r="AJ53" i="83"/>
  <c r="AK53" i="83"/>
  <c r="AN53" i="83"/>
  <c r="AQ53" i="83"/>
  <c r="D55" i="83"/>
  <c r="G55" i="83"/>
  <c r="J55" i="83"/>
  <c r="M55" i="83"/>
  <c r="P55" i="83"/>
  <c r="S55" i="83"/>
  <c r="V55" i="83"/>
  <c r="Y55" i="83"/>
  <c r="AB55" i="83"/>
  <c r="AH55" i="83"/>
  <c r="AK55" i="83"/>
  <c r="AN55" i="83"/>
  <c r="AQ55" i="83"/>
  <c r="D56" i="83"/>
  <c r="J56" i="83"/>
  <c r="M56" i="83"/>
  <c r="P56" i="83"/>
  <c r="Y56" i="83"/>
  <c r="AB56" i="83"/>
  <c r="AE56" i="83"/>
  <c r="AH56" i="83"/>
  <c r="AN56" i="83"/>
  <c r="AQ56" i="83"/>
  <c r="J57" i="83"/>
  <c r="M57" i="83"/>
  <c r="P57" i="83"/>
  <c r="S57" i="83"/>
  <c r="V57" i="83"/>
  <c r="Y57" i="83"/>
  <c r="AB57" i="83"/>
  <c r="AE57" i="83"/>
  <c r="AH57" i="83"/>
  <c r="AN57" i="83"/>
  <c r="AQ57" i="83"/>
  <c r="P58" i="83"/>
  <c r="Y58" i="83"/>
  <c r="AB58" i="83"/>
  <c r="AE58" i="83"/>
  <c r="AH58" i="83"/>
  <c r="AN58" i="83"/>
  <c r="AQ58" i="83"/>
  <c r="S59" i="83"/>
  <c r="V59" i="83"/>
  <c r="Y59" i="83"/>
  <c r="AE59" i="83"/>
  <c r="AH59" i="83"/>
  <c r="AQ59" i="83"/>
  <c r="S60" i="83"/>
  <c r="V60" i="83"/>
  <c r="Y60" i="83"/>
  <c r="AE60" i="83"/>
  <c r="AH60" i="83"/>
  <c r="AQ60" i="83"/>
  <c r="S61" i="83"/>
  <c r="V61" i="83"/>
  <c r="Y61" i="83"/>
  <c r="AE61" i="83"/>
  <c r="AH61" i="83"/>
  <c r="AQ61" i="83"/>
  <c r="S62" i="83"/>
  <c r="V62" i="83"/>
  <c r="Y62" i="83"/>
  <c r="AH62" i="83"/>
  <c r="AQ62" i="83"/>
  <c r="S63" i="83"/>
  <c r="V63" i="83"/>
  <c r="AH63" i="83"/>
  <c r="AQ63" i="83"/>
  <c r="S64" i="83"/>
  <c r="V64" i="83"/>
  <c r="Y64" i="83"/>
  <c r="AH64" i="83"/>
  <c r="AQ64" i="83"/>
  <c r="S65" i="83"/>
  <c r="V65" i="83"/>
  <c r="Y65" i="83"/>
  <c r="AH65" i="83"/>
  <c r="AQ65" i="83"/>
  <c r="AH66" i="83"/>
  <c r="AQ66" i="83"/>
  <c r="AH67" i="83"/>
  <c r="AQ68" i="83"/>
  <c r="D75" i="83"/>
  <c r="G75" i="83"/>
  <c r="J75" i="83"/>
  <c r="M75" i="83"/>
  <c r="P75" i="83"/>
  <c r="S75" i="83"/>
  <c r="V75" i="83"/>
  <c r="Y75" i="83"/>
  <c r="AB75" i="83"/>
  <c r="AE75" i="83"/>
  <c r="AH75" i="83"/>
  <c r="AK75" i="83"/>
  <c r="AN75" i="83"/>
  <c r="AQ75" i="83"/>
  <c r="D76" i="83"/>
  <c r="G76" i="83"/>
  <c r="J76" i="83"/>
  <c r="M76" i="83"/>
  <c r="P76" i="83"/>
  <c r="S76" i="83"/>
  <c r="V76" i="83"/>
  <c r="Y76" i="83"/>
  <c r="AB76" i="83"/>
  <c r="AE76" i="83"/>
  <c r="AH76" i="83"/>
  <c r="AK76" i="83"/>
  <c r="AN76" i="83"/>
  <c r="AQ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AN77" i="83"/>
  <c r="AQ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AP80" i="83"/>
  <c r="AG1" i="84"/>
  <c r="C13" i="84"/>
  <c r="D7" i="84"/>
  <c r="F13" i="84"/>
  <c r="G7" i="84"/>
  <c r="I13" i="84"/>
  <c r="J7" i="84"/>
  <c r="L13" i="84"/>
  <c r="M7" i="84"/>
  <c r="O13" i="84"/>
  <c r="P7" i="84"/>
  <c r="R13" i="84"/>
  <c r="S7" i="84"/>
  <c r="U13" i="84"/>
  <c r="V7" i="84"/>
  <c r="X13" i="84"/>
  <c r="Y7" i="84"/>
  <c r="AA13" i="84"/>
  <c r="AB7" i="84"/>
  <c r="AD13" i="84"/>
  <c r="AE7" i="84"/>
  <c r="AG13" i="84"/>
  <c r="AH7" i="84"/>
  <c r="AJ13" i="84"/>
  <c r="AK7" i="84"/>
  <c r="D8" i="84"/>
  <c r="G8" i="84"/>
  <c r="J8" i="84"/>
  <c r="M8" i="84"/>
  <c r="P8" i="84"/>
  <c r="S8" i="84"/>
  <c r="V8" i="84"/>
  <c r="Y8" i="84"/>
  <c r="AB8" i="84"/>
  <c r="AE8" i="84"/>
  <c r="AH8" i="84"/>
  <c r="AK8" i="84"/>
  <c r="D9" i="84"/>
  <c r="G9" i="84"/>
  <c r="J9" i="84"/>
  <c r="M9" i="84"/>
  <c r="P9" i="84"/>
  <c r="S9" i="84"/>
  <c r="V9" i="84"/>
  <c r="Y9" i="84"/>
  <c r="AB9" i="84"/>
  <c r="AE9" i="84"/>
  <c r="AH9" i="84"/>
  <c r="AK9" i="84"/>
  <c r="D10" i="84"/>
  <c r="G10" i="84"/>
  <c r="J10" i="84"/>
  <c r="M10" i="84"/>
  <c r="P10" i="84"/>
  <c r="S10" i="84"/>
  <c r="V10" i="84"/>
  <c r="Y10" i="84"/>
  <c r="AB10" i="84"/>
  <c r="AE10" i="84"/>
  <c r="AH10" i="84"/>
  <c r="AK10" i="84"/>
  <c r="D11" i="84"/>
  <c r="G11" i="84"/>
  <c r="J11" i="84"/>
  <c r="M11" i="84"/>
  <c r="P11" i="84"/>
  <c r="S11" i="84"/>
  <c r="V11" i="84"/>
  <c r="Y11" i="84"/>
  <c r="AB11" i="84"/>
  <c r="AE11" i="84"/>
  <c r="AH11" i="84"/>
  <c r="AK11" i="84"/>
  <c r="D12" i="84"/>
  <c r="G12" i="84"/>
  <c r="J12" i="84"/>
  <c r="M12" i="84"/>
  <c r="P12" i="84"/>
  <c r="S12" i="84"/>
  <c r="V12" i="84"/>
  <c r="Y12" i="84"/>
  <c r="AB12" i="84"/>
  <c r="AE12" i="84"/>
  <c r="AH12" i="84"/>
  <c r="AK12" i="84"/>
  <c r="B13" i="84"/>
  <c r="D13" i="84"/>
  <c r="G13" i="84"/>
  <c r="J13" i="84"/>
  <c r="M13" i="84"/>
  <c r="P13" i="84"/>
  <c r="S13" i="84"/>
  <c r="V13" i="84"/>
  <c r="Y13" i="84"/>
  <c r="AB13" i="84"/>
  <c r="AE13" i="84"/>
  <c r="AH13" i="84"/>
  <c r="AK13" i="84"/>
  <c r="B15" i="84"/>
  <c r="D15" i="84"/>
  <c r="G15" i="84"/>
  <c r="J15" i="84"/>
  <c r="M15" i="84"/>
  <c r="P15" i="84"/>
  <c r="S15" i="84"/>
  <c r="V15" i="84"/>
  <c r="Y15" i="84"/>
  <c r="AB15" i="84"/>
  <c r="AE15" i="84"/>
  <c r="AH15" i="84"/>
  <c r="AK15" i="84"/>
  <c r="B16" i="84"/>
  <c r="D16" i="84"/>
  <c r="G16" i="84"/>
  <c r="J16" i="84"/>
  <c r="M16" i="84"/>
  <c r="P16" i="84"/>
  <c r="S16" i="84"/>
  <c r="V16" i="84"/>
  <c r="Y16" i="84"/>
  <c r="AB16" i="84"/>
  <c r="AE16" i="84"/>
  <c r="AH16" i="84"/>
  <c r="AK16" i="84"/>
  <c r="B17" i="84"/>
  <c r="D17" i="84"/>
  <c r="G17" i="84"/>
  <c r="J17" i="84"/>
  <c r="M17" i="84"/>
  <c r="P17" i="84"/>
  <c r="S17" i="84"/>
  <c r="V17" i="84"/>
  <c r="Y17" i="84"/>
  <c r="AB17" i="84"/>
  <c r="AE17" i="84"/>
  <c r="AH17" i="84"/>
  <c r="AK17" i="84"/>
  <c r="B18" i="84"/>
  <c r="D18" i="84"/>
  <c r="G18" i="84"/>
  <c r="J18" i="84"/>
  <c r="M18" i="84"/>
  <c r="P18" i="84"/>
  <c r="S18" i="84"/>
  <c r="V18" i="84"/>
  <c r="Y18" i="84"/>
  <c r="AB18" i="84"/>
  <c r="AE18" i="84"/>
  <c r="AH18" i="84"/>
  <c r="AK18" i="84"/>
  <c r="B19" i="84"/>
  <c r="D19" i="84"/>
  <c r="G19" i="84"/>
  <c r="J19" i="84"/>
  <c r="M19" i="84"/>
  <c r="P19" i="84"/>
  <c r="S19" i="84"/>
  <c r="V19" i="84"/>
  <c r="Y19" i="84"/>
  <c r="AB19" i="84"/>
  <c r="AE19" i="84"/>
  <c r="AH19" i="84"/>
  <c r="AK19" i="84"/>
  <c r="B20" i="84"/>
  <c r="D20" i="84"/>
  <c r="G20" i="84"/>
  <c r="J20" i="84"/>
  <c r="M20" i="84"/>
  <c r="P20" i="84"/>
  <c r="S20" i="84"/>
  <c r="V20" i="84"/>
  <c r="Y20" i="84"/>
  <c r="AB20" i="84"/>
  <c r="AK20" i="84"/>
  <c r="B21" i="84"/>
  <c r="D21" i="84"/>
  <c r="G21" i="84"/>
  <c r="J21" i="84"/>
  <c r="M21" i="84"/>
  <c r="P21" i="84"/>
  <c r="S21" i="84"/>
  <c r="V21" i="84"/>
  <c r="AB21" i="84"/>
  <c r="AK21" i="84"/>
  <c r="B22" i="84"/>
  <c r="D22" i="84"/>
  <c r="G22" i="84"/>
  <c r="J22" i="84"/>
  <c r="M22" i="84"/>
  <c r="P22" i="84"/>
  <c r="S22" i="84"/>
  <c r="V22" i="84"/>
  <c r="AB22" i="84"/>
  <c r="AK22" i="84"/>
  <c r="B23" i="84"/>
  <c r="D23" i="84"/>
  <c r="G23" i="84"/>
  <c r="J23" i="84"/>
  <c r="M23" i="84"/>
  <c r="P23" i="84"/>
  <c r="S23" i="84"/>
  <c r="V23" i="84"/>
  <c r="AB23" i="84"/>
  <c r="AK23" i="84"/>
  <c r="B24" i="84"/>
  <c r="G24" i="84"/>
  <c r="J24" i="84"/>
  <c r="M24" i="84"/>
  <c r="P24" i="84"/>
  <c r="S24" i="84"/>
  <c r="V24" i="84"/>
  <c r="AB24" i="84"/>
  <c r="AK24" i="84"/>
  <c r="B25" i="84"/>
  <c r="G25" i="84"/>
  <c r="J25" i="84"/>
  <c r="M25" i="84"/>
  <c r="P25" i="84"/>
  <c r="S25" i="84"/>
  <c r="V25" i="84"/>
  <c r="AK25" i="84"/>
  <c r="B26" i="84"/>
  <c r="M26" i="84"/>
  <c r="V26" i="84"/>
  <c r="AK26" i="84"/>
  <c r="B27" i="84"/>
  <c r="M27" i="84"/>
  <c r="V27" i="84"/>
  <c r="B28" i="84"/>
  <c r="M28" i="84"/>
  <c r="B29" i="84"/>
  <c r="M29" i="84"/>
  <c r="B30" i="84"/>
  <c r="M30" i="84"/>
  <c r="B31" i="84"/>
  <c r="M31" i="84"/>
  <c r="B32" i="84"/>
  <c r="M32" i="84"/>
  <c r="B33" i="84"/>
  <c r="M33" i="84"/>
  <c r="B34" i="84"/>
  <c r="M34" i="84"/>
  <c r="D35" i="84"/>
  <c r="G35" i="84"/>
  <c r="J35" i="84"/>
  <c r="M35" i="84"/>
  <c r="P35" i="84"/>
  <c r="S35" i="84"/>
  <c r="V35" i="84"/>
  <c r="Y35" i="84"/>
  <c r="AB35" i="84"/>
  <c r="AE35" i="84"/>
  <c r="AH35" i="84"/>
  <c r="AK35" i="84"/>
  <c r="D36" i="84"/>
  <c r="G36" i="84"/>
  <c r="J36" i="84"/>
  <c r="M36" i="84"/>
  <c r="P36" i="84"/>
  <c r="S36" i="84"/>
  <c r="V36" i="84"/>
  <c r="Y36" i="84"/>
  <c r="AB36" i="84"/>
  <c r="AE36" i="84"/>
  <c r="AH36" i="84"/>
  <c r="AK36" i="84"/>
  <c r="D37" i="84"/>
  <c r="G37" i="84"/>
  <c r="J37" i="84"/>
  <c r="M37" i="84"/>
  <c r="P37" i="84"/>
  <c r="S37" i="84"/>
  <c r="V37" i="84"/>
  <c r="Y37" i="84"/>
  <c r="AB37" i="84"/>
  <c r="AE37" i="84"/>
  <c r="AH37" i="84"/>
  <c r="AK37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AJ40" i="84"/>
  <c r="C53" i="84"/>
  <c r="D47" i="84"/>
  <c r="O53" i="84"/>
  <c r="G47" i="84"/>
  <c r="I53" i="84"/>
  <c r="J47" i="84"/>
  <c r="L53" i="84"/>
  <c r="M47" i="84"/>
  <c r="P47" i="84"/>
  <c r="R53" i="84"/>
  <c r="S47" i="84"/>
  <c r="U53" i="84"/>
  <c r="V47" i="84"/>
  <c r="Y47" i="84"/>
  <c r="AA53" i="84"/>
  <c r="AB47" i="84"/>
  <c r="AD53" i="84"/>
  <c r="AE47" i="84"/>
  <c r="AG53" i="84"/>
  <c r="AH47" i="84"/>
  <c r="AJ53" i="84"/>
  <c r="AK47" i="84"/>
  <c r="D48" i="84"/>
  <c r="G48" i="84"/>
  <c r="J48" i="84"/>
  <c r="M48" i="84"/>
  <c r="P48" i="84"/>
  <c r="S48" i="84"/>
  <c r="V48" i="84"/>
  <c r="Y48" i="84"/>
  <c r="AB48" i="84"/>
  <c r="AE48" i="84"/>
  <c r="AH48" i="84"/>
  <c r="AK48" i="84"/>
  <c r="D49" i="84"/>
  <c r="G49" i="84"/>
  <c r="J49" i="84"/>
  <c r="M49" i="84"/>
  <c r="P49" i="84"/>
  <c r="S49" i="84"/>
  <c r="V49" i="84"/>
  <c r="Y49" i="84"/>
  <c r="AB49" i="84"/>
  <c r="AE49" i="84"/>
  <c r="AH49" i="84"/>
  <c r="AK49" i="84"/>
  <c r="D50" i="84"/>
  <c r="G50" i="84"/>
  <c r="J50" i="84"/>
  <c r="M50" i="84"/>
  <c r="P50" i="84"/>
  <c r="S50" i="84"/>
  <c r="V50" i="84"/>
  <c r="Y50" i="84"/>
  <c r="AB50" i="84"/>
  <c r="AE50" i="84"/>
  <c r="AH50" i="84"/>
  <c r="AK50" i="84"/>
  <c r="D51" i="84"/>
  <c r="G51" i="84"/>
  <c r="J51" i="84"/>
  <c r="M51" i="84"/>
  <c r="P51" i="84"/>
  <c r="S51" i="84"/>
  <c r="V51" i="84"/>
  <c r="Y51" i="84"/>
  <c r="AB51" i="84"/>
  <c r="AE51" i="84"/>
  <c r="AH51" i="84"/>
  <c r="AK51" i="84"/>
  <c r="D52" i="84"/>
  <c r="G52" i="84"/>
  <c r="J52" i="84"/>
  <c r="M52" i="84"/>
  <c r="P52" i="84"/>
  <c r="S52" i="84"/>
  <c r="V52" i="84"/>
  <c r="Y52" i="84"/>
  <c r="AB52" i="84"/>
  <c r="AE52" i="84"/>
  <c r="AH52" i="84"/>
  <c r="AK52" i="84"/>
  <c r="D53" i="84"/>
  <c r="F53" i="84"/>
  <c r="G53" i="84"/>
  <c r="J53" i="84"/>
  <c r="M53" i="84"/>
  <c r="P53" i="84"/>
  <c r="S53" i="84"/>
  <c r="V53" i="84"/>
  <c r="X53" i="84"/>
  <c r="Y53" i="84"/>
  <c r="AB53" i="84"/>
  <c r="AE53" i="84"/>
  <c r="AH53" i="84"/>
  <c r="AK53" i="84"/>
  <c r="D54" i="84"/>
  <c r="G54" i="84"/>
  <c r="M54" i="84"/>
  <c r="P54" i="84"/>
  <c r="D55" i="84"/>
  <c r="G55" i="84"/>
  <c r="M55" i="84"/>
  <c r="P55" i="84"/>
  <c r="AB55" i="84"/>
  <c r="AE55" i="84"/>
  <c r="AH55" i="84"/>
  <c r="AK55" i="84"/>
  <c r="D56" i="84"/>
  <c r="G56" i="84"/>
  <c r="J56" i="84"/>
  <c r="M56" i="84"/>
  <c r="P56" i="84"/>
  <c r="S56" i="84"/>
  <c r="V56" i="84"/>
  <c r="Y56" i="84"/>
  <c r="AB56" i="84"/>
  <c r="AE56" i="84"/>
  <c r="AH56" i="84"/>
  <c r="AK56" i="84"/>
  <c r="D57" i="84"/>
  <c r="G57" i="84"/>
  <c r="J57" i="84"/>
  <c r="M57" i="84"/>
  <c r="P57" i="84"/>
  <c r="S57" i="84"/>
  <c r="V57" i="84"/>
  <c r="Y57" i="84"/>
  <c r="AB57" i="84"/>
  <c r="AE57" i="84"/>
  <c r="AH57" i="84"/>
  <c r="AK57" i="84"/>
  <c r="D58" i="84"/>
  <c r="G58" i="84"/>
  <c r="J58" i="84"/>
  <c r="M58" i="84"/>
  <c r="P58" i="84"/>
  <c r="S58" i="84"/>
  <c r="V58" i="84"/>
  <c r="Y58" i="84"/>
  <c r="AB58" i="84"/>
  <c r="AE58" i="84"/>
  <c r="AH58" i="84"/>
  <c r="AK58" i="84"/>
  <c r="D59" i="84"/>
  <c r="G59" i="84"/>
  <c r="J59" i="84"/>
  <c r="M59" i="84"/>
  <c r="P59" i="84"/>
  <c r="S59" i="84"/>
  <c r="Y59" i="84"/>
  <c r="AE59" i="84"/>
  <c r="AH59" i="84"/>
  <c r="AK59" i="84"/>
  <c r="D60" i="84"/>
  <c r="G60" i="84"/>
  <c r="J60" i="84"/>
  <c r="M60" i="84"/>
  <c r="P60" i="84"/>
  <c r="S60" i="84"/>
  <c r="Y60" i="84"/>
  <c r="AE60" i="84"/>
  <c r="AH60" i="84"/>
  <c r="AK60" i="84"/>
  <c r="D61" i="84"/>
  <c r="G61" i="84"/>
  <c r="J61" i="84"/>
  <c r="M61" i="84"/>
  <c r="P61" i="84"/>
  <c r="S61" i="84"/>
  <c r="Y61" i="84"/>
  <c r="AE61" i="84"/>
  <c r="AH61" i="84"/>
  <c r="AK61" i="84"/>
  <c r="D62" i="84"/>
  <c r="G62" i="84"/>
  <c r="J62" i="84"/>
  <c r="M62" i="84"/>
  <c r="P62" i="84"/>
  <c r="S62" i="84"/>
  <c r="Y62" i="84"/>
  <c r="AE62" i="84"/>
  <c r="AH62" i="84"/>
  <c r="AK62" i="84"/>
  <c r="D63" i="84"/>
  <c r="G63" i="84"/>
  <c r="J63" i="84"/>
  <c r="M63" i="84"/>
  <c r="P63" i="84"/>
  <c r="AE63" i="84"/>
  <c r="AH63" i="84"/>
  <c r="AK63" i="84"/>
  <c r="D64" i="84"/>
  <c r="G64" i="84"/>
  <c r="J64" i="84"/>
  <c r="M64" i="84"/>
  <c r="P64" i="84"/>
  <c r="AE64" i="84"/>
  <c r="AH64" i="84"/>
  <c r="AK64" i="84"/>
  <c r="D65" i="84"/>
  <c r="G65" i="84"/>
  <c r="J65" i="84"/>
  <c r="M65" i="84"/>
  <c r="P65" i="84"/>
  <c r="AE65" i="84"/>
  <c r="AH65" i="84"/>
  <c r="AK65" i="84"/>
  <c r="D66" i="84"/>
  <c r="G66" i="84"/>
  <c r="J66" i="84"/>
  <c r="M66" i="84"/>
  <c r="P66" i="84"/>
  <c r="AE66" i="84"/>
  <c r="AH66" i="84"/>
  <c r="AK66" i="84"/>
  <c r="M67" i="84"/>
  <c r="P67" i="84"/>
  <c r="M68" i="84"/>
  <c r="P68" i="84"/>
  <c r="M69" i="84"/>
  <c r="P69" i="84"/>
  <c r="M70" i="84"/>
  <c r="P70" i="84"/>
  <c r="D75" i="84"/>
  <c r="G75" i="84"/>
  <c r="J75" i="84"/>
  <c r="M75" i="84"/>
  <c r="P75" i="84"/>
  <c r="S75" i="84"/>
  <c r="V75" i="84"/>
  <c r="Y75" i="84"/>
  <c r="AB75" i="84"/>
  <c r="AE75" i="84"/>
  <c r="AH75" i="84"/>
  <c r="AK75" i="84"/>
  <c r="D76" i="84"/>
  <c r="G76" i="84"/>
  <c r="J76" i="84"/>
  <c r="M76" i="84"/>
  <c r="P76" i="84"/>
  <c r="S76" i="84"/>
  <c r="V76" i="84"/>
  <c r="Y76" i="84"/>
  <c r="AB76" i="84"/>
  <c r="AE76" i="84"/>
  <c r="AH76" i="84"/>
  <c r="AK76" i="84"/>
  <c r="D77" i="84"/>
  <c r="G77" i="84"/>
  <c r="J77" i="84"/>
  <c r="M77" i="84"/>
  <c r="P77" i="84"/>
  <c r="S77" i="84"/>
  <c r="V77" i="84"/>
  <c r="Y77" i="84"/>
  <c r="AB77" i="84"/>
  <c r="AE77" i="84"/>
  <c r="AH77" i="84"/>
  <c r="AK77" i="84"/>
  <c r="C80" i="84"/>
  <c r="F80" i="84"/>
  <c r="I80" i="84"/>
  <c r="L80" i="84"/>
  <c r="O80" i="84"/>
  <c r="R80" i="84"/>
  <c r="U80" i="84"/>
  <c r="X80" i="84"/>
  <c r="AA80" i="84"/>
  <c r="AD80" i="84"/>
  <c r="AG80" i="84"/>
  <c r="AJ80" i="84"/>
  <c r="AI1" i="91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AD13" i="91"/>
  <c r="AE7" i="91"/>
  <c r="AG13" i="91"/>
  <c r="AH7" i="91"/>
  <c r="AJ13" i="91"/>
  <c r="AK7" i="91"/>
  <c r="D8" i="91"/>
  <c r="G8" i="91"/>
  <c r="J8" i="91"/>
  <c r="M8" i="91"/>
  <c r="P8" i="91"/>
  <c r="S8" i="91"/>
  <c r="V8" i="91"/>
  <c r="Y8" i="91"/>
  <c r="AB8" i="91"/>
  <c r="AE8" i="91"/>
  <c r="AH8" i="91"/>
  <c r="AK8" i="91"/>
  <c r="D9" i="91"/>
  <c r="G9" i="91"/>
  <c r="J9" i="91"/>
  <c r="M9" i="91"/>
  <c r="P9" i="91"/>
  <c r="S9" i="91"/>
  <c r="V9" i="91"/>
  <c r="Y9" i="91"/>
  <c r="AB9" i="91"/>
  <c r="AE9" i="91"/>
  <c r="AH9" i="91"/>
  <c r="AK9" i="91"/>
  <c r="D10" i="91"/>
  <c r="G10" i="91"/>
  <c r="J10" i="91"/>
  <c r="M10" i="91"/>
  <c r="P10" i="91"/>
  <c r="S10" i="91"/>
  <c r="V10" i="91"/>
  <c r="Y10" i="91"/>
  <c r="AB10" i="91"/>
  <c r="AE10" i="91"/>
  <c r="AH10" i="91"/>
  <c r="AK10" i="91"/>
  <c r="D11" i="91"/>
  <c r="G11" i="91"/>
  <c r="J11" i="91"/>
  <c r="M11" i="91"/>
  <c r="P11" i="91"/>
  <c r="S11" i="91"/>
  <c r="V11" i="91"/>
  <c r="Y11" i="91"/>
  <c r="AB11" i="91"/>
  <c r="AE11" i="91"/>
  <c r="AH11" i="91"/>
  <c r="AK11" i="91"/>
  <c r="D12" i="91"/>
  <c r="G12" i="91"/>
  <c r="J12" i="91"/>
  <c r="M12" i="91"/>
  <c r="P12" i="91"/>
  <c r="S12" i="91"/>
  <c r="V12" i="91"/>
  <c r="Y12" i="91"/>
  <c r="AB12" i="91"/>
  <c r="AE12" i="91"/>
  <c r="AH12" i="91"/>
  <c r="AK12" i="91"/>
  <c r="B13" i="91"/>
  <c r="D13" i="91"/>
  <c r="G13" i="91"/>
  <c r="J13" i="91"/>
  <c r="M13" i="91"/>
  <c r="P13" i="91"/>
  <c r="S13" i="91"/>
  <c r="V13" i="91"/>
  <c r="Y13" i="91"/>
  <c r="AB13" i="91"/>
  <c r="AE13" i="91"/>
  <c r="AH13" i="91"/>
  <c r="AK13" i="91"/>
  <c r="B15" i="91"/>
  <c r="B16" i="91"/>
  <c r="D16" i="91"/>
  <c r="G16" i="91"/>
  <c r="B17" i="91"/>
  <c r="G17" i="91"/>
  <c r="S17" i="91"/>
  <c r="V17" i="91"/>
  <c r="Y17" i="91"/>
  <c r="AE17" i="91"/>
  <c r="AH17" i="91"/>
  <c r="AK17" i="91"/>
  <c r="B18" i="91"/>
  <c r="D18" i="91"/>
  <c r="S18" i="91"/>
  <c r="V18" i="91"/>
  <c r="Y18" i="91"/>
  <c r="AB18" i="91"/>
  <c r="AE18" i="91"/>
  <c r="B19" i="91"/>
  <c r="S19" i="91"/>
  <c r="V19" i="91"/>
  <c r="Y19" i="91"/>
  <c r="AB19" i="91"/>
  <c r="AE19" i="91"/>
  <c r="B20" i="91"/>
  <c r="S20" i="91"/>
  <c r="V20" i="91"/>
  <c r="Y20" i="91"/>
  <c r="AE20" i="91"/>
  <c r="B21" i="91"/>
  <c r="S21" i="91"/>
  <c r="Y21" i="91"/>
  <c r="AE21" i="91"/>
  <c r="B22" i="91"/>
  <c r="S22" i="91"/>
  <c r="Y22" i="91"/>
  <c r="AE22" i="91"/>
  <c r="B23" i="91"/>
  <c r="S23" i="91"/>
  <c r="Y23" i="91"/>
  <c r="AE23" i="91"/>
  <c r="B24" i="91"/>
  <c r="S24" i="91"/>
  <c r="Y24" i="91"/>
  <c r="AE24" i="91"/>
  <c r="B25" i="91"/>
  <c r="S25" i="91"/>
  <c r="Y25" i="91"/>
  <c r="AE25" i="91"/>
  <c r="B26" i="91"/>
  <c r="B27" i="91"/>
  <c r="B28" i="91"/>
  <c r="B30" i="91"/>
  <c r="B31" i="91"/>
  <c r="D35" i="91"/>
  <c r="G35" i="91"/>
  <c r="J35" i="91"/>
  <c r="M35" i="91"/>
  <c r="P35" i="91"/>
  <c r="S35" i="91"/>
  <c r="V35" i="91"/>
  <c r="Y35" i="91"/>
  <c r="AB35" i="91"/>
  <c r="AE35" i="91"/>
  <c r="AH35" i="91"/>
  <c r="AK35" i="91"/>
  <c r="D36" i="91"/>
  <c r="G36" i="91"/>
  <c r="J36" i="91"/>
  <c r="M36" i="91"/>
  <c r="P36" i="91"/>
  <c r="S36" i="91"/>
  <c r="V36" i="91"/>
  <c r="Y36" i="91"/>
  <c r="AB36" i="91"/>
  <c r="AE36" i="91"/>
  <c r="AH36" i="91"/>
  <c r="AK36" i="91"/>
  <c r="D37" i="91"/>
  <c r="G37" i="91"/>
  <c r="J37" i="91"/>
  <c r="M37" i="91"/>
  <c r="P37" i="91"/>
  <c r="S37" i="91"/>
  <c r="V37" i="91"/>
  <c r="Y37" i="91"/>
  <c r="AB37" i="91"/>
  <c r="AE37" i="91"/>
  <c r="AH37" i="91"/>
  <c r="AK37" i="91"/>
  <c r="B40" i="91"/>
  <c r="C40" i="91"/>
  <c r="F40" i="91"/>
  <c r="I40" i="91"/>
  <c r="L40" i="91"/>
  <c r="O40" i="91"/>
  <c r="R40" i="91"/>
  <c r="U40" i="91"/>
  <c r="X40" i="91"/>
  <c r="AA40" i="91"/>
  <c r="AD40" i="91"/>
  <c r="AG40" i="91"/>
  <c r="AJ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AD52" i="91"/>
  <c r="AE46" i="91"/>
  <c r="AG52" i="91"/>
  <c r="AH46" i="91"/>
  <c r="D47" i="91"/>
  <c r="G47" i="91"/>
  <c r="J47" i="91"/>
  <c r="M47" i="91"/>
  <c r="P47" i="91"/>
  <c r="S47" i="91"/>
  <c r="V47" i="91"/>
  <c r="Y47" i="91"/>
  <c r="AB47" i="91"/>
  <c r="AE47" i="91"/>
  <c r="AH47" i="91"/>
  <c r="D48" i="91"/>
  <c r="G48" i="91"/>
  <c r="J48" i="91"/>
  <c r="M48" i="91"/>
  <c r="P48" i="91"/>
  <c r="S48" i="91"/>
  <c r="V48" i="91"/>
  <c r="Y48" i="91"/>
  <c r="AB48" i="91"/>
  <c r="AE48" i="91"/>
  <c r="AH48" i="91"/>
  <c r="D49" i="91"/>
  <c r="G49" i="91"/>
  <c r="J49" i="91"/>
  <c r="M49" i="91"/>
  <c r="P49" i="91"/>
  <c r="S49" i="91"/>
  <c r="V49" i="91"/>
  <c r="Y49" i="91"/>
  <c r="AB49" i="91"/>
  <c r="AE49" i="91"/>
  <c r="AH49" i="91"/>
  <c r="D50" i="91"/>
  <c r="G50" i="91"/>
  <c r="J50" i="91"/>
  <c r="M50" i="91"/>
  <c r="P50" i="91"/>
  <c r="S50" i="91"/>
  <c r="V50" i="91"/>
  <c r="Y50" i="91"/>
  <c r="AB50" i="91"/>
  <c r="AE50" i="91"/>
  <c r="AH50" i="91"/>
  <c r="D51" i="91"/>
  <c r="G51" i="91"/>
  <c r="J51" i="91"/>
  <c r="M51" i="91"/>
  <c r="P51" i="91"/>
  <c r="S51" i="91"/>
  <c r="V51" i="91"/>
  <c r="Y51" i="91"/>
  <c r="AB51" i="91"/>
  <c r="AE51" i="91"/>
  <c r="AH51" i="91"/>
  <c r="D52" i="91"/>
  <c r="G52" i="91"/>
  <c r="J52" i="91"/>
  <c r="M52" i="91"/>
  <c r="P52" i="91"/>
  <c r="S52" i="91"/>
  <c r="V52" i="91"/>
  <c r="Y52" i="91"/>
  <c r="AB52" i="91"/>
  <c r="AE52" i="91"/>
  <c r="AH52" i="91"/>
  <c r="J54" i="91"/>
  <c r="M54" i="91"/>
  <c r="D55" i="91"/>
  <c r="G55" i="91"/>
  <c r="J55" i="91"/>
  <c r="M55" i="91"/>
  <c r="P55" i="91"/>
  <c r="S55" i="91"/>
  <c r="V55" i="91"/>
  <c r="Y55" i="91"/>
  <c r="AB55" i="91"/>
  <c r="AE55" i="91"/>
  <c r="AH55" i="91"/>
  <c r="D56" i="91"/>
  <c r="G56" i="91"/>
  <c r="J56" i="91"/>
  <c r="M56" i="91"/>
  <c r="P56" i="91"/>
  <c r="S56" i="91"/>
  <c r="V56" i="91"/>
  <c r="Y56" i="91"/>
  <c r="AB56" i="91"/>
  <c r="AE56" i="91"/>
  <c r="AH56" i="91"/>
  <c r="D57" i="91"/>
  <c r="G57" i="91"/>
  <c r="J57" i="91"/>
  <c r="M57" i="91"/>
  <c r="V57" i="91"/>
  <c r="Y57" i="91"/>
  <c r="AB57" i="91"/>
  <c r="AE57" i="91"/>
  <c r="AH57" i="91"/>
  <c r="D58" i="91"/>
  <c r="G58" i="91"/>
  <c r="J58" i="91"/>
  <c r="M58" i="91"/>
  <c r="V58" i="91"/>
  <c r="Y58" i="91"/>
  <c r="AB58" i="91"/>
  <c r="AE58" i="91"/>
  <c r="AH58" i="91"/>
  <c r="D59" i="91"/>
  <c r="G59" i="91"/>
  <c r="J59" i="91"/>
  <c r="M59" i="91"/>
  <c r="V59" i="91"/>
  <c r="Y59" i="91"/>
  <c r="AB59" i="91"/>
  <c r="AE59" i="91"/>
  <c r="AH59" i="91"/>
  <c r="G60" i="91"/>
  <c r="J60" i="91"/>
  <c r="M60" i="91"/>
  <c r="V60" i="91"/>
  <c r="Y60" i="91"/>
  <c r="AB60" i="91"/>
  <c r="AE60" i="91"/>
  <c r="AH60" i="91"/>
  <c r="G61" i="91"/>
  <c r="J61" i="91"/>
  <c r="M61" i="91"/>
  <c r="V61" i="91"/>
  <c r="Y61" i="91"/>
  <c r="AB61" i="91"/>
  <c r="G62" i="91"/>
  <c r="J62" i="91"/>
  <c r="V62" i="91"/>
  <c r="Y62" i="91"/>
  <c r="AB62" i="91"/>
  <c r="G63" i="91"/>
  <c r="J63" i="91"/>
  <c r="V63" i="91"/>
  <c r="Y63" i="91"/>
  <c r="AB63" i="91"/>
  <c r="G64" i="91"/>
  <c r="J64" i="91"/>
  <c r="G65" i="91"/>
  <c r="J65" i="91"/>
  <c r="G66" i="91"/>
  <c r="J66" i="91"/>
  <c r="D74" i="91"/>
  <c r="G74" i="91"/>
  <c r="J74" i="91"/>
  <c r="M74" i="91"/>
  <c r="P74" i="91"/>
  <c r="S74" i="91"/>
  <c r="V74" i="91"/>
  <c r="Y74" i="91"/>
  <c r="AB74" i="91"/>
  <c r="AE74" i="91"/>
  <c r="AH74" i="91"/>
  <c r="D75" i="91"/>
  <c r="G75" i="91"/>
  <c r="J75" i="91"/>
  <c r="M75" i="91"/>
  <c r="P75" i="91"/>
  <c r="S75" i="91"/>
  <c r="V75" i="91"/>
  <c r="Y75" i="91"/>
  <c r="AB75" i="91"/>
  <c r="AE75" i="91"/>
  <c r="AH75" i="91"/>
  <c r="D76" i="91"/>
  <c r="G76" i="91"/>
  <c r="J76" i="91"/>
  <c r="M76" i="91"/>
  <c r="P76" i="91"/>
  <c r="S76" i="91"/>
  <c r="V76" i="91"/>
  <c r="Y76" i="91"/>
  <c r="AB76" i="91"/>
  <c r="AE76" i="91"/>
  <c r="AH76" i="91"/>
  <c r="C79" i="91"/>
  <c r="F79" i="91"/>
  <c r="I79" i="91"/>
  <c r="L79" i="91"/>
  <c r="O79" i="91"/>
  <c r="R79" i="91"/>
  <c r="U79" i="91"/>
  <c r="X79" i="91"/>
  <c r="AA79" i="91"/>
  <c r="AD79" i="91"/>
  <c r="AG79" i="91"/>
  <c r="AF1" i="110"/>
  <c r="C13" i="110"/>
  <c r="D7" i="110"/>
  <c r="F13" i="110"/>
  <c r="G7" i="110"/>
  <c r="I13" i="110"/>
  <c r="J7" i="110"/>
  <c r="L13" i="110"/>
  <c r="M7" i="110"/>
  <c r="O13" i="110"/>
  <c r="P7" i="110"/>
  <c r="R13" i="110"/>
  <c r="S7" i="110"/>
  <c r="U13" i="110"/>
  <c r="V7" i="110"/>
  <c r="X13" i="110"/>
  <c r="Y7" i="110"/>
  <c r="AA13" i="110"/>
  <c r="AB7" i="110"/>
  <c r="AD13" i="110"/>
  <c r="AE7" i="110"/>
  <c r="AG13" i="110"/>
  <c r="AH7" i="110"/>
  <c r="D8" i="110"/>
  <c r="G8" i="110"/>
  <c r="J8" i="110"/>
  <c r="M8" i="110"/>
  <c r="P8" i="110"/>
  <c r="S8" i="110"/>
  <c r="V8" i="110"/>
  <c r="Y8" i="110"/>
  <c r="AB8" i="110"/>
  <c r="AE8" i="110"/>
  <c r="AH8" i="110"/>
  <c r="D9" i="110"/>
  <c r="G9" i="110"/>
  <c r="J9" i="110"/>
  <c r="M9" i="110"/>
  <c r="P9" i="110"/>
  <c r="S9" i="110"/>
  <c r="V9" i="110"/>
  <c r="Y9" i="110"/>
  <c r="AB9" i="110"/>
  <c r="AE9" i="110"/>
  <c r="AH9" i="110"/>
  <c r="D10" i="110"/>
  <c r="G10" i="110"/>
  <c r="J10" i="110"/>
  <c r="M10" i="110"/>
  <c r="P10" i="110"/>
  <c r="S10" i="110"/>
  <c r="V10" i="110"/>
  <c r="Y10" i="110"/>
  <c r="AB10" i="110"/>
  <c r="AE10" i="110"/>
  <c r="AH10" i="110"/>
  <c r="D11" i="110"/>
  <c r="G11" i="110"/>
  <c r="J11" i="110"/>
  <c r="M11" i="110"/>
  <c r="P11" i="110"/>
  <c r="S11" i="110"/>
  <c r="V11" i="110"/>
  <c r="Y11" i="110"/>
  <c r="AB11" i="110"/>
  <c r="AE11" i="110"/>
  <c r="AH11" i="110"/>
  <c r="D12" i="110"/>
  <c r="G12" i="110"/>
  <c r="J12" i="110"/>
  <c r="M12" i="110"/>
  <c r="P12" i="110"/>
  <c r="S12" i="110"/>
  <c r="V12" i="110"/>
  <c r="Y12" i="110"/>
  <c r="AB12" i="110"/>
  <c r="AE12" i="110"/>
  <c r="AH12" i="110"/>
  <c r="B13" i="110"/>
  <c r="D13" i="110"/>
  <c r="G13" i="110"/>
  <c r="J13" i="110"/>
  <c r="M13" i="110"/>
  <c r="P13" i="110"/>
  <c r="S13" i="110"/>
  <c r="V13" i="110"/>
  <c r="Y13" i="110"/>
  <c r="AB13" i="110"/>
  <c r="AE13" i="110"/>
  <c r="AH13" i="110"/>
  <c r="B15" i="110"/>
  <c r="D15" i="110"/>
  <c r="G15" i="110"/>
  <c r="J15" i="110"/>
  <c r="M15" i="110"/>
  <c r="P15" i="110"/>
  <c r="S15" i="110"/>
  <c r="V15" i="110"/>
  <c r="Y15" i="110"/>
  <c r="AB15" i="110"/>
  <c r="AE15" i="110"/>
  <c r="AH15" i="110"/>
  <c r="B16" i="110"/>
  <c r="M16" i="110"/>
  <c r="P16" i="110"/>
  <c r="B17" i="110"/>
  <c r="M17" i="110"/>
  <c r="B18" i="110"/>
  <c r="B19" i="110"/>
  <c r="B20" i="110"/>
  <c r="B21" i="110"/>
  <c r="B22" i="110"/>
  <c r="B23" i="110"/>
  <c r="B24" i="110"/>
  <c r="B25" i="110"/>
  <c r="B26" i="110"/>
  <c r="B27" i="110"/>
  <c r="B28" i="110"/>
  <c r="B29" i="110"/>
  <c r="B30" i="110"/>
  <c r="B31" i="110"/>
  <c r="D35" i="110"/>
  <c r="G35" i="110"/>
  <c r="J35" i="110"/>
  <c r="M35" i="110"/>
  <c r="P35" i="110"/>
  <c r="S35" i="110"/>
  <c r="V35" i="110"/>
  <c r="Y35" i="110"/>
  <c r="AB35" i="110"/>
  <c r="AE35" i="110"/>
  <c r="AH35" i="110"/>
  <c r="D36" i="110"/>
  <c r="G36" i="110"/>
  <c r="J36" i="110"/>
  <c r="M36" i="110"/>
  <c r="P36" i="110"/>
  <c r="S36" i="110"/>
  <c r="V36" i="110"/>
  <c r="D37" i="110"/>
  <c r="G37" i="110"/>
  <c r="J37" i="110"/>
  <c r="M37" i="110"/>
  <c r="P37" i="110"/>
  <c r="S37" i="110"/>
  <c r="V37" i="110"/>
  <c r="Y37" i="110"/>
  <c r="AB37" i="110"/>
  <c r="AE37" i="110"/>
  <c r="AH37" i="110"/>
  <c r="B40" i="110"/>
  <c r="C40" i="110"/>
  <c r="F40" i="110"/>
  <c r="I40" i="110"/>
  <c r="L40" i="110"/>
  <c r="O40" i="110"/>
  <c r="R40" i="110"/>
  <c r="U40" i="110"/>
  <c r="X40" i="110"/>
  <c r="AA40" i="110"/>
  <c r="AD40" i="110"/>
  <c r="AG40" i="110"/>
  <c r="C52" i="110"/>
  <c r="D46" i="110"/>
  <c r="F52" i="110"/>
  <c r="G46" i="110"/>
  <c r="I52" i="110"/>
  <c r="J46" i="110"/>
  <c r="L52" i="110"/>
  <c r="M46" i="110"/>
  <c r="O52" i="110"/>
  <c r="P46" i="110"/>
  <c r="R52" i="110"/>
  <c r="S46" i="110"/>
  <c r="U52" i="110"/>
  <c r="V46" i="110"/>
  <c r="X52" i="110"/>
  <c r="Y46" i="110"/>
  <c r="AA52" i="110"/>
  <c r="AB46" i="110"/>
  <c r="AD52" i="110"/>
  <c r="AE46" i="110"/>
  <c r="AG52" i="110"/>
  <c r="AH46" i="110"/>
  <c r="AJ52" i="110"/>
  <c r="AK46" i="110"/>
  <c r="D47" i="110"/>
  <c r="G47" i="110"/>
  <c r="J47" i="110"/>
  <c r="M47" i="110"/>
  <c r="P47" i="110"/>
  <c r="S47" i="110"/>
  <c r="V47" i="110"/>
  <c r="Y47" i="110"/>
  <c r="AB47" i="110"/>
  <c r="AE47" i="110"/>
  <c r="AH47" i="110"/>
  <c r="AK47" i="110"/>
  <c r="D48" i="110"/>
  <c r="G48" i="110"/>
  <c r="J48" i="110"/>
  <c r="M48" i="110"/>
  <c r="P48" i="110"/>
  <c r="S48" i="110"/>
  <c r="V48" i="110"/>
  <c r="Y48" i="110"/>
  <c r="AB48" i="110"/>
  <c r="AE48" i="110"/>
  <c r="AH48" i="110"/>
  <c r="AK48" i="110"/>
  <c r="D49" i="110"/>
  <c r="G49" i="110"/>
  <c r="J49" i="110"/>
  <c r="M49" i="110"/>
  <c r="P49" i="110"/>
  <c r="S49" i="110"/>
  <c r="V49" i="110"/>
  <c r="Y49" i="110"/>
  <c r="AB49" i="110"/>
  <c r="AE49" i="110"/>
  <c r="AH49" i="110"/>
  <c r="AK49" i="110"/>
  <c r="D50" i="110"/>
  <c r="G50" i="110"/>
  <c r="J50" i="110"/>
  <c r="M50" i="110"/>
  <c r="P50" i="110"/>
  <c r="S50" i="110"/>
  <c r="V50" i="110"/>
  <c r="Y50" i="110"/>
  <c r="AB50" i="110"/>
  <c r="AE50" i="110"/>
  <c r="AH50" i="110"/>
  <c r="AK50" i="110"/>
  <c r="D51" i="110"/>
  <c r="G51" i="110"/>
  <c r="J51" i="110"/>
  <c r="M51" i="110"/>
  <c r="P51" i="110"/>
  <c r="S51" i="110"/>
  <c r="V51" i="110"/>
  <c r="Y51" i="110"/>
  <c r="AB51" i="110"/>
  <c r="AE51" i="110"/>
  <c r="AH51" i="110"/>
  <c r="AK51" i="110"/>
  <c r="D52" i="110"/>
  <c r="G52" i="110"/>
  <c r="J52" i="110"/>
  <c r="M52" i="110"/>
  <c r="P52" i="110"/>
  <c r="S52" i="110"/>
  <c r="V52" i="110"/>
  <c r="Y52" i="110"/>
  <c r="AB52" i="110"/>
  <c r="AE52" i="110"/>
  <c r="AH52" i="110"/>
  <c r="AK52" i="110"/>
  <c r="S54" i="110"/>
  <c r="V54" i="110"/>
  <c r="Y54" i="110"/>
  <c r="AB54" i="110"/>
  <c r="AE54" i="110"/>
  <c r="AH54" i="110"/>
  <c r="AK54" i="110"/>
  <c r="S55" i="110"/>
  <c r="V55" i="110"/>
  <c r="Y55" i="110"/>
  <c r="AB55" i="110"/>
  <c r="AE55" i="110"/>
  <c r="AH55" i="110"/>
  <c r="AK55" i="110"/>
  <c r="D56" i="110"/>
  <c r="G56" i="110"/>
  <c r="J56" i="110"/>
  <c r="M56" i="110"/>
  <c r="P56" i="110"/>
  <c r="S56" i="110"/>
  <c r="V56" i="110"/>
  <c r="Y56" i="110"/>
  <c r="AB56" i="110"/>
  <c r="AE56" i="110"/>
  <c r="AH56" i="110"/>
  <c r="AK56" i="110"/>
  <c r="S57" i="110"/>
  <c r="V57" i="110"/>
  <c r="Y57" i="110"/>
  <c r="AB57" i="110"/>
  <c r="AE57" i="110"/>
  <c r="AH57" i="110"/>
  <c r="AK57" i="110"/>
  <c r="S58" i="110"/>
  <c r="V58" i="110"/>
  <c r="Y58" i="110"/>
  <c r="AE58" i="110"/>
  <c r="AK58" i="110"/>
  <c r="V59" i="110"/>
  <c r="Y59" i="110"/>
  <c r="D74" i="110"/>
  <c r="G74" i="110"/>
  <c r="J74" i="110"/>
  <c r="M74" i="110"/>
  <c r="P74" i="110"/>
  <c r="S74" i="110"/>
  <c r="V74" i="110"/>
  <c r="Y74" i="110"/>
  <c r="AB74" i="110"/>
  <c r="AE74" i="110"/>
  <c r="AH74" i="110"/>
  <c r="AK74" i="110"/>
  <c r="S75" i="110"/>
  <c r="V75" i="110"/>
  <c r="Y75" i="110"/>
  <c r="AB75" i="110"/>
  <c r="AE75" i="110"/>
  <c r="AH75" i="110"/>
  <c r="AK75" i="110"/>
  <c r="D76" i="110"/>
  <c r="G76" i="110"/>
  <c r="J76" i="110"/>
  <c r="M76" i="110"/>
  <c r="P76" i="110"/>
  <c r="S76" i="110"/>
  <c r="V76" i="110"/>
  <c r="Y76" i="110"/>
  <c r="AB76" i="110"/>
  <c r="AE76" i="110"/>
  <c r="AH76" i="110"/>
  <c r="AK76" i="110"/>
  <c r="C79" i="110"/>
  <c r="F79" i="110"/>
  <c r="I79" i="110"/>
  <c r="L79" i="110"/>
  <c r="O79" i="110"/>
  <c r="R79" i="110"/>
  <c r="U79" i="110"/>
  <c r="X79" i="110"/>
  <c r="AA79" i="110"/>
  <c r="AD79" i="110"/>
  <c r="AG79" i="110"/>
  <c r="AJ79" i="110"/>
  <c r="Z1" i="63"/>
  <c r="AD7" i="63"/>
  <c r="B7" i="63"/>
  <c r="P8" i="63"/>
  <c r="J8" i="63"/>
  <c r="T8" i="63"/>
  <c r="Z8" i="63"/>
  <c r="AD8" i="63"/>
  <c r="AF8" i="63"/>
  <c r="V8" i="63"/>
  <c r="N8" i="63"/>
  <c r="AH8" i="63"/>
  <c r="AJ8" i="63"/>
  <c r="AL8" i="63"/>
  <c r="AN8" i="63"/>
  <c r="AP8" i="63"/>
  <c r="AR8" i="63"/>
  <c r="L8" i="63"/>
  <c r="X8" i="63"/>
  <c r="D8" i="63"/>
  <c r="F8" i="63"/>
  <c r="R8" i="63"/>
  <c r="AT8" i="63"/>
  <c r="AV8" i="63"/>
  <c r="AX8" i="63"/>
  <c r="H8" i="63"/>
  <c r="B8" i="63"/>
  <c r="B9" i="63"/>
  <c r="B10" i="63"/>
  <c r="C7" i="63"/>
  <c r="D10" i="63"/>
  <c r="E7" i="63"/>
  <c r="F10" i="63"/>
  <c r="G7" i="63"/>
  <c r="H10" i="63"/>
  <c r="I7" i="63"/>
  <c r="J10" i="63"/>
  <c r="K7" i="63"/>
  <c r="N10" i="63"/>
  <c r="O7" i="63"/>
  <c r="Q7" i="63"/>
  <c r="R10" i="63"/>
  <c r="S7" i="63"/>
  <c r="T10" i="63"/>
  <c r="U7" i="63"/>
  <c r="V10" i="63"/>
  <c r="W7" i="63"/>
  <c r="X10" i="63"/>
  <c r="Y7" i="63"/>
  <c r="Z10" i="63"/>
  <c r="AA7" i="63"/>
  <c r="AC7" i="63"/>
  <c r="AD10" i="63"/>
  <c r="AE7" i="63"/>
  <c r="AF10" i="63"/>
  <c r="AG7" i="63"/>
  <c r="AH10" i="63"/>
  <c r="AI7" i="63"/>
  <c r="AJ10" i="63"/>
  <c r="AK7" i="63"/>
  <c r="AL10" i="63"/>
  <c r="AM7" i="63"/>
  <c r="AN10" i="63"/>
  <c r="AO7" i="63"/>
  <c r="AQ7" i="63"/>
  <c r="AR10" i="63"/>
  <c r="AS7" i="63"/>
  <c r="AT10" i="63"/>
  <c r="AU7" i="63"/>
  <c r="AV10" i="63"/>
  <c r="AW7" i="63"/>
  <c r="AX10" i="63"/>
  <c r="AY7" i="63"/>
  <c r="C8" i="63"/>
  <c r="E8" i="63"/>
  <c r="G8" i="63"/>
  <c r="I8" i="63"/>
  <c r="K8" i="63"/>
  <c r="O8" i="63"/>
  <c r="Q8" i="63"/>
  <c r="S8" i="63"/>
  <c r="U8" i="63"/>
  <c r="W8" i="63"/>
  <c r="Y8" i="63"/>
  <c r="AA8" i="63"/>
  <c r="AC8" i="63"/>
  <c r="AE8" i="63"/>
  <c r="AG8" i="63"/>
  <c r="AI8" i="63"/>
  <c r="AK8" i="63"/>
  <c r="AM8" i="63"/>
  <c r="AO8" i="63"/>
  <c r="AP10" i="63"/>
  <c r="AQ8" i="63"/>
  <c r="AS8" i="63"/>
  <c r="AU8" i="63"/>
  <c r="AW8" i="63"/>
  <c r="AY8" i="63"/>
  <c r="C9" i="63"/>
  <c r="E9" i="63"/>
  <c r="G9" i="63"/>
  <c r="I9" i="63"/>
  <c r="K9" i="63"/>
  <c r="O9" i="63"/>
  <c r="Q9" i="63"/>
  <c r="S9" i="63"/>
  <c r="U9" i="63"/>
  <c r="W9" i="63"/>
  <c r="Y9" i="63"/>
  <c r="AA9" i="63"/>
  <c r="AC9" i="63"/>
  <c r="AE9" i="63"/>
  <c r="AG9" i="63"/>
  <c r="AI9" i="63"/>
  <c r="AK9" i="63"/>
  <c r="AM9" i="63"/>
  <c r="AO9" i="63"/>
  <c r="AQ9" i="63"/>
  <c r="AS9" i="63"/>
  <c r="AU9" i="63"/>
  <c r="AW9" i="63"/>
  <c r="AY9" i="63"/>
  <c r="C10" i="63"/>
  <c r="E10" i="63"/>
  <c r="G10" i="63"/>
  <c r="I10" i="63"/>
  <c r="K10" i="63"/>
  <c r="L10" i="63"/>
  <c r="M10" i="63"/>
  <c r="O10" i="63"/>
  <c r="P10" i="63"/>
  <c r="Q10" i="63"/>
  <c r="S10" i="63"/>
  <c r="U10" i="63"/>
  <c r="W10" i="63"/>
  <c r="Y10" i="63"/>
  <c r="AA10" i="63"/>
  <c r="AC10" i="63"/>
  <c r="AE10" i="63"/>
  <c r="AG10" i="63"/>
  <c r="AI10" i="63"/>
  <c r="AK10" i="63"/>
  <c r="AM10" i="63"/>
  <c r="AO10" i="63"/>
  <c r="AQ10" i="63"/>
  <c r="AS10" i="63"/>
  <c r="AU10" i="63"/>
  <c r="AW10" i="63"/>
  <c r="AY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AC12" i="63"/>
  <c r="C13" i="63"/>
  <c r="AC13" i="63"/>
  <c r="C14" i="63"/>
  <c r="AC14" i="63"/>
  <c r="C15" i="63"/>
  <c r="AC15" i="63"/>
  <c r="C16" i="63"/>
  <c r="AC16" i="63"/>
  <c r="C17" i="63"/>
  <c r="AC17" i="63"/>
  <c r="C18" i="63"/>
  <c r="AC18" i="63"/>
  <c r="C19" i="63"/>
  <c r="AC19" i="63"/>
  <c r="C20" i="63"/>
  <c r="AC20" i="63"/>
  <c r="C21" i="63"/>
  <c r="AC21" i="63"/>
  <c r="C22" i="63"/>
  <c r="AC22" i="63"/>
  <c r="C23" i="63"/>
  <c r="AC23" i="63"/>
  <c r="C24" i="63"/>
  <c r="AC24" i="63"/>
  <c r="C25" i="63"/>
  <c r="D25" i="63"/>
  <c r="E25" i="63"/>
  <c r="F25" i="63"/>
  <c r="G25" i="63"/>
  <c r="H25" i="63"/>
  <c r="I25" i="63"/>
  <c r="J25" i="63"/>
  <c r="K25" i="63"/>
  <c r="L25" i="63"/>
  <c r="M25" i="63"/>
  <c r="N25" i="63"/>
  <c r="O25" i="63"/>
  <c r="P25" i="63"/>
  <c r="Q25" i="63"/>
  <c r="R25" i="63"/>
  <c r="S25" i="63"/>
  <c r="T25" i="63"/>
  <c r="U25" i="63"/>
  <c r="V25" i="63"/>
  <c r="W25" i="63"/>
  <c r="X25" i="63"/>
  <c r="Y25" i="63"/>
  <c r="Z25" i="63"/>
  <c r="AA25" i="63"/>
  <c r="AC25" i="63"/>
  <c r="AD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AT25" i="63"/>
  <c r="AU25" i="63"/>
  <c r="AV25" i="63"/>
  <c r="AW25" i="63"/>
  <c r="AX25" i="63"/>
  <c r="AY25" i="63"/>
  <c r="C26" i="63"/>
  <c r="AC26" i="63"/>
  <c r="C27" i="63"/>
  <c r="D27" i="63"/>
  <c r="E27" i="63"/>
  <c r="F27" i="63"/>
  <c r="G27" i="63"/>
  <c r="H27" i="63"/>
  <c r="I27" i="63"/>
  <c r="J27" i="63"/>
  <c r="K27" i="63"/>
  <c r="L27" i="63"/>
  <c r="M27" i="63"/>
  <c r="N27" i="63"/>
  <c r="O27" i="63"/>
  <c r="P27" i="63"/>
  <c r="Q27" i="63"/>
  <c r="R27" i="63"/>
  <c r="S27" i="63"/>
  <c r="T27" i="63"/>
  <c r="U27" i="63"/>
  <c r="V27" i="63"/>
  <c r="W27" i="63"/>
  <c r="X27" i="63"/>
  <c r="Y27" i="63"/>
  <c r="Z27" i="63"/>
  <c r="AA27" i="63"/>
  <c r="AC27" i="63"/>
  <c r="AD27" i="63"/>
  <c r="AE27" i="63"/>
  <c r="AF27" i="63"/>
  <c r="AG27" i="63"/>
  <c r="AH27" i="63"/>
  <c r="AI27" i="63"/>
  <c r="AJ27" i="63"/>
  <c r="AK27" i="63"/>
  <c r="AL27" i="63"/>
  <c r="AM27" i="63"/>
  <c r="AN27" i="63"/>
  <c r="AO27" i="63"/>
  <c r="AP27" i="63"/>
  <c r="AR27" i="63"/>
  <c r="AS27" i="63"/>
  <c r="AT27" i="63"/>
  <c r="AU27" i="63"/>
  <c r="AV27" i="63"/>
  <c r="AW27" i="63"/>
  <c r="AX27" i="63"/>
  <c r="AY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AC29" i="63"/>
  <c r="C30" i="63"/>
  <c r="AC30" i="63"/>
  <c r="C31" i="63"/>
  <c r="AC31" i="63"/>
  <c r="C32" i="63"/>
  <c r="AC32" i="63"/>
  <c r="C33" i="63"/>
  <c r="AC33" i="63"/>
  <c r="C34" i="63"/>
  <c r="AC34" i="63"/>
  <c r="C35" i="63"/>
  <c r="AC35" i="63"/>
  <c r="C36" i="63"/>
  <c r="D36" i="63"/>
  <c r="E36" i="63"/>
  <c r="F36" i="63"/>
  <c r="G36" i="63"/>
  <c r="H36" i="63"/>
  <c r="I36" i="63"/>
  <c r="J36" i="63"/>
  <c r="K36" i="63"/>
  <c r="L36" i="63"/>
  <c r="M36" i="63"/>
  <c r="N36" i="63"/>
  <c r="O36" i="63"/>
  <c r="P36" i="63"/>
  <c r="Q36" i="63"/>
  <c r="R36" i="63"/>
  <c r="S36" i="63"/>
  <c r="T36" i="63"/>
  <c r="U36" i="63"/>
  <c r="V36" i="63"/>
  <c r="W36" i="63"/>
  <c r="X36" i="63"/>
  <c r="Y36" i="63"/>
  <c r="Z36" i="63"/>
  <c r="AA36" i="63"/>
  <c r="AC36" i="63"/>
  <c r="AD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AT36" i="63"/>
  <c r="AU36" i="63"/>
  <c r="AV36" i="63"/>
  <c r="AW36" i="63"/>
  <c r="AX36" i="63"/>
  <c r="AY36" i="63"/>
  <c r="C37" i="63"/>
  <c r="AC37" i="63"/>
  <c r="C38" i="63"/>
  <c r="AC38" i="63"/>
  <c r="C39" i="63"/>
  <c r="AC39" i="63"/>
  <c r="C40" i="63"/>
  <c r="D40" i="63"/>
  <c r="F40" i="63"/>
  <c r="H40" i="63"/>
  <c r="J40" i="63"/>
  <c r="N40" i="63"/>
  <c r="P40" i="63"/>
  <c r="T40" i="63"/>
  <c r="AC40" i="63"/>
  <c r="C41" i="63"/>
  <c r="D41" i="63"/>
  <c r="E41" i="63"/>
  <c r="F41" i="63"/>
  <c r="G41" i="63"/>
  <c r="H41" i="63"/>
  <c r="J41" i="63"/>
  <c r="L41" i="63"/>
  <c r="M41" i="63"/>
  <c r="N41" i="63"/>
  <c r="O41" i="63"/>
  <c r="P41" i="63"/>
  <c r="Q41" i="63"/>
  <c r="R41" i="63"/>
  <c r="S41" i="63"/>
  <c r="T41" i="63"/>
  <c r="U41" i="63"/>
  <c r="V41" i="63"/>
  <c r="W41" i="63"/>
  <c r="X41" i="63"/>
  <c r="Y41" i="63"/>
  <c r="Z41" i="63"/>
  <c r="AA41" i="63"/>
  <c r="AC41" i="63"/>
  <c r="AD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AT41" i="63"/>
  <c r="AU41" i="63"/>
  <c r="AV41" i="63"/>
  <c r="AW41" i="63"/>
  <c r="AX41" i="63"/>
  <c r="AY41" i="63"/>
  <c r="T43" i="63"/>
  <c r="Z43" i="63"/>
  <c r="AD43" i="63"/>
  <c r="AF43" i="63"/>
  <c r="V43" i="63"/>
  <c r="AH43" i="63"/>
  <c r="AJ43" i="63"/>
  <c r="AL43" i="63"/>
  <c r="AN43" i="63"/>
  <c r="AP43" i="63"/>
  <c r="AR43" i="63"/>
  <c r="X43" i="63"/>
  <c r="R43" i="63"/>
  <c r="AT43" i="63"/>
  <c r="AV43" i="6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AL44" i="63"/>
  <c r="AN44" i="63"/>
  <c r="AP44" i="63"/>
  <c r="AR44" i="63"/>
  <c r="AT44" i="63"/>
  <c r="AV44" i="63"/>
  <c r="AX44" i="63"/>
  <c r="B49" i="63"/>
  <c r="B50" i="63"/>
  <c r="B51" i="63"/>
  <c r="B52" i="63"/>
  <c r="B53" i="63"/>
  <c r="B54" i="63"/>
  <c r="B55" i="63"/>
  <c r="B56" i="63"/>
  <c r="B57" i="63"/>
  <c r="C49" i="63"/>
  <c r="AB57" i="63"/>
  <c r="AC49" i="63"/>
  <c r="C50" i="63"/>
  <c r="AC50" i="63"/>
  <c r="C51" i="63"/>
  <c r="AC51" i="63"/>
  <c r="C52" i="63"/>
  <c r="AC52" i="63"/>
  <c r="C53" i="63"/>
  <c r="AC53" i="63"/>
  <c r="C54" i="63"/>
  <c r="AC54" i="63"/>
  <c r="C55" i="63"/>
  <c r="AC55" i="63"/>
  <c r="C56" i="63"/>
  <c r="AC56" i="63"/>
  <c r="C57" i="63"/>
  <c r="N57" i="63"/>
  <c r="O57" i="63"/>
  <c r="P57" i="63"/>
  <c r="Q57" i="63"/>
  <c r="AC57" i="63"/>
  <c r="AF57" i="63"/>
  <c r="AG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AT57" i="63"/>
  <c r="AU57" i="63"/>
  <c r="AV57" i="63"/>
  <c r="AW57" i="63"/>
  <c r="AX57" i="63"/>
  <c r="AY57" i="63"/>
  <c r="L1" i="64"/>
  <c r="B8" i="64"/>
  <c r="B9" i="64"/>
  <c r="B10" i="64"/>
  <c r="B11" i="64"/>
  <c r="B12" i="64"/>
  <c r="B13" i="64"/>
  <c r="B14" i="64"/>
  <c r="B15" i="64"/>
  <c r="H16" i="64"/>
  <c r="J16" i="64"/>
  <c r="L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5" i="64"/>
  <c r="H19" i="64"/>
  <c r="H20" i="64"/>
  <c r="I8" i="64"/>
  <c r="J15" i="64"/>
  <c r="J19" i="64"/>
  <c r="J20" i="64"/>
  <c r="K8" i="64"/>
  <c r="L15" i="64"/>
  <c r="L19" i="64"/>
  <c r="L20" i="64"/>
  <c r="M8" i="64"/>
  <c r="N15" i="64"/>
  <c r="N19" i="64"/>
  <c r="N20" i="64"/>
  <c r="O8" i="64"/>
  <c r="C9" i="64"/>
  <c r="E9" i="64"/>
  <c r="G9" i="64"/>
  <c r="I9" i="64"/>
  <c r="K9" i="64"/>
  <c r="M9" i="64"/>
  <c r="O9" i="64"/>
  <c r="C10" i="64"/>
  <c r="E10" i="64"/>
  <c r="G10" i="64"/>
  <c r="I10" i="64"/>
  <c r="K10" i="64"/>
  <c r="M10" i="64"/>
  <c r="O10" i="64"/>
  <c r="C11" i="64"/>
  <c r="E11" i="64"/>
  <c r="G11" i="64"/>
  <c r="I11" i="64"/>
  <c r="K11" i="64"/>
  <c r="M11" i="64"/>
  <c r="O11" i="64"/>
  <c r="C12" i="64"/>
  <c r="E12" i="64"/>
  <c r="G12" i="64"/>
  <c r="I12" i="64"/>
  <c r="K12" i="64"/>
  <c r="M12" i="64"/>
  <c r="O12" i="64"/>
  <c r="C13" i="64"/>
  <c r="E13" i="64"/>
  <c r="G13" i="64"/>
  <c r="I13" i="64"/>
  <c r="K13" i="64"/>
  <c r="M13" i="64"/>
  <c r="O13" i="64"/>
  <c r="C14" i="64"/>
  <c r="E14" i="64"/>
  <c r="G14" i="64"/>
  <c r="I14" i="64"/>
  <c r="K14" i="64"/>
  <c r="M14" i="64"/>
  <c r="O14" i="64"/>
  <c r="C15" i="64"/>
  <c r="E15" i="64"/>
  <c r="G15" i="64"/>
  <c r="I15" i="64"/>
  <c r="K15" i="64"/>
  <c r="M15" i="64"/>
  <c r="O15" i="64"/>
  <c r="C16" i="64"/>
  <c r="E16" i="64"/>
  <c r="G16" i="64"/>
  <c r="I16" i="64"/>
  <c r="K16" i="64"/>
  <c r="M16" i="64"/>
  <c r="O16" i="64"/>
  <c r="C17" i="64"/>
  <c r="E17" i="64"/>
  <c r="G17" i="64"/>
  <c r="I17" i="64"/>
  <c r="K17" i="64"/>
  <c r="M17" i="64"/>
  <c r="O17" i="64"/>
  <c r="C18" i="64"/>
  <c r="E18" i="64"/>
  <c r="G18" i="64"/>
  <c r="I18" i="64"/>
  <c r="K18" i="64"/>
  <c r="M18" i="64"/>
  <c r="O18" i="64"/>
  <c r="C19" i="64"/>
  <c r="E19" i="64"/>
  <c r="G19" i="64"/>
  <c r="I19" i="64"/>
  <c r="K19" i="64"/>
  <c r="M19" i="64"/>
  <c r="O19" i="64"/>
  <c r="C20" i="64"/>
  <c r="E20" i="64"/>
  <c r="G20" i="64"/>
  <c r="I20" i="64"/>
  <c r="K20" i="64"/>
  <c r="M20" i="64"/>
  <c r="O20" i="64"/>
  <c r="B22" i="64"/>
  <c r="B23" i="64"/>
  <c r="D23" i="64"/>
  <c r="F23" i="64"/>
  <c r="H23" i="64"/>
  <c r="J23" i="64"/>
  <c r="L23" i="64"/>
  <c r="N23" i="64"/>
  <c r="B28" i="64"/>
  <c r="B29" i="64"/>
  <c r="B30" i="64"/>
  <c r="B31" i="64"/>
  <c r="B32" i="64"/>
  <c r="B33" i="64"/>
  <c r="B34" i="64"/>
  <c r="B35" i="64"/>
  <c r="B36" i="64"/>
  <c r="C28" i="64"/>
  <c r="D36" i="64"/>
  <c r="E28" i="64"/>
  <c r="F36" i="64"/>
  <c r="G28" i="64"/>
  <c r="N36" i="64"/>
  <c r="O28" i="64"/>
  <c r="C29" i="64"/>
  <c r="E29" i="64"/>
  <c r="G29" i="64"/>
  <c r="O29" i="64"/>
  <c r="C30" i="64"/>
  <c r="E30" i="64"/>
  <c r="G30" i="64"/>
  <c r="O30" i="64"/>
  <c r="C31" i="64"/>
  <c r="E31" i="64"/>
  <c r="G31" i="64"/>
  <c r="O31" i="64"/>
  <c r="C32" i="64"/>
  <c r="E32" i="64"/>
  <c r="G32" i="64"/>
  <c r="O32" i="64"/>
  <c r="C33" i="64"/>
  <c r="E33" i="64"/>
  <c r="G33" i="64"/>
  <c r="O33" i="64"/>
  <c r="C34" i="64"/>
  <c r="E34" i="64"/>
  <c r="G34" i="64"/>
  <c r="O34" i="64"/>
  <c r="C35" i="64"/>
  <c r="E35" i="64"/>
  <c r="G35" i="64"/>
  <c r="O35" i="64"/>
  <c r="C36" i="64"/>
  <c r="E36" i="64"/>
  <c r="G36" i="64"/>
  <c r="O36" i="64"/>
  <c r="B38" i="64"/>
  <c r="B39" i="64"/>
  <c r="B40" i="64"/>
  <c r="P1" i="93"/>
  <c r="B8" i="93"/>
  <c r="B9" i="93"/>
  <c r="B10" i="93"/>
  <c r="B11" i="93"/>
  <c r="B12" i="93"/>
  <c r="B13" i="93"/>
  <c r="B14" i="93"/>
  <c r="B15" i="93"/>
  <c r="N16" i="93"/>
  <c r="J16" i="93"/>
  <c r="P16" i="93"/>
  <c r="R16" i="93"/>
  <c r="T16" i="93"/>
  <c r="H16" i="93"/>
  <c r="B16" i="93"/>
  <c r="B17" i="93"/>
  <c r="B18" i="93"/>
  <c r="B19" i="93"/>
  <c r="B20" i="93"/>
  <c r="C8" i="93"/>
  <c r="D15" i="93"/>
  <c r="D19" i="93"/>
  <c r="D20" i="93"/>
  <c r="E8" i="93"/>
  <c r="F15" i="93"/>
  <c r="F19" i="93"/>
  <c r="F20" i="93"/>
  <c r="G8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R15" i="93"/>
  <c r="R19" i="93"/>
  <c r="R20" i="93"/>
  <c r="S8" i="93"/>
  <c r="T15" i="93"/>
  <c r="T19" i="93"/>
  <c r="T20" i="93"/>
  <c r="U8" i="93"/>
  <c r="C9" i="93"/>
  <c r="E9" i="93"/>
  <c r="G9" i="93"/>
  <c r="I9" i="93"/>
  <c r="K9" i="93"/>
  <c r="M9" i="93"/>
  <c r="O9" i="93"/>
  <c r="Q9" i="93"/>
  <c r="S9" i="93"/>
  <c r="U9" i="93"/>
  <c r="C10" i="93"/>
  <c r="E10" i="93"/>
  <c r="G10" i="93"/>
  <c r="I10" i="93"/>
  <c r="K10" i="93"/>
  <c r="M10" i="93"/>
  <c r="O10" i="93"/>
  <c r="Q10" i="93"/>
  <c r="S10" i="93"/>
  <c r="U10" i="93"/>
  <c r="C11" i="93"/>
  <c r="E11" i="93"/>
  <c r="G11" i="93"/>
  <c r="I11" i="93"/>
  <c r="K11" i="93"/>
  <c r="M11" i="93"/>
  <c r="O11" i="93"/>
  <c r="Q11" i="93"/>
  <c r="S11" i="93"/>
  <c r="U11" i="93"/>
  <c r="C12" i="93"/>
  <c r="E12" i="93"/>
  <c r="G12" i="93"/>
  <c r="I12" i="93"/>
  <c r="K12" i="93"/>
  <c r="M12" i="93"/>
  <c r="O12" i="93"/>
  <c r="Q12" i="93"/>
  <c r="S12" i="93"/>
  <c r="U12" i="93"/>
  <c r="C13" i="93"/>
  <c r="E13" i="93"/>
  <c r="G13" i="93"/>
  <c r="I13" i="93"/>
  <c r="K13" i="93"/>
  <c r="M13" i="93"/>
  <c r="O13" i="93"/>
  <c r="Q13" i="93"/>
  <c r="S13" i="93"/>
  <c r="U13" i="93"/>
  <c r="C14" i="93"/>
  <c r="E14" i="93"/>
  <c r="G14" i="93"/>
  <c r="I14" i="93"/>
  <c r="K14" i="93"/>
  <c r="M14" i="93"/>
  <c r="O14" i="93"/>
  <c r="Q14" i="93"/>
  <c r="S14" i="93"/>
  <c r="U14" i="93"/>
  <c r="C15" i="93"/>
  <c r="E15" i="93"/>
  <c r="G15" i="93"/>
  <c r="H15" i="93"/>
  <c r="I15" i="93"/>
  <c r="K15" i="93"/>
  <c r="M15" i="93"/>
  <c r="O15" i="93"/>
  <c r="Q15" i="93"/>
  <c r="S15" i="93"/>
  <c r="U15" i="93"/>
  <c r="C16" i="93"/>
  <c r="E16" i="93"/>
  <c r="G16" i="93"/>
  <c r="I16" i="93"/>
  <c r="K16" i="93"/>
  <c r="M16" i="93"/>
  <c r="O16" i="93"/>
  <c r="Q16" i="93"/>
  <c r="S16" i="93"/>
  <c r="U16" i="93"/>
  <c r="C17" i="93"/>
  <c r="E17" i="93"/>
  <c r="G17" i="93"/>
  <c r="I17" i="93"/>
  <c r="K17" i="93"/>
  <c r="M17" i="93"/>
  <c r="O17" i="93"/>
  <c r="Q17" i="93"/>
  <c r="S17" i="93"/>
  <c r="U17" i="93"/>
  <c r="C18" i="93"/>
  <c r="E18" i="93"/>
  <c r="G18" i="93"/>
  <c r="I18" i="93"/>
  <c r="K18" i="93"/>
  <c r="M18" i="93"/>
  <c r="O18" i="93"/>
  <c r="Q18" i="93"/>
  <c r="S18" i="93"/>
  <c r="U18" i="93"/>
  <c r="C19" i="93"/>
  <c r="E19" i="93"/>
  <c r="G19" i="93"/>
  <c r="H19" i="93"/>
  <c r="I19" i="93"/>
  <c r="K19" i="93"/>
  <c r="M19" i="93"/>
  <c r="O19" i="93"/>
  <c r="Q19" i="93"/>
  <c r="S19" i="93"/>
  <c r="U19" i="93"/>
  <c r="C20" i="93"/>
  <c r="E20" i="93"/>
  <c r="G20" i="93"/>
  <c r="H20" i="93"/>
  <c r="I20" i="93"/>
  <c r="K20" i="93"/>
  <c r="M20" i="93"/>
  <c r="O20" i="93"/>
  <c r="Q20" i="93"/>
  <c r="S20" i="93"/>
  <c r="U20" i="93"/>
  <c r="N22" i="93"/>
  <c r="J22" i="93"/>
  <c r="P22" i="93"/>
  <c r="R22" i="93"/>
  <c r="T22" i="93"/>
  <c r="B22" i="93"/>
  <c r="B23" i="93"/>
  <c r="D23" i="93"/>
  <c r="F23" i="93"/>
  <c r="H23" i="93"/>
  <c r="J23" i="93"/>
  <c r="L23" i="93"/>
  <c r="N23" i="93"/>
  <c r="P23" i="93"/>
  <c r="R23" i="93"/>
  <c r="T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F36" i="93"/>
  <c r="G28" i="93"/>
  <c r="L36" i="93"/>
  <c r="M28" i="93"/>
  <c r="C29" i="93"/>
  <c r="E29" i="93"/>
  <c r="G29" i="93"/>
  <c r="M29" i="93"/>
  <c r="C30" i="93"/>
  <c r="E30" i="93"/>
  <c r="G30" i="93"/>
  <c r="M30" i="93"/>
  <c r="C31" i="93"/>
  <c r="E31" i="93"/>
  <c r="G31" i="93"/>
  <c r="M31" i="93"/>
  <c r="C32" i="93"/>
  <c r="E32" i="93"/>
  <c r="G32" i="93"/>
  <c r="M32" i="93"/>
  <c r="C33" i="93"/>
  <c r="E33" i="93"/>
  <c r="G33" i="93"/>
  <c r="M33" i="93"/>
  <c r="C34" i="93"/>
  <c r="E34" i="93"/>
  <c r="G34" i="93"/>
  <c r="M34" i="93"/>
  <c r="C35" i="93"/>
  <c r="E35" i="93"/>
  <c r="G35" i="93"/>
  <c r="M35" i="93"/>
  <c r="C36" i="93"/>
  <c r="E36" i="93"/>
  <c r="G36" i="93"/>
  <c r="M36" i="93"/>
  <c r="V1" i="62"/>
  <c r="B7" i="62"/>
  <c r="F8" i="62"/>
  <c r="H8" i="62"/>
  <c r="J8" i="62"/>
  <c r="L8" i="62"/>
  <c r="N8" i="62"/>
  <c r="P8" i="62"/>
  <c r="R8" i="62"/>
  <c r="T8" i="62"/>
  <c r="X8" i="62"/>
  <c r="AF8" i="62"/>
  <c r="D41" i="62"/>
  <c r="F41" i="62"/>
  <c r="P41" i="62"/>
  <c r="R41" i="62"/>
  <c r="X41" i="62"/>
  <c r="AB41" i="62"/>
  <c r="AD41" i="62"/>
  <c r="AD8" i="62"/>
  <c r="B41" i="62"/>
  <c r="Z41" i="62"/>
  <c r="V8" i="62"/>
  <c r="AF41" i="62"/>
  <c r="J41" i="62"/>
  <c r="N41" i="62"/>
  <c r="L41" i="62"/>
  <c r="B8" i="62"/>
  <c r="F9" i="62"/>
  <c r="H9" i="62"/>
  <c r="J9" i="62"/>
  <c r="L9" i="62"/>
  <c r="N9" i="62"/>
  <c r="P9" i="62"/>
  <c r="R9" i="62"/>
  <c r="T9" i="62"/>
  <c r="X9" i="62"/>
  <c r="AF9" i="62"/>
  <c r="D42" i="62"/>
  <c r="F42" i="62"/>
  <c r="P42" i="62"/>
  <c r="R42" i="62"/>
  <c r="X42" i="62"/>
  <c r="AB42" i="62"/>
  <c r="AD42" i="62"/>
  <c r="AD9" i="62"/>
  <c r="B42" i="62"/>
  <c r="Z42" i="62"/>
  <c r="V9" i="62"/>
  <c r="AF42" i="62"/>
  <c r="J42" i="62"/>
  <c r="N42" i="62"/>
  <c r="L42" i="62"/>
  <c r="B9" i="62"/>
  <c r="F10" i="62"/>
  <c r="H10" i="62"/>
  <c r="J10" i="62"/>
  <c r="L10" i="62"/>
  <c r="N10" i="62"/>
  <c r="P10" i="62"/>
  <c r="R10" i="62"/>
  <c r="T10" i="62"/>
  <c r="X10" i="62"/>
  <c r="AF10" i="62"/>
  <c r="D43" i="62"/>
  <c r="F43" i="62"/>
  <c r="P43" i="62"/>
  <c r="R43" i="62"/>
  <c r="X43" i="62"/>
  <c r="AB43" i="62"/>
  <c r="AD43" i="62"/>
  <c r="AD10" i="62"/>
  <c r="B43" i="62"/>
  <c r="Z43" i="62"/>
  <c r="V10" i="62"/>
  <c r="AF43" i="62"/>
  <c r="J43" i="62"/>
  <c r="N43" i="62"/>
  <c r="L43" i="62"/>
  <c r="B10" i="62"/>
  <c r="F11" i="62"/>
  <c r="H11" i="62"/>
  <c r="J11" i="62"/>
  <c r="L11" i="62"/>
  <c r="N11" i="62"/>
  <c r="P11" i="62"/>
  <c r="R11" i="62"/>
  <c r="T11" i="62"/>
  <c r="X11" i="62"/>
  <c r="AF11" i="62"/>
  <c r="D44" i="62"/>
  <c r="F44" i="62"/>
  <c r="P44" i="62"/>
  <c r="R44" i="62"/>
  <c r="X44" i="62"/>
  <c r="AB44" i="62"/>
  <c r="AD44" i="62"/>
  <c r="AD11" i="62"/>
  <c r="B44" i="62"/>
  <c r="Z44" i="62"/>
  <c r="V11" i="62"/>
  <c r="AF44" i="62"/>
  <c r="J44" i="62"/>
  <c r="N44" i="62"/>
  <c r="L44" i="62"/>
  <c r="B11" i="62"/>
  <c r="F12" i="62"/>
  <c r="H12" i="62"/>
  <c r="J12" i="62"/>
  <c r="L12" i="62"/>
  <c r="N12" i="62"/>
  <c r="P12" i="62"/>
  <c r="R12" i="62"/>
  <c r="T12" i="62"/>
  <c r="X12" i="62"/>
  <c r="AF12" i="62"/>
  <c r="D45" i="62"/>
  <c r="F45" i="62"/>
  <c r="P45" i="62"/>
  <c r="R45" i="62"/>
  <c r="X45" i="62"/>
  <c r="AB45" i="62"/>
  <c r="AD45" i="62"/>
  <c r="AD12" i="62"/>
  <c r="B45" i="62"/>
  <c r="Z45" i="62"/>
  <c r="V12" i="62"/>
  <c r="AF45" i="62"/>
  <c r="J45" i="62"/>
  <c r="N45" i="62"/>
  <c r="L45" i="62"/>
  <c r="B12" i="62"/>
  <c r="B13" i="62"/>
  <c r="C7" i="62"/>
  <c r="D13" i="62"/>
  <c r="E7" i="62"/>
  <c r="F13" i="62"/>
  <c r="G7" i="62"/>
  <c r="H13" i="62"/>
  <c r="I7" i="62"/>
  <c r="J13" i="62"/>
  <c r="K7" i="62"/>
  <c r="L13" i="62"/>
  <c r="M7" i="62"/>
  <c r="N13" i="62"/>
  <c r="O7" i="62"/>
  <c r="P13" i="62"/>
  <c r="Q7" i="62"/>
  <c r="R13" i="62"/>
  <c r="S7" i="62"/>
  <c r="T13" i="62"/>
  <c r="U7" i="62"/>
  <c r="V13" i="62"/>
  <c r="W7" i="62"/>
  <c r="Y7" i="62"/>
  <c r="AA7" i="62"/>
  <c r="AC7" i="62"/>
  <c r="AD13" i="62"/>
  <c r="AE7" i="62"/>
  <c r="AF13" i="62"/>
  <c r="AG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AE8" i="62"/>
  <c r="AG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AE9" i="62"/>
  <c r="AG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AE10" i="62"/>
  <c r="AG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AE11" i="62"/>
  <c r="AG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AE12" i="62"/>
  <c r="AG12" i="62"/>
  <c r="C13" i="62"/>
  <c r="E13" i="62"/>
  <c r="G13" i="62"/>
  <c r="I13" i="62"/>
  <c r="K13" i="62"/>
  <c r="M13" i="62"/>
  <c r="O13" i="62"/>
  <c r="Q13" i="62"/>
  <c r="S13" i="62"/>
  <c r="U13" i="62"/>
  <c r="W13" i="62"/>
  <c r="X13" i="62"/>
  <c r="Y13" i="62"/>
  <c r="AA13" i="62"/>
  <c r="AC13" i="62"/>
  <c r="AE13" i="62"/>
  <c r="AG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28" i="62"/>
  <c r="D30" i="62"/>
  <c r="E15" i="62"/>
  <c r="AA15" i="62"/>
  <c r="AC15" i="62"/>
  <c r="C16" i="62"/>
  <c r="E16" i="62"/>
  <c r="AA16" i="62"/>
  <c r="AC16" i="62"/>
  <c r="C17" i="62"/>
  <c r="E17" i="62"/>
  <c r="AA17" i="62"/>
  <c r="AC17" i="62"/>
  <c r="C18" i="62"/>
  <c r="E18" i="62"/>
  <c r="AA18" i="62"/>
  <c r="AC18" i="62"/>
  <c r="C19" i="62"/>
  <c r="E19" i="62"/>
  <c r="AA19" i="62"/>
  <c r="AC19" i="62"/>
  <c r="C20" i="62"/>
  <c r="E20" i="62"/>
  <c r="AA20" i="62"/>
  <c r="AC20" i="62"/>
  <c r="C21" i="62"/>
  <c r="E21" i="62"/>
  <c r="AA21" i="62"/>
  <c r="AC21" i="62"/>
  <c r="C22" i="62"/>
  <c r="E22" i="62"/>
  <c r="AA22" i="62"/>
  <c r="AC22" i="62"/>
  <c r="C23" i="62"/>
  <c r="E23" i="62"/>
  <c r="AA23" i="62"/>
  <c r="AC23" i="62"/>
  <c r="C24" i="62"/>
  <c r="E24" i="62"/>
  <c r="AA24" i="62"/>
  <c r="AC24" i="62"/>
  <c r="C25" i="62"/>
  <c r="E25" i="62"/>
  <c r="AA25" i="62"/>
  <c r="AC25" i="62"/>
  <c r="C26" i="62"/>
  <c r="E26" i="62"/>
  <c r="AA26" i="62"/>
  <c r="AC26" i="62"/>
  <c r="C27" i="62"/>
  <c r="E27" i="62"/>
  <c r="AA27" i="62"/>
  <c r="AC27" i="62"/>
  <c r="C28" i="62"/>
  <c r="E28" i="62"/>
  <c r="F28" i="62"/>
  <c r="G28" i="62"/>
  <c r="H28" i="62"/>
  <c r="I28" i="62"/>
  <c r="J28" i="62"/>
  <c r="K28" i="62"/>
  <c r="N28" i="62"/>
  <c r="O28" i="62"/>
  <c r="P28" i="62"/>
  <c r="Q28" i="62"/>
  <c r="R28" i="62"/>
  <c r="S28" i="62"/>
  <c r="T28" i="62"/>
  <c r="U28" i="62"/>
  <c r="V28" i="62"/>
  <c r="W28" i="62"/>
  <c r="AA28" i="62"/>
  <c r="AC28" i="62"/>
  <c r="AD28" i="62"/>
  <c r="AE28" i="62"/>
  <c r="AF28" i="62"/>
  <c r="AG28" i="62"/>
  <c r="C29" i="62"/>
  <c r="E29" i="62"/>
  <c r="AA29" i="62"/>
  <c r="AC29" i="62"/>
  <c r="C30" i="62"/>
  <c r="E30" i="62"/>
  <c r="F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T30" i="62"/>
  <c r="U30" i="62"/>
  <c r="V30" i="62"/>
  <c r="W30" i="62"/>
  <c r="AA30" i="62"/>
  <c r="AC30" i="62"/>
  <c r="AD30" i="62"/>
  <c r="AE30" i="62"/>
  <c r="AF30" i="62"/>
  <c r="AG30" i="62"/>
  <c r="F31" i="62"/>
  <c r="H31" i="62"/>
  <c r="J31" i="62"/>
  <c r="L31" i="62"/>
  <c r="N31" i="62"/>
  <c r="P31" i="62"/>
  <c r="R31" i="62"/>
  <c r="R64" i="62"/>
  <c r="X64" i="62"/>
  <c r="AD64" i="62"/>
  <c r="B64" i="62"/>
  <c r="Z64" i="62"/>
  <c r="AF64" i="62"/>
  <c r="N64" i="62"/>
  <c r="L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AD32" i="62"/>
  <c r="AF32" i="62"/>
  <c r="B46" i="62"/>
  <c r="C40" i="62"/>
  <c r="D46" i="62"/>
  <c r="E40" i="62"/>
  <c r="F46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Z46" i="62"/>
  <c r="AA40" i="62"/>
  <c r="AB46" i="62"/>
  <c r="AC40" i="62"/>
  <c r="AD46" i="62"/>
  <c r="AE40" i="62"/>
  <c r="AF46" i="62"/>
  <c r="AG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C46" i="62"/>
  <c r="E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H61" i="62"/>
  <c r="H63" i="62"/>
  <c r="I48" i="62"/>
  <c r="V61" i="62"/>
  <c r="V63" i="62"/>
  <c r="U48" i="62"/>
  <c r="W48" i="62"/>
  <c r="I49" i="62"/>
  <c r="U49" i="62"/>
  <c r="W49" i="62"/>
  <c r="I50" i="62"/>
  <c r="U50" i="62"/>
  <c r="W50" i="62"/>
  <c r="I51" i="62"/>
  <c r="U51" i="62"/>
  <c r="W51" i="62"/>
  <c r="I52" i="62"/>
  <c r="U52" i="62"/>
  <c r="W52" i="62"/>
  <c r="I53" i="62"/>
  <c r="U53" i="62"/>
  <c r="W53" i="62"/>
  <c r="I54" i="62"/>
  <c r="U54" i="62"/>
  <c r="W54" i="62"/>
  <c r="I55" i="62"/>
  <c r="U55" i="62"/>
  <c r="W55" i="62"/>
  <c r="I56" i="62"/>
  <c r="U56" i="62"/>
  <c r="W56" i="62"/>
  <c r="I57" i="62"/>
  <c r="U57" i="62"/>
  <c r="W57" i="62"/>
  <c r="I58" i="62"/>
  <c r="U58" i="62"/>
  <c r="W58" i="62"/>
  <c r="I59" i="62"/>
  <c r="U59" i="62"/>
  <c r="W59" i="62"/>
  <c r="I60" i="62"/>
  <c r="U60" i="62"/>
  <c r="W60" i="62"/>
  <c r="B61" i="62"/>
  <c r="C61" i="62"/>
  <c r="F61" i="62"/>
  <c r="G61" i="62"/>
  <c r="I61" i="62"/>
  <c r="J61" i="62"/>
  <c r="K61" i="62"/>
  <c r="L61" i="62"/>
  <c r="M61" i="62"/>
  <c r="N61" i="62"/>
  <c r="O61" i="62"/>
  <c r="R61" i="62"/>
  <c r="S61" i="62"/>
  <c r="T61" i="62"/>
  <c r="U61" i="62"/>
  <c r="W61" i="62"/>
  <c r="X61" i="62"/>
  <c r="Y61" i="62"/>
  <c r="Z61" i="62"/>
  <c r="AA61" i="62"/>
  <c r="AB61" i="62"/>
  <c r="AD61" i="62"/>
  <c r="AE61" i="62"/>
  <c r="I62" i="62"/>
  <c r="T63" i="62"/>
  <c r="U62" i="62"/>
  <c r="W62" i="62"/>
  <c r="B63" i="62"/>
  <c r="C63" i="62"/>
  <c r="F63" i="62"/>
  <c r="G63" i="62"/>
  <c r="I63" i="62"/>
  <c r="J63" i="62"/>
  <c r="K63" i="62"/>
  <c r="L63" i="62"/>
  <c r="M63" i="62"/>
  <c r="N63" i="62"/>
  <c r="O63" i="62"/>
  <c r="R63" i="62"/>
  <c r="S63" i="62"/>
  <c r="U63" i="62"/>
  <c r="W63" i="62"/>
  <c r="X63" i="62"/>
  <c r="Y63" i="62"/>
  <c r="Z63" i="62"/>
  <c r="AA63" i="62"/>
  <c r="AB63" i="62"/>
  <c r="AD63" i="62"/>
  <c r="AE63" i="62"/>
  <c r="AF63" i="62"/>
  <c r="AG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R8" i="61"/>
  <c r="R10" i="61"/>
  <c r="T8" i="61"/>
  <c r="T10" i="61"/>
  <c r="V8" i="61"/>
  <c r="V10" i="61"/>
  <c r="X8" i="61"/>
  <c r="X10" i="61"/>
  <c r="H15" i="73"/>
  <c r="H19" i="73"/>
  <c r="H20" i="73"/>
  <c r="J15" i="73"/>
  <c r="J19" i="73"/>
  <c r="J20" i="73"/>
  <c r="L15" i="73"/>
  <c r="L19" i="73"/>
  <c r="L20" i="73"/>
  <c r="B73" i="62"/>
  <c r="B74" i="62"/>
  <c r="D8" i="61"/>
  <c r="D10" i="61"/>
  <c r="J8" i="61"/>
  <c r="J10" i="61"/>
  <c r="B76" i="62"/>
  <c r="J8" i="59"/>
  <c r="J9" i="59"/>
  <c r="J10" i="59"/>
  <c r="J11" i="59"/>
  <c r="J12" i="59"/>
  <c r="J13" i="59"/>
  <c r="P8" i="61"/>
  <c r="P10" i="61"/>
  <c r="B77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B8" i="78"/>
  <c r="F8" i="76"/>
  <c r="B9" i="78"/>
  <c r="F9" i="76"/>
  <c r="B10" i="78"/>
  <c r="F10" i="76"/>
  <c r="B11" i="78"/>
  <c r="F11" i="76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B32" i="78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G1" i="78"/>
  <c r="B13" i="78"/>
  <c r="C7" i="78"/>
  <c r="D13" i="78"/>
  <c r="E7" i="78"/>
  <c r="F13" i="78"/>
  <c r="G7" i="78"/>
  <c r="I7" i="78"/>
  <c r="C8" i="78"/>
  <c r="E8" i="78"/>
  <c r="G8" i="78"/>
  <c r="I8" i="78"/>
  <c r="C9" i="78"/>
  <c r="E9" i="78"/>
  <c r="G9" i="78"/>
  <c r="I9" i="78"/>
  <c r="C10" i="78"/>
  <c r="E10" i="78"/>
  <c r="G10" i="78"/>
  <c r="I10" i="78"/>
  <c r="C11" i="78"/>
  <c r="E11" i="78"/>
  <c r="G11" i="78"/>
  <c r="I11" i="78"/>
  <c r="C12" i="78"/>
  <c r="E12" i="78"/>
  <c r="G12" i="78"/>
  <c r="I12" i="78"/>
  <c r="C13" i="78"/>
  <c r="E13" i="78"/>
  <c r="G13" i="78"/>
  <c r="I13" i="78"/>
  <c r="B28" i="78"/>
  <c r="B30" i="78"/>
  <c r="C15" i="78"/>
  <c r="D28" i="78"/>
  <c r="D30" i="78"/>
  <c r="E15" i="78"/>
  <c r="F28" i="78"/>
  <c r="F30" i="78"/>
  <c r="G15" i="78"/>
  <c r="I15" i="78"/>
  <c r="C16" i="78"/>
  <c r="E16" i="78"/>
  <c r="G16" i="78"/>
  <c r="I16" i="78"/>
  <c r="C17" i="78"/>
  <c r="E17" i="78"/>
  <c r="G17" i="78"/>
  <c r="I17" i="78"/>
  <c r="C18" i="78"/>
  <c r="E18" i="78"/>
  <c r="G18" i="78"/>
  <c r="I18" i="78"/>
  <c r="C19" i="78"/>
  <c r="E19" i="78"/>
  <c r="G19" i="78"/>
  <c r="I19" i="78"/>
  <c r="C20" i="78"/>
  <c r="E20" i="78"/>
  <c r="G20" i="78"/>
  <c r="I20" i="78"/>
  <c r="C21" i="78"/>
  <c r="E21" i="78"/>
  <c r="G21" i="78"/>
  <c r="I21" i="78"/>
  <c r="C22" i="78"/>
  <c r="E22" i="78"/>
  <c r="G22" i="78"/>
  <c r="I22" i="78"/>
  <c r="C23" i="78"/>
  <c r="E23" i="78"/>
  <c r="G23" i="78"/>
  <c r="I23" i="78"/>
  <c r="C24" i="78"/>
  <c r="E24" i="78"/>
  <c r="G24" i="78"/>
  <c r="I24" i="78"/>
  <c r="C25" i="78"/>
  <c r="E25" i="78"/>
  <c r="G25" i="78"/>
  <c r="I25" i="78"/>
  <c r="C26" i="78"/>
  <c r="E26" i="78"/>
  <c r="G26" i="78"/>
  <c r="I26" i="78"/>
  <c r="C27" i="78"/>
  <c r="E27" i="78"/>
  <c r="G27" i="78"/>
  <c r="I27" i="78"/>
  <c r="C28" i="78"/>
  <c r="E28" i="78"/>
  <c r="G28" i="78"/>
  <c r="I28" i="78"/>
  <c r="C29" i="78"/>
  <c r="E29" i="78"/>
  <c r="G29" i="78"/>
  <c r="I29" i="78"/>
  <c r="C30" i="78"/>
  <c r="E30" i="78"/>
  <c r="G30" i="78"/>
  <c r="I30" i="78"/>
  <c r="B33" i="78"/>
  <c r="D33" i="78"/>
  <c r="F33" i="78"/>
  <c r="H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P1" i="8"/>
  <c r="C7" i="8"/>
  <c r="E7" i="8"/>
  <c r="G7" i="8"/>
  <c r="I7" i="8"/>
  <c r="K7" i="8"/>
  <c r="M7" i="8"/>
  <c r="O7" i="8"/>
  <c r="Q7" i="8"/>
  <c r="S7" i="8"/>
  <c r="U7" i="8"/>
  <c r="C8" i="8"/>
  <c r="E8" i="8"/>
  <c r="G8" i="8"/>
  <c r="I8" i="8"/>
  <c r="K8" i="8"/>
  <c r="M8" i="8"/>
  <c r="O8" i="8"/>
  <c r="Q8" i="8"/>
  <c r="S8" i="8"/>
  <c r="U8" i="8"/>
  <c r="C9" i="8"/>
  <c r="E9" i="8"/>
  <c r="G9" i="8"/>
  <c r="I9" i="8"/>
  <c r="K9" i="8"/>
  <c r="M9" i="8"/>
  <c r="O9" i="8"/>
  <c r="Q9" i="8"/>
  <c r="S9" i="8"/>
  <c r="U9" i="8"/>
  <c r="C10" i="8"/>
  <c r="E10" i="8"/>
  <c r="G10" i="8"/>
  <c r="I10" i="8"/>
  <c r="K10" i="8"/>
  <c r="M10" i="8"/>
  <c r="O10" i="8"/>
  <c r="Q10" i="8"/>
  <c r="S10" i="8"/>
  <c r="U10" i="8"/>
  <c r="C11" i="8"/>
  <c r="E11" i="8"/>
  <c r="G11" i="8"/>
  <c r="I11" i="8"/>
  <c r="K11" i="8"/>
  <c r="M11" i="8"/>
  <c r="O11" i="8"/>
  <c r="Q11" i="8"/>
  <c r="S11" i="8"/>
  <c r="U11" i="8"/>
  <c r="C12" i="8"/>
  <c r="E12" i="8"/>
  <c r="G12" i="8"/>
  <c r="I12" i="8"/>
  <c r="K12" i="8"/>
  <c r="M12" i="8"/>
  <c r="O12" i="8"/>
  <c r="Q12" i="8"/>
  <c r="S12" i="8"/>
  <c r="U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U14" i="8"/>
  <c r="C15" i="8"/>
  <c r="E15" i="8"/>
  <c r="G15" i="8"/>
  <c r="I15" i="8"/>
  <c r="K15" i="8"/>
  <c r="M15" i="8"/>
  <c r="O15" i="8"/>
  <c r="Q15" i="8"/>
  <c r="S15" i="8"/>
  <c r="U15" i="8"/>
  <c r="C16" i="8"/>
  <c r="E16" i="8"/>
  <c r="G16" i="8"/>
  <c r="I16" i="8"/>
  <c r="K16" i="8"/>
  <c r="M16" i="8"/>
  <c r="O16" i="8"/>
  <c r="Q16" i="8"/>
  <c r="S16" i="8"/>
  <c r="U16" i="8"/>
  <c r="C17" i="8"/>
  <c r="E17" i="8"/>
  <c r="G17" i="8"/>
  <c r="I17" i="8"/>
  <c r="K17" i="8"/>
  <c r="M17" i="8"/>
  <c r="O17" i="8"/>
  <c r="Q17" i="8"/>
  <c r="S17" i="8"/>
  <c r="U17" i="8"/>
  <c r="C18" i="8"/>
  <c r="E18" i="8"/>
  <c r="G18" i="8"/>
  <c r="I18" i="8"/>
  <c r="K18" i="8"/>
  <c r="M18" i="8"/>
  <c r="O18" i="8"/>
  <c r="Q18" i="8"/>
  <c r="S18" i="8"/>
  <c r="U18" i="8"/>
  <c r="C19" i="8"/>
  <c r="E19" i="8"/>
  <c r="G19" i="8"/>
  <c r="I19" i="8"/>
  <c r="K19" i="8"/>
  <c r="M19" i="8"/>
  <c r="O19" i="8"/>
  <c r="Q19" i="8"/>
  <c r="S19" i="8"/>
  <c r="U19" i="8"/>
  <c r="C20" i="8"/>
  <c r="E20" i="8"/>
  <c r="G20" i="8"/>
  <c r="I20" i="8"/>
  <c r="K20" i="8"/>
  <c r="M20" i="8"/>
  <c r="O20" i="8"/>
  <c r="Q20" i="8"/>
  <c r="S20" i="8"/>
  <c r="U20" i="8"/>
  <c r="C21" i="8"/>
  <c r="E21" i="8"/>
  <c r="G21" i="8"/>
  <c r="I21" i="8"/>
  <c r="K21" i="8"/>
  <c r="M21" i="8"/>
  <c r="O21" i="8"/>
  <c r="Q21" i="8"/>
  <c r="S21" i="8"/>
  <c r="U21" i="8"/>
  <c r="C22" i="8"/>
  <c r="E22" i="8"/>
  <c r="G22" i="8"/>
  <c r="I22" i="8"/>
  <c r="K22" i="8"/>
  <c r="M22" i="8"/>
  <c r="O22" i="8"/>
  <c r="Q22" i="8"/>
  <c r="S22" i="8"/>
  <c r="U22" i="8"/>
  <c r="C23" i="8"/>
  <c r="E23" i="8"/>
  <c r="G23" i="8"/>
  <c r="I23" i="8"/>
  <c r="K23" i="8"/>
  <c r="M23" i="8"/>
  <c r="O23" i="8"/>
  <c r="Q23" i="8"/>
  <c r="S23" i="8"/>
  <c r="U23" i="8"/>
  <c r="C24" i="8"/>
  <c r="E24" i="8"/>
  <c r="G24" i="8"/>
  <c r="I24" i="8"/>
  <c r="K24" i="8"/>
  <c r="M24" i="8"/>
  <c r="O24" i="8"/>
  <c r="Q24" i="8"/>
  <c r="S24" i="8"/>
  <c r="U24" i="8"/>
  <c r="C25" i="8"/>
  <c r="E25" i="8"/>
  <c r="G25" i="8"/>
  <c r="I25" i="8"/>
  <c r="K25" i="8"/>
  <c r="M25" i="8"/>
  <c r="O25" i="8"/>
  <c r="Q25" i="8"/>
  <c r="S25" i="8"/>
  <c r="U25" i="8"/>
  <c r="C26" i="8"/>
  <c r="E26" i="8"/>
  <c r="G26" i="8"/>
  <c r="I26" i="8"/>
  <c r="K26" i="8"/>
  <c r="M26" i="8"/>
  <c r="O26" i="8"/>
  <c r="Q26" i="8"/>
  <c r="S26" i="8"/>
  <c r="U26" i="8"/>
  <c r="C27" i="8"/>
  <c r="E27" i="8"/>
  <c r="G27" i="8"/>
  <c r="I27" i="8"/>
  <c r="K27" i="8"/>
  <c r="M27" i="8"/>
  <c r="O27" i="8"/>
  <c r="Q27" i="8"/>
  <c r="S27" i="8"/>
  <c r="U27" i="8"/>
  <c r="C28" i="8"/>
  <c r="E28" i="8"/>
  <c r="G28" i="8"/>
  <c r="I28" i="8"/>
  <c r="K28" i="8"/>
  <c r="M28" i="8"/>
  <c r="O28" i="8"/>
  <c r="Q28" i="8"/>
  <c r="S28" i="8"/>
  <c r="U28" i="8"/>
  <c r="C29" i="8"/>
  <c r="E29" i="8"/>
  <c r="G29" i="8"/>
  <c r="I29" i="8"/>
  <c r="K29" i="8"/>
  <c r="M29" i="8"/>
  <c r="O29" i="8"/>
  <c r="Q29" i="8"/>
  <c r="S29" i="8"/>
  <c r="U29" i="8"/>
  <c r="C30" i="8"/>
  <c r="E30" i="8"/>
  <c r="G30" i="8"/>
  <c r="I30" i="8"/>
  <c r="K30" i="8"/>
  <c r="M30" i="8"/>
  <c r="O30" i="8"/>
  <c r="Q30" i="8"/>
  <c r="S30" i="8"/>
  <c r="U30" i="8"/>
  <c r="C31" i="8"/>
  <c r="E31" i="8"/>
  <c r="G31" i="8"/>
  <c r="I31" i="8"/>
  <c r="K31" i="8"/>
  <c r="M31" i="8"/>
  <c r="O31" i="8"/>
  <c r="Q31" i="8"/>
  <c r="S31" i="8"/>
  <c r="U31" i="8"/>
  <c r="C32" i="8"/>
  <c r="E32" i="8"/>
  <c r="G32" i="8"/>
  <c r="I32" i="8"/>
  <c r="K32" i="8"/>
  <c r="M32" i="8"/>
  <c r="O32" i="8"/>
  <c r="Q32" i="8"/>
  <c r="S32" i="8"/>
  <c r="U32" i="8"/>
  <c r="C33" i="8"/>
  <c r="E33" i="8"/>
  <c r="G33" i="8"/>
  <c r="I33" i="8"/>
  <c r="K33" i="8"/>
  <c r="M33" i="8"/>
  <c r="O33" i="8"/>
  <c r="Q33" i="8"/>
  <c r="S33" i="8"/>
  <c r="U33" i="8"/>
  <c r="C34" i="8"/>
  <c r="E34" i="8"/>
  <c r="G34" i="8"/>
  <c r="I34" i="8"/>
  <c r="K34" i="8"/>
  <c r="M34" i="8"/>
  <c r="O34" i="8"/>
  <c r="Q34" i="8"/>
  <c r="S34" i="8"/>
  <c r="U34" i="8"/>
  <c r="C35" i="8"/>
  <c r="E35" i="8"/>
  <c r="G35" i="8"/>
  <c r="I35" i="8"/>
  <c r="K35" i="8"/>
  <c r="M35" i="8"/>
  <c r="O35" i="8"/>
  <c r="Q35" i="8"/>
  <c r="S35" i="8"/>
  <c r="U35" i="8"/>
  <c r="C36" i="8"/>
  <c r="E36" i="8"/>
  <c r="G36" i="8"/>
  <c r="I36" i="8"/>
  <c r="K36" i="8"/>
  <c r="M36" i="8"/>
  <c r="O36" i="8"/>
  <c r="Q36" i="8"/>
  <c r="S36" i="8"/>
  <c r="U36" i="8"/>
  <c r="C37" i="8"/>
  <c r="E37" i="8"/>
  <c r="G37" i="8"/>
  <c r="I37" i="8"/>
  <c r="K37" i="8"/>
  <c r="M37" i="8"/>
  <c r="O37" i="8"/>
  <c r="Q37" i="8"/>
  <c r="S37" i="8"/>
  <c r="U37" i="8"/>
  <c r="C38" i="8"/>
  <c r="E38" i="8"/>
  <c r="G38" i="8"/>
  <c r="I38" i="8"/>
  <c r="K38" i="8"/>
  <c r="M38" i="8"/>
  <c r="O38" i="8"/>
  <c r="Q38" i="8"/>
  <c r="S38" i="8"/>
  <c r="U38" i="8"/>
  <c r="C39" i="8"/>
  <c r="E39" i="8"/>
  <c r="G39" i="8"/>
  <c r="I39" i="8"/>
  <c r="K39" i="8"/>
  <c r="M39" i="8"/>
  <c r="O39" i="8"/>
  <c r="Q39" i="8"/>
  <c r="S39" i="8"/>
  <c r="U39" i="8"/>
  <c r="C40" i="8"/>
  <c r="E40" i="8"/>
  <c r="G40" i="8"/>
  <c r="I40" i="8"/>
  <c r="K40" i="8"/>
  <c r="M40" i="8"/>
  <c r="O40" i="8"/>
  <c r="Q40" i="8"/>
  <c r="S40" i="8"/>
  <c r="U40" i="8"/>
  <c r="C41" i="8"/>
  <c r="E41" i="8"/>
  <c r="G41" i="8"/>
  <c r="I41" i="8"/>
  <c r="K41" i="8"/>
  <c r="M41" i="8"/>
  <c r="O41" i="8"/>
  <c r="Q41" i="8"/>
  <c r="S41" i="8"/>
  <c r="U41" i="8"/>
  <c r="C42" i="8"/>
  <c r="E42" i="8"/>
  <c r="G42" i="8"/>
  <c r="I42" i="8"/>
  <c r="K42" i="8"/>
  <c r="M42" i="8"/>
  <c r="O42" i="8"/>
  <c r="Q42" i="8"/>
  <c r="S42" i="8"/>
  <c r="U42" i="8"/>
  <c r="C43" i="8"/>
  <c r="E43" i="8"/>
  <c r="G43" i="8"/>
  <c r="I43" i="8"/>
  <c r="K43" i="8"/>
  <c r="M43" i="8"/>
  <c r="O43" i="8"/>
  <c r="Q43" i="8"/>
  <c r="S43" i="8"/>
  <c r="U43" i="8"/>
  <c r="C44" i="8"/>
  <c r="E44" i="8"/>
  <c r="G44" i="8"/>
  <c r="I44" i="8"/>
  <c r="K44" i="8"/>
  <c r="M44" i="8"/>
  <c r="O44" i="8"/>
  <c r="Q44" i="8"/>
  <c r="S44" i="8"/>
  <c r="U44" i="8"/>
  <c r="C45" i="8"/>
  <c r="E45" i="8"/>
  <c r="G45" i="8"/>
  <c r="I45" i="8"/>
  <c r="K45" i="8"/>
  <c r="M45" i="8"/>
  <c r="O45" i="8"/>
  <c r="Q45" i="8"/>
  <c r="S45" i="8"/>
  <c r="U45" i="8"/>
  <c r="C46" i="8"/>
  <c r="E46" i="8"/>
  <c r="G46" i="8"/>
  <c r="I46" i="8"/>
  <c r="K46" i="8"/>
  <c r="M46" i="8"/>
  <c r="O46" i="8"/>
  <c r="Q46" i="8"/>
  <c r="S46" i="8"/>
  <c r="U46" i="8"/>
  <c r="C47" i="8"/>
  <c r="E47" i="8"/>
  <c r="G47" i="8"/>
  <c r="I47" i="8"/>
  <c r="K47" i="8"/>
  <c r="M47" i="8"/>
  <c r="O47" i="8"/>
  <c r="Q47" i="8"/>
  <c r="S47" i="8"/>
  <c r="U47" i="8"/>
  <c r="C48" i="8"/>
  <c r="E48" i="8"/>
  <c r="G48" i="8"/>
  <c r="I48" i="8"/>
  <c r="K48" i="8"/>
  <c r="M48" i="8"/>
  <c r="O48" i="8"/>
  <c r="Q48" i="8"/>
  <c r="S48" i="8"/>
  <c r="U48" i="8"/>
  <c r="C49" i="8"/>
  <c r="E49" i="8"/>
  <c r="G49" i="8"/>
  <c r="I49" i="8"/>
  <c r="K49" i="8"/>
  <c r="M49" i="8"/>
  <c r="O49" i="8"/>
  <c r="Q49" i="8"/>
  <c r="S49" i="8"/>
  <c r="U49" i="8"/>
  <c r="C50" i="8"/>
  <c r="E50" i="8"/>
  <c r="G50" i="8"/>
  <c r="I50" i="8"/>
  <c r="K50" i="8"/>
  <c r="M50" i="8"/>
  <c r="O50" i="8"/>
  <c r="Q50" i="8"/>
  <c r="S50" i="8"/>
  <c r="U50" i="8"/>
  <c r="C51" i="8"/>
  <c r="E51" i="8"/>
  <c r="G51" i="8"/>
  <c r="I51" i="8"/>
  <c r="K51" i="8"/>
  <c r="M51" i="8"/>
  <c r="O51" i="8"/>
  <c r="Q51" i="8"/>
  <c r="S51" i="8"/>
  <c r="U51" i="8"/>
  <c r="C52" i="8"/>
  <c r="E52" i="8"/>
  <c r="G52" i="8"/>
  <c r="I52" i="8"/>
  <c r="K52" i="8"/>
  <c r="M52" i="8"/>
  <c r="O52" i="8"/>
  <c r="Q52" i="8"/>
  <c r="S52" i="8"/>
  <c r="U52" i="8"/>
  <c r="C53" i="8"/>
  <c r="E53" i="8"/>
  <c r="G53" i="8"/>
  <c r="I53" i="8"/>
  <c r="K53" i="8"/>
  <c r="M53" i="8"/>
  <c r="O53" i="8"/>
  <c r="Q53" i="8"/>
  <c r="S53" i="8"/>
  <c r="U53" i="8"/>
  <c r="C54" i="8"/>
  <c r="E54" i="8"/>
  <c r="G54" i="8"/>
  <c r="I54" i="8"/>
  <c r="K54" i="8"/>
  <c r="M54" i="8"/>
  <c r="O54" i="8"/>
  <c r="Q54" i="8"/>
  <c r="S54" i="8"/>
  <c r="U54" i="8"/>
  <c r="C55" i="8"/>
  <c r="E55" i="8"/>
  <c r="G55" i="8"/>
  <c r="I55" i="8"/>
  <c r="K55" i="8"/>
  <c r="M55" i="8"/>
  <c r="O55" i="8"/>
  <c r="Q55" i="8"/>
  <c r="S55" i="8"/>
  <c r="U55" i="8"/>
  <c r="C56" i="8"/>
  <c r="E56" i="8"/>
  <c r="G56" i="8"/>
  <c r="I56" i="8"/>
  <c r="K56" i="8"/>
  <c r="M56" i="8"/>
  <c r="O56" i="8"/>
  <c r="Q56" i="8"/>
  <c r="S56" i="8"/>
  <c r="U56" i="8"/>
  <c r="C57" i="8"/>
  <c r="E57" i="8"/>
  <c r="G57" i="8"/>
  <c r="I57" i="8"/>
  <c r="K57" i="8"/>
  <c r="M57" i="8"/>
  <c r="O57" i="8"/>
  <c r="Q57" i="8"/>
  <c r="S57" i="8"/>
  <c r="U57" i="8"/>
  <c r="C58" i="8"/>
  <c r="E58" i="8"/>
  <c r="G58" i="8"/>
  <c r="I58" i="8"/>
  <c r="K58" i="8"/>
  <c r="M58" i="8"/>
  <c r="O58" i="8"/>
  <c r="Q58" i="8"/>
  <c r="S58" i="8"/>
  <c r="U58" i="8"/>
  <c r="C59" i="8"/>
  <c r="E59" i="8"/>
  <c r="G59" i="8"/>
  <c r="I59" i="8"/>
  <c r="K59" i="8"/>
  <c r="M59" i="8"/>
  <c r="O59" i="8"/>
  <c r="Q59" i="8"/>
  <c r="S59" i="8"/>
  <c r="U59" i="8"/>
  <c r="C60" i="8"/>
  <c r="E60" i="8"/>
  <c r="G60" i="8"/>
  <c r="I60" i="8"/>
  <c r="K60" i="8"/>
  <c r="M60" i="8"/>
  <c r="O60" i="8"/>
  <c r="Q60" i="8"/>
  <c r="S60" i="8"/>
  <c r="U60" i="8"/>
  <c r="C61" i="8"/>
  <c r="E61" i="8"/>
  <c r="G61" i="8"/>
  <c r="I61" i="8"/>
  <c r="K61" i="8"/>
  <c r="M61" i="8"/>
  <c r="O61" i="8"/>
  <c r="Q61" i="8"/>
  <c r="S61" i="8"/>
  <c r="U61" i="8"/>
  <c r="C62" i="8"/>
  <c r="E62" i="8"/>
  <c r="G62" i="8"/>
  <c r="I62" i="8"/>
  <c r="K62" i="8"/>
  <c r="M62" i="8"/>
  <c r="O62" i="8"/>
  <c r="Q62" i="8"/>
  <c r="S62" i="8"/>
  <c r="U62" i="8"/>
  <c r="C63" i="8"/>
  <c r="E63" i="8"/>
  <c r="G63" i="8"/>
  <c r="I63" i="8"/>
  <c r="K63" i="8"/>
  <c r="M63" i="8"/>
  <c r="O63" i="8"/>
  <c r="Q63" i="8"/>
  <c r="S63" i="8"/>
  <c r="U63" i="8"/>
  <c r="C64" i="8"/>
  <c r="E64" i="8"/>
  <c r="G64" i="8"/>
  <c r="I64" i="8"/>
  <c r="K64" i="8"/>
  <c r="M64" i="8"/>
  <c r="O64" i="8"/>
  <c r="Q64" i="8"/>
  <c r="S64" i="8"/>
  <c r="U64" i="8"/>
  <c r="C65" i="8"/>
  <c r="E65" i="8"/>
  <c r="G65" i="8"/>
  <c r="I65" i="8"/>
  <c r="K65" i="8"/>
  <c r="M65" i="8"/>
  <c r="O65" i="8"/>
  <c r="Q65" i="8"/>
  <c r="S65" i="8"/>
  <c r="U65" i="8"/>
  <c r="C66" i="8"/>
  <c r="E66" i="8"/>
  <c r="G66" i="8"/>
  <c r="I66" i="8"/>
  <c r="K66" i="8"/>
  <c r="O66" i="8"/>
  <c r="Q66" i="8"/>
  <c r="S66" i="8"/>
  <c r="U66" i="8"/>
  <c r="C67" i="8"/>
  <c r="E67" i="8"/>
  <c r="G67" i="8"/>
  <c r="I67" i="8"/>
  <c r="K67" i="8"/>
  <c r="O67" i="8"/>
  <c r="Q67" i="8"/>
  <c r="S67" i="8"/>
  <c r="U67" i="8"/>
  <c r="C68" i="8"/>
  <c r="E68" i="8"/>
  <c r="G68" i="8"/>
  <c r="I68" i="8"/>
  <c r="K68" i="8"/>
  <c r="O68" i="8"/>
  <c r="Q68" i="8"/>
  <c r="S68" i="8"/>
  <c r="U68" i="8"/>
  <c r="C69" i="8"/>
  <c r="E69" i="8"/>
  <c r="G69" i="8"/>
  <c r="I69" i="8"/>
  <c r="K69" i="8"/>
  <c r="N79" i="8"/>
  <c r="O69" i="8"/>
  <c r="Q69" i="8"/>
  <c r="S69" i="8"/>
  <c r="U69" i="8"/>
  <c r="C70" i="8"/>
  <c r="E70" i="8"/>
  <c r="G70" i="8"/>
  <c r="I70" i="8"/>
  <c r="K70" i="8"/>
  <c r="O70" i="8"/>
  <c r="Q70" i="8"/>
  <c r="S70" i="8"/>
  <c r="U70" i="8"/>
  <c r="C71" i="8"/>
  <c r="E71" i="8"/>
  <c r="G71" i="8"/>
  <c r="I71" i="8"/>
  <c r="K71" i="8"/>
  <c r="O71" i="8"/>
  <c r="Q71" i="8"/>
  <c r="S71" i="8"/>
  <c r="U71" i="8"/>
  <c r="C72" i="8"/>
  <c r="E72" i="8"/>
  <c r="G72" i="8"/>
  <c r="I72" i="8"/>
  <c r="K72" i="8"/>
  <c r="M72" i="8"/>
  <c r="O72" i="8"/>
  <c r="Q72" i="8"/>
  <c r="S72" i="8"/>
  <c r="U72" i="8"/>
  <c r="B73" i="8"/>
  <c r="B74" i="8"/>
  <c r="B75" i="8"/>
  <c r="B76" i="8"/>
  <c r="E76" i="8"/>
  <c r="G76" i="8"/>
  <c r="H76" i="8"/>
  <c r="I76" i="8"/>
  <c r="J76" i="8"/>
  <c r="K76" i="8"/>
  <c r="M76" i="8"/>
  <c r="N76" i="8"/>
  <c r="O76" i="8"/>
  <c r="P76" i="8"/>
  <c r="Q76" i="8"/>
  <c r="R76" i="8"/>
  <c r="S76" i="8"/>
  <c r="U76" i="8"/>
  <c r="D79" i="8"/>
  <c r="F79" i="8"/>
  <c r="H79" i="8"/>
  <c r="J79" i="8"/>
  <c r="L79" i="8"/>
  <c r="P79" i="8"/>
  <c r="R79" i="8"/>
  <c r="T79" i="8"/>
  <c r="C6" i="66"/>
  <c r="F6" i="66"/>
  <c r="W32" i="42"/>
  <c r="B11" i="66"/>
  <c r="C11" i="42"/>
  <c r="C13" i="42"/>
  <c r="C15" i="42"/>
  <c r="C17" i="42"/>
  <c r="C19" i="42"/>
  <c r="C21" i="42"/>
  <c r="C23" i="42"/>
  <c r="C25" i="42"/>
  <c r="C27" i="42"/>
  <c r="C29" i="42"/>
  <c r="C32" i="42"/>
  <c r="C11" i="66"/>
  <c r="C54" i="42"/>
  <c r="C56" i="42"/>
  <c r="C37" i="43"/>
  <c r="C42" i="66"/>
  <c r="B10" i="96"/>
  <c r="C36" i="42"/>
  <c r="B10" i="100"/>
  <c r="C38" i="42"/>
  <c r="B10" i="95"/>
  <c r="C40" i="42"/>
  <c r="C42" i="42"/>
  <c r="B10" i="98"/>
  <c r="C44" i="42"/>
  <c r="B10" i="94"/>
  <c r="C46" i="42"/>
  <c r="C48" i="42"/>
  <c r="B7" i="61"/>
  <c r="M7" i="45"/>
  <c r="L8" i="61"/>
  <c r="Z8" i="61"/>
  <c r="B8" i="61"/>
  <c r="M8" i="45"/>
  <c r="B9" i="61"/>
  <c r="M9" i="45"/>
  <c r="M10" i="45"/>
  <c r="C18" i="43"/>
  <c r="C33" i="43"/>
  <c r="C30" i="66"/>
  <c r="C63" i="42"/>
  <c r="C34" i="66"/>
  <c r="C38" i="66"/>
  <c r="B7" i="59"/>
  <c r="B7" i="45"/>
  <c r="H8" i="59"/>
  <c r="B8" i="59"/>
  <c r="B8" i="45"/>
  <c r="H9" i="59"/>
  <c r="B9" i="59"/>
  <c r="B9" i="45"/>
  <c r="H10" i="59"/>
  <c r="B10" i="59"/>
  <c r="B10" i="45"/>
  <c r="H11" i="59"/>
  <c r="B11" i="59"/>
  <c r="B11" i="45"/>
  <c r="H12" i="59"/>
  <c r="B12" i="59"/>
  <c r="B12" i="45"/>
  <c r="B13" i="45"/>
  <c r="C12" i="43"/>
  <c r="B7" i="60"/>
  <c r="F7" i="45"/>
  <c r="J8" i="60"/>
  <c r="B8" i="60"/>
  <c r="F8" i="45"/>
  <c r="J9" i="60"/>
  <c r="B9" i="60"/>
  <c r="F9" i="45"/>
  <c r="J10" i="60"/>
  <c r="B10" i="60"/>
  <c r="F10" i="45"/>
  <c r="J11" i="60"/>
  <c r="B11" i="60"/>
  <c r="F11" i="45"/>
  <c r="B12" i="60"/>
  <c r="F12" i="45"/>
  <c r="F13" i="45"/>
  <c r="C14" i="43"/>
  <c r="C13" i="66"/>
  <c r="C27" i="43"/>
  <c r="B9" i="65"/>
  <c r="B7" i="77"/>
  <c r="D10" i="65"/>
  <c r="F10" i="65"/>
  <c r="H10" i="65"/>
  <c r="J10" i="65"/>
  <c r="L10" i="65"/>
  <c r="R10" i="65"/>
  <c r="B10" i="65"/>
  <c r="B8" i="77"/>
  <c r="D11" i="65"/>
  <c r="F11" i="65"/>
  <c r="H11" i="65"/>
  <c r="J11" i="65"/>
  <c r="L11" i="65"/>
  <c r="R11" i="65"/>
  <c r="B11" i="65"/>
  <c r="B9" i="77"/>
  <c r="D12" i="65"/>
  <c r="F12" i="65"/>
  <c r="H12" i="65"/>
  <c r="J12" i="65"/>
  <c r="L12" i="65"/>
  <c r="R12" i="65"/>
  <c r="B12" i="65"/>
  <c r="B10" i="77"/>
  <c r="D13" i="65"/>
  <c r="F13" i="65"/>
  <c r="H13" i="65"/>
  <c r="J13" i="65"/>
  <c r="L13" i="65"/>
  <c r="R13" i="65"/>
  <c r="B13" i="65"/>
  <c r="B11" i="77"/>
  <c r="D14" i="65"/>
  <c r="F14" i="65"/>
  <c r="H14" i="65"/>
  <c r="J14" i="65"/>
  <c r="L14" i="65"/>
  <c r="R14" i="65"/>
  <c r="B14" i="65"/>
  <c r="B12" i="77"/>
  <c r="B13" i="77"/>
  <c r="C46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52" i="42"/>
  <c r="C22" i="66"/>
  <c r="D22" i="66"/>
  <c r="D24" i="66"/>
  <c r="D26" i="66"/>
  <c r="B28" i="66"/>
  <c r="D28" i="66"/>
  <c r="E28" i="66"/>
  <c r="W48" i="42"/>
  <c r="B30" i="66"/>
  <c r="D30" i="66"/>
  <c r="B34" i="66"/>
  <c r="D34" i="66"/>
  <c r="B38" i="66"/>
  <c r="D38" i="66"/>
  <c r="E38" i="66"/>
  <c r="B40" i="66"/>
  <c r="C58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R1" i="106"/>
  <c r="C7" i="106"/>
  <c r="E7" i="106"/>
  <c r="F12" i="106"/>
  <c r="G7" i="106"/>
  <c r="I7" i="106"/>
  <c r="K7" i="106"/>
  <c r="M7" i="106"/>
  <c r="O7" i="106"/>
  <c r="P12" i="106"/>
  <c r="Q7" i="106"/>
  <c r="S7" i="106"/>
  <c r="U7" i="106"/>
  <c r="C8" i="106"/>
  <c r="E8" i="106"/>
  <c r="G8" i="106"/>
  <c r="I8" i="106"/>
  <c r="K8" i="106"/>
  <c r="M8" i="106"/>
  <c r="O8" i="106"/>
  <c r="Q8" i="106"/>
  <c r="S8" i="106"/>
  <c r="U8" i="106"/>
  <c r="C9" i="106"/>
  <c r="E9" i="106"/>
  <c r="G9" i="106"/>
  <c r="I9" i="106"/>
  <c r="K9" i="106"/>
  <c r="M9" i="106"/>
  <c r="O9" i="106"/>
  <c r="Q9" i="106"/>
  <c r="S9" i="106"/>
  <c r="U9" i="106"/>
  <c r="C10" i="106"/>
  <c r="E10" i="106"/>
  <c r="G10" i="106"/>
  <c r="I10" i="106"/>
  <c r="K10" i="106"/>
  <c r="M10" i="106"/>
  <c r="O10" i="106"/>
  <c r="Q10" i="106"/>
  <c r="S10" i="106"/>
  <c r="U10" i="106"/>
  <c r="C11" i="106"/>
  <c r="E11" i="106"/>
  <c r="G11" i="106"/>
  <c r="I11" i="106"/>
  <c r="K11" i="106"/>
  <c r="M11" i="106"/>
  <c r="O11" i="106"/>
  <c r="Q11" i="106"/>
  <c r="S11" i="106"/>
  <c r="U11" i="106"/>
  <c r="C12" i="106"/>
  <c r="E12" i="106"/>
  <c r="G12" i="106"/>
  <c r="I12" i="106"/>
  <c r="K12" i="106"/>
  <c r="M12" i="106"/>
  <c r="O12" i="106"/>
  <c r="Q12" i="106"/>
  <c r="S12" i="106"/>
  <c r="U12" i="106"/>
  <c r="B18" i="106"/>
  <c r="B23" i="106"/>
  <c r="B54" i="106"/>
  <c r="B57" i="106"/>
  <c r="B26" i="106"/>
  <c r="B46" i="106"/>
  <c r="B39" i="106"/>
  <c r="B42" i="106"/>
  <c r="B33" i="106"/>
  <c r="B62" i="106"/>
  <c r="B64" i="106"/>
  <c r="C14" i="106"/>
  <c r="E14" i="106"/>
  <c r="F18" i="106"/>
  <c r="F23" i="106"/>
  <c r="F54" i="106"/>
  <c r="F57" i="106"/>
  <c r="F26" i="106"/>
  <c r="F46" i="106"/>
  <c r="F39" i="106"/>
  <c r="F42" i="106"/>
  <c r="F33" i="106"/>
  <c r="F62" i="106"/>
  <c r="F64" i="106"/>
  <c r="G14" i="106"/>
  <c r="H62" i="106"/>
  <c r="H64" i="106"/>
  <c r="I14" i="106"/>
  <c r="J62" i="106"/>
  <c r="J64" i="106"/>
  <c r="K14" i="106"/>
  <c r="L62" i="106"/>
  <c r="L64" i="106"/>
  <c r="M14" i="106"/>
  <c r="O14" i="106"/>
  <c r="Q14" i="106"/>
  <c r="R54" i="106"/>
  <c r="R57" i="106"/>
  <c r="R46" i="106"/>
  <c r="R62" i="106"/>
  <c r="R64" i="106"/>
  <c r="S14" i="106"/>
  <c r="T62" i="106"/>
  <c r="T64" i="106"/>
  <c r="U14" i="106"/>
  <c r="C15" i="106"/>
  <c r="E15" i="106"/>
  <c r="G15" i="106"/>
  <c r="I15" i="106"/>
  <c r="K15" i="106"/>
  <c r="M15" i="106"/>
  <c r="O15" i="106"/>
  <c r="Q15" i="106"/>
  <c r="S15" i="106"/>
  <c r="U15" i="106"/>
  <c r="C16" i="106"/>
  <c r="E16" i="106"/>
  <c r="G16" i="106"/>
  <c r="I16" i="106"/>
  <c r="K16" i="106"/>
  <c r="M16" i="106"/>
  <c r="O16" i="106"/>
  <c r="Q16" i="106"/>
  <c r="S16" i="106"/>
  <c r="U16" i="106"/>
  <c r="C17" i="106"/>
  <c r="E17" i="106"/>
  <c r="G17" i="106"/>
  <c r="I17" i="106"/>
  <c r="K17" i="106"/>
  <c r="M17" i="106"/>
  <c r="O17" i="106"/>
  <c r="Q17" i="106"/>
  <c r="S17" i="106"/>
  <c r="U17" i="106"/>
  <c r="C18" i="106"/>
  <c r="E18" i="106"/>
  <c r="G18" i="106"/>
  <c r="I18" i="106"/>
  <c r="K18" i="106"/>
  <c r="M18" i="106"/>
  <c r="O18" i="106"/>
  <c r="P18" i="106"/>
  <c r="Q18" i="106"/>
  <c r="S18" i="106"/>
  <c r="U18" i="106"/>
  <c r="C19" i="106"/>
  <c r="E19" i="106"/>
  <c r="G19" i="106"/>
  <c r="I19" i="106"/>
  <c r="K19" i="106"/>
  <c r="M19" i="106"/>
  <c r="O19" i="106"/>
  <c r="Q19" i="106"/>
  <c r="S19" i="106"/>
  <c r="U19" i="106"/>
  <c r="C20" i="106"/>
  <c r="E20" i="106"/>
  <c r="G20" i="106"/>
  <c r="I20" i="106"/>
  <c r="K20" i="106"/>
  <c r="M20" i="106"/>
  <c r="O20" i="106"/>
  <c r="Q20" i="106"/>
  <c r="S20" i="106"/>
  <c r="U20" i="106"/>
  <c r="C21" i="106"/>
  <c r="E21" i="106"/>
  <c r="G21" i="106"/>
  <c r="I21" i="106"/>
  <c r="K21" i="106"/>
  <c r="M21" i="106"/>
  <c r="O21" i="106"/>
  <c r="Q21" i="106"/>
  <c r="S21" i="106"/>
  <c r="U21" i="106"/>
  <c r="C22" i="106"/>
  <c r="E22" i="106"/>
  <c r="G22" i="106"/>
  <c r="I22" i="106"/>
  <c r="K22" i="106"/>
  <c r="M22" i="106"/>
  <c r="O22" i="106"/>
  <c r="Q22" i="106"/>
  <c r="S22" i="106"/>
  <c r="U22" i="106"/>
  <c r="C23" i="106"/>
  <c r="E23" i="106"/>
  <c r="G23" i="106"/>
  <c r="I23" i="106"/>
  <c r="K23" i="106"/>
  <c r="M23" i="106"/>
  <c r="O23" i="106"/>
  <c r="P23" i="106"/>
  <c r="Q23" i="106"/>
  <c r="S23" i="106"/>
  <c r="U23" i="106"/>
  <c r="C24" i="106"/>
  <c r="E24" i="106"/>
  <c r="G24" i="106"/>
  <c r="I24" i="106"/>
  <c r="K24" i="106"/>
  <c r="M24" i="106"/>
  <c r="O24" i="106"/>
  <c r="Q24" i="106"/>
  <c r="S24" i="106"/>
  <c r="U24" i="106"/>
  <c r="C25" i="106"/>
  <c r="E25" i="106"/>
  <c r="G25" i="106"/>
  <c r="I25" i="106"/>
  <c r="K25" i="106"/>
  <c r="M25" i="106"/>
  <c r="O25" i="106"/>
  <c r="Q25" i="106"/>
  <c r="S25" i="106"/>
  <c r="U25" i="106"/>
  <c r="C26" i="106"/>
  <c r="E26" i="106"/>
  <c r="G26" i="106"/>
  <c r="I26" i="106"/>
  <c r="K26" i="106"/>
  <c r="M26" i="106"/>
  <c r="O26" i="106"/>
  <c r="P26" i="106"/>
  <c r="Q26" i="106"/>
  <c r="S26" i="106"/>
  <c r="U26" i="106"/>
  <c r="C27" i="106"/>
  <c r="E27" i="106"/>
  <c r="G27" i="106"/>
  <c r="I27" i="106"/>
  <c r="K27" i="106"/>
  <c r="M27" i="106"/>
  <c r="O27" i="106"/>
  <c r="Q27" i="106"/>
  <c r="S27" i="106"/>
  <c r="U27" i="106"/>
  <c r="C28" i="106"/>
  <c r="E28" i="106"/>
  <c r="G28" i="106"/>
  <c r="I28" i="106"/>
  <c r="K28" i="106"/>
  <c r="M28" i="106"/>
  <c r="O28" i="106"/>
  <c r="Q28" i="106"/>
  <c r="S28" i="106"/>
  <c r="U28" i="106"/>
  <c r="C29" i="106"/>
  <c r="E29" i="106"/>
  <c r="G29" i="106"/>
  <c r="I29" i="106"/>
  <c r="K29" i="106"/>
  <c r="M29" i="106"/>
  <c r="O29" i="106"/>
  <c r="Q29" i="106"/>
  <c r="S29" i="106"/>
  <c r="U29" i="106"/>
  <c r="C30" i="106"/>
  <c r="E30" i="106"/>
  <c r="G30" i="106"/>
  <c r="I30" i="106"/>
  <c r="K30" i="106"/>
  <c r="M30" i="106"/>
  <c r="O30" i="106"/>
  <c r="Q30" i="106"/>
  <c r="S30" i="106"/>
  <c r="U30" i="106"/>
  <c r="C31" i="106"/>
  <c r="E31" i="106"/>
  <c r="G31" i="106"/>
  <c r="I31" i="106"/>
  <c r="K31" i="106"/>
  <c r="M31" i="106"/>
  <c r="O31" i="106"/>
  <c r="Q31" i="106"/>
  <c r="S31" i="106"/>
  <c r="U31" i="106"/>
  <c r="C32" i="106"/>
  <c r="E32" i="106"/>
  <c r="G32" i="106"/>
  <c r="I32" i="106"/>
  <c r="K32" i="106"/>
  <c r="M32" i="106"/>
  <c r="O32" i="106"/>
  <c r="Q32" i="106"/>
  <c r="S32" i="106"/>
  <c r="U32" i="106"/>
  <c r="C33" i="106"/>
  <c r="E33" i="106"/>
  <c r="G33" i="106"/>
  <c r="I33" i="106"/>
  <c r="K33" i="106"/>
  <c r="M33" i="106"/>
  <c r="O33" i="106"/>
  <c r="P33" i="106"/>
  <c r="Q33" i="106"/>
  <c r="S33" i="106"/>
  <c r="U33" i="106"/>
  <c r="C34" i="106"/>
  <c r="E34" i="106"/>
  <c r="G34" i="106"/>
  <c r="I34" i="106"/>
  <c r="K34" i="106"/>
  <c r="M34" i="106"/>
  <c r="O34" i="106"/>
  <c r="Q34" i="106"/>
  <c r="S34" i="106"/>
  <c r="U34" i="106"/>
  <c r="C35" i="106"/>
  <c r="E35" i="106"/>
  <c r="G35" i="106"/>
  <c r="I35" i="106"/>
  <c r="K35" i="106"/>
  <c r="M35" i="106"/>
  <c r="O35" i="106"/>
  <c r="Q35" i="106"/>
  <c r="S35" i="106"/>
  <c r="U35" i="106"/>
  <c r="C36" i="106"/>
  <c r="E36" i="106"/>
  <c r="G36" i="106"/>
  <c r="I36" i="106"/>
  <c r="K36" i="106"/>
  <c r="M36" i="106"/>
  <c r="O36" i="106"/>
  <c r="Q36" i="106"/>
  <c r="S36" i="106"/>
  <c r="U36" i="106"/>
  <c r="C37" i="106"/>
  <c r="E37" i="106"/>
  <c r="G37" i="106"/>
  <c r="I37" i="106"/>
  <c r="K37" i="106"/>
  <c r="M37" i="106"/>
  <c r="O37" i="106"/>
  <c r="Q37" i="106"/>
  <c r="S37" i="106"/>
  <c r="U37" i="106"/>
  <c r="C38" i="106"/>
  <c r="E38" i="106"/>
  <c r="G38" i="106"/>
  <c r="I38" i="106"/>
  <c r="K38" i="106"/>
  <c r="M38" i="106"/>
  <c r="O38" i="106"/>
  <c r="Q38" i="106"/>
  <c r="S38" i="106"/>
  <c r="U38" i="106"/>
  <c r="C39" i="106"/>
  <c r="E39" i="106"/>
  <c r="G39" i="106"/>
  <c r="I39" i="106"/>
  <c r="K39" i="106"/>
  <c r="M39" i="106"/>
  <c r="O39" i="106"/>
  <c r="P39" i="106"/>
  <c r="Q39" i="106"/>
  <c r="S39" i="106"/>
  <c r="U39" i="106"/>
  <c r="C40" i="106"/>
  <c r="E40" i="106"/>
  <c r="G40" i="106"/>
  <c r="I40" i="106"/>
  <c r="K40" i="106"/>
  <c r="M40" i="106"/>
  <c r="O40" i="106"/>
  <c r="Q40" i="106"/>
  <c r="S40" i="106"/>
  <c r="U40" i="106"/>
  <c r="C41" i="106"/>
  <c r="E41" i="106"/>
  <c r="G41" i="106"/>
  <c r="I41" i="106"/>
  <c r="K41" i="106"/>
  <c r="M41" i="106"/>
  <c r="O41" i="106"/>
  <c r="Q41" i="106"/>
  <c r="S41" i="106"/>
  <c r="U41" i="106"/>
  <c r="C42" i="106"/>
  <c r="E42" i="106"/>
  <c r="G42" i="106"/>
  <c r="I42" i="106"/>
  <c r="K42" i="106"/>
  <c r="M42" i="106"/>
  <c r="O42" i="106"/>
  <c r="P42" i="106"/>
  <c r="Q42" i="106"/>
  <c r="S42" i="106"/>
  <c r="U42" i="106"/>
  <c r="C43" i="106"/>
  <c r="E43" i="106"/>
  <c r="G43" i="106"/>
  <c r="I43" i="106"/>
  <c r="K43" i="106"/>
  <c r="M43" i="106"/>
  <c r="O43" i="106"/>
  <c r="Q43" i="106"/>
  <c r="S43" i="106"/>
  <c r="U43" i="106"/>
  <c r="C44" i="106"/>
  <c r="E44" i="106"/>
  <c r="G44" i="106"/>
  <c r="I44" i="106"/>
  <c r="K44" i="106"/>
  <c r="M44" i="106"/>
  <c r="O44" i="106"/>
  <c r="Q44" i="106"/>
  <c r="S44" i="106"/>
  <c r="U44" i="106"/>
  <c r="C45" i="106"/>
  <c r="E45" i="106"/>
  <c r="G45" i="106"/>
  <c r="I45" i="106"/>
  <c r="K45" i="106"/>
  <c r="M45" i="106"/>
  <c r="O45" i="106"/>
  <c r="Q45" i="106"/>
  <c r="S45" i="106"/>
  <c r="U45" i="106"/>
  <c r="C46" i="106"/>
  <c r="E46" i="106"/>
  <c r="G46" i="106"/>
  <c r="I46" i="106"/>
  <c r="K46" i="106"/>
  <c r="M46" i="106"/>
  <c r="O46" i="106"/>
  <c r="P46" i="106"/>
  <c r="Q46" i="106"/>
  <c r="S46" i="106"/>
  <c r="U46" i="106"/>
  <c r="C47" i="106"/>
  <c r="E47" i="106"/>
  <c r="G47" i="106"/>
  <c r="I47" i="106"/>
  <c r="K47" i="106"/>
  <c r="M47" i="106"/>
  <c r="O47" i="106"/>
  <c r="Q47" i="106"/>
  <c r="S47" i="106"/>
  <c r="U47" i="106"/>
  <c r="C48" i="106"/>
  <c r="E48" i="106"/>
  <c r="G48" i="106"/>
  <c r="I48" i="106"/>
  <c r="K48" i="106"/>
  <c r="M48" i="106"/>
  <c r="O48" i="106"/>
  <c r="Q48" i="106"/>
  <c r="S48" i="106"/>
  <c r="U48" i="106"/>
  <c r="C49" i="106"/>
  <c r="E49" i="106"/>
  <c r="G49" i="106"/>
  <c r="I49" i="106"/>
  <c r="K49" i="106"/>
  <c r="M49" i="106"/>
  <c r="O49" i="106"/>
  <c r="Q49" i="106"/>
  <c r="S49" i="106"/>
  <c r="U49" i="106"/>
  <c r="C50" i="106"/>
  <c r="E50" i="106"/>
  <c r="G50" i="106"/>
  <c r="I50" i="106"/>
  <c r="K50" i="106"/>
  <c r="M50" i="106"/>
  <c r="O50" i="106"/>
  <c r="Q50" i="106"/>
  <c r="S50" i="106"/>
  <c r="U50" i="106"/>
  <c r="C51" i="106"/>
  <c r="E51" i="106"/>
  <c r="G51" i="106"/>
  <c r="I51" i="106"/>
  <c r="K51" i="106"/>
  <c r="M51" i="106"/>
  <c r="O51" i="106"/>
  <c r="Q51" i="106"/>
  <c r="S51" i="106"/>
  <c r="U51" i="106"/>
  <c r="C52" i="106"/>
  <c r="E52" i="106"/>
  <c r="G52" i="106"/>
  <c r="I52" i="106"/>
  <c r="K52" i="106"/>
  <c r="M52" i="106"/>
  <c r="O52" i="106"/>
  <c r="Q52" i="106"/>
  <c r="S52" i="106"/>
  <c r="U52" i="106"/>
  <c r="C53" i="106"/>
  <c r="E53" i="106"/>
  <c r="G53" i="106"/>
  <c r="I53" i="106"/>
  <c r="K53" i="106"/>
  <c r="M53" i="106"/>
  <c r="O53" i="106"/>
  <c r="Q53" i="106"/>
  <c r="S53" i="106"/>
  <c r="U53" i="106"/>
  <c r="C54" i="106"/>
  <c r="E54" i="106"/>
  <c r="G54" i="106"/>
  <c r="I54" i="106"/>
  <c r="K54" i="106"/>
  <c r="M54" i="106"/>
  <c r="O54" i="106"/>
  <c r="P54" i="106"/>
  <c r="Q54" i="106"/>
  <c r="S54" i="106"/>
  <c r="U54" i="106"/>
  <c r="C55" i="106"/>
  <c r="E55" i="106"/>
  <c r="G55" i="106"/>
  <c r="I55" i="106"/>
  <c r="K55" i="106"/>
  <c r="M55" i="106"/>
  <c r="O55" i="106"/>
  <c r="Q55" i="106"/>
  <c r="S55" i="106"/>
  <c r="U55" i="106"/>
  <c r="C56" i="106"/>
  <c r="E56" i="106"/>
  <c r="G56" i="106"/>
  <c r="I56" i="106"/>
  <c r="K56" i="106"/>
  <c r="M56" i="106"/>
  <c r="O56" i="106"/>
  <c r="Q56" i="106"/>
  <c r="S56" i="106"/>
  <c r="U56" i="106"/>
  <c r="C57" i="106"/>
  <c r="E57" i="106"/>
  <c r="G57" i="106"/>
  <c r="I57" i="106"/>
  <c r="K57" i="106"/>
  <c r="M57" i="106"/>
  <c r="O57" i="106"/>
  <c r="P57" i="106"/>
  <c r="Q57" i="106"/>
  <c r="S57" i="106"/>
  <c r="U57" i="106"/>
  <c r="C58" i="106"/>
  <c r="E58" i="106"/>
  <c r="G58" i="106"/>
  <c r="I58" i="106"/>
  <c r="K58" i="106"/>
  <c r="M58" i="106"/>
  <c r="O58" i="106"/>
  <c r="Q58" i="106"/>
  <c r="S58" i="106"/>
  <c r="U58" i="106"/>
  <c r="C59" i="106"/>
  <c r="E59" i="106"/>
  <c r="G59" i="106"/>
  <c r="I59" i="106"/>
  <c r="K59" i="106"/>
  <c r="M59" i="106"/>
  <c r="O59" i="106"/>
  <c r="Q59" i="106"/>
  <c r="S59" i="106"/>
  <c r="U59" i="106"/>
  <c r="C60" i="106"/>
  <c r="E60" i="106"/>
  <c r="G60" i="106"/>
  <c r="I60" i="106"/>
  <c r="K60" i="106"/>
  <c r="M60" i="106"/>
  <c r="O60" i="106"/>
  <c r="Q60" i="106"/>
  <c r="S60" i="106"/>
  <c r="U60" i="106"/>
  <c r="C61" i="106"/>
  <c r="E61" i="106"/>
  <c r="G61" i="106"/>
  <c r="I61" i="106"/>
  <c r="K61" i="106"/>
  <c r="M61" i="106"/>
  <c r="O61" i="106"/>
  <c r="Q61" i="106"/>
  <c r="S61" i="106"/>
  <c r="U61" i="106"/>
  <c r="C62" i="106"/>
  <c r="E62" i="106"/>
  <c r="G62" i="106"/>
  <c r="I62" i="106"/>
  <c r="K62" i="106"/>
  <c r="M62" i="106"/>
  <c r="O62" i="106"/>
  <c r="P62" i="106"/>
  <c r="P64" i="106"/>
  <c r="Q62" i="106"/>
  <c r="S62" i="106"/>
  <c r="U62" i="106"/>
  <c r="C63" i="106"/>
  <c r="E63" i="106"/>
  <c r="G63" i="106"/>
  <c r="I63" i="106"/>
  <c r="K63" i="106"/>
  <c r="M63" i="106"/>
  <c r="O63" i="106"/>
  <c r="Q63" i="106"/>
  <c r="S63" i="106"/>
  <c r="U63" i="106"/>
  <c r="C64" i="106"/>
  <c r="E64" i="106"/>
  <c r="G64" i="106"/>
  <c r="I64" i="106"/>
  <c r="K64" i="106"/>
  <c r="M64" i="106"/>
  <c r="O64" i="106"/>
  <c r="Q64" i="106"/>
  <c r="S64" i="106"/>
  <c r="U64" i="106"/>
  <c r="D67" i="106"/>
  <c r="F67" i="106"/>
  <c r="H67" i="106"/>
  <c r="J67" i="106"/>
  <c r="L67" i="106"/>
  <c r="N67" i="106"/>
  <c r="P67" i="106"/>
  <c r="R67" i="106"/>
  <c r="T67" i="106"/>
  <c r="P1" i="10"/>
  <c r="C7" i="10"/>
  <c r="E7" i="10"/>
  <c r="G7" i="10"/>
  <c r="I7" i="10"/>
  <c r="K7" i="10"/>
  <c r="M7" i="10"/>
  <c r="O7" i="10"/>
  <c r="Q7" i="10"/>
  <c r="S7" i="10"/>
  <c r="U7" i="10"/>
  <c r="W7" i="10"/>
  <c r="C8" i="10"/>
  <c r="E8" i="10"/>
  <c r="G8" i="10"/>
  <c r="I8" i="10"/>
  <c r="K8" i="10"/>
  <c r="M8" i="10"/>
  <c r="O8" i="10"/>
  <c r="Q8" i="10"/>
  <c r="S8" i="10"/>
  <c r="U8" i="10"/>
  <c r="W8" i="10"/>
  <c r="C9" i="10"/>
  <c r="E9" i="10"/>
  <c r="G9" i="10"/>
  <c r="I9" i="10"/>
  <c r="K9" i="10"/>
  <c r="M9" i="10"/>
  <c r="O9" i="10"/>
  <c r="Q9" i="10"/>
  <c r="S9" i="10"/>
  <c r="U9" i="10"/>
  <c r="W9" i="10"/>
  <c r="C10" i="10"/>
  <c r="E10" i="10"/>
  <c r="G10" i="10"/>
  <c r="I10" i="10"/>
  <c r="K10" i="10"/>
  <c r="M10" i="10"/>
  <c r="O10" i="10"/>
  <c r="Q10" i="10"/>
  <c r="S10" i="10"/>
  <c r="U10" i="10"/>
  <c r="W10" i="10"/>
  <c r="C11" i="10"/>
  <c r="E11" i="10"/>
  <c r="G11" i="10"/>
  <c r="I11" i="10"/>
  <c r="K11" i="10"/>
  <c r="M11" i="10"/>
  <c r="O11" i="10"/>
  <c r="Q11" i="10"/>
  <c r="S11" i="10"/>
  <c r="U11" i="10"/>
  <c r="W11" i="10"/>
  <c r="C12" i="10"/>
  <c r="E12" i="10"/>
  <c r="G12" i="10"/>
  <c r="I12" i="10"/>
  <c r="K12" i="10"/>
  <c r="M12" i="10"/>
  <c r="O12" i="10"/>
  <c r="Q12" i="10"/>
  <c r="S12" i="10"/>
  <c r="U12" i="10"/>
  <c r="W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I14" i="10"/>
  <c r="K14" i="10"/>
  <c r="M14" i="10"/>
  <c r="O14" i="10"/>
  <c r="Q14" i="10"/>
  <c r="S14" i="10"/>
  <c r="U14" i="10"/>
  <c r="W14" i="10"/>
  <c r="C15" i="10"/>
  <c r="E15" i="10"/>
  <c r="G15" i="10"/>
  <c r="I15" i="10"/>
  <c r="K15" i="10"/>
  <c r="M15" i="10"/>
  <c r="O15" i="10"/>
  <c r="Q15" i="10"/>
  <c r="S15" i="10"/>
  <c r="U15" i="10"/>
  <c r="W15" i="10"/>
  <c r="C16" i="10"/>
  <c r="E16" i="10"/>
  <c r="G16" i="10"/>
  <c r="I16" i="10"/>
  <c r="K16" i="10"/>
  <c r="M16" i="10"/>
  <c r="O16" i="10"/>
  <c r="Q16" i="10"/>
  <c r="S16" i="10"/>
  <c r="U16" i="10"/>
  <c r="W16" i="10"/>
  <c r="C17" i="10"/>
  <c r="E17" i="10"/>
  <c r="G17" i="10"/>
  <c r="I17" i="10"/>
  <c r="K17" i="10"/>
  <c r="M17" i="10"/>
  <c r="O17" i="10"/>
  <c r="Q17" i="10"/>
  <c r="S17" i="10"/>
  <c r="U17" i="10"/>
  <c r="W17" i="10"/>
  <c r="C18" i="10"/>
  <c r="E18" i="10"/>
  <c r="G18" i="10"/>
  <c r="I18" i="10"/>
  <c r="K18" i="10"/>
  <c r="M18" i="10"/>
  <c r="O18" i="10"/>
  <c r="Q18" i="10"/>
  <c r="S18" i="10"/>
  <c r="U18" i="10"/>
  <c r="W18" i="10"/>
  <c r="C19" i="10"/>
  <c r="E19" i="10"/>
  <c r="G19" i="10"/>
  <c r="I19" i="10"/>
  <c r="K19" i="10"/>
  <c r="M19" i="10"/>
  <c r="O19" i="10"/>
  <c r="Q19" i="10"/>
  <c r="S19" i="10"/>
  <c r="U19" i="10"/>
  <c r="W19" i="10"/>
  <c r="C20" i="10"/>
  <c r="E20" i="10"/>
  <c r="G20" i="10"/>
  <c r="I20" i="10"/>
  <c r="K20" i="10"/>
  <c r="M20" i="10"/>
  <c r="O20" i="10"/>
  <c r="Q20" i="10"/>
  <c r="S20" i="10"/>
  <c r="U20" i="10"/>
  <c r="W20" i="10"/>
  <c r="C21" i="10"/>
  <c r="E21" i="10"/>
  <c r="G21" i="10"/>
  <c r="I21" i="10"/>
  <c r="K21" i="10"/>
  <c r="M21" i="10"/>
  <c r="O21" i="10"/>
  <c r="Q21" i="10"/>
  <c r="S21" i="10"/>
  <c r="U21" i="10"/>
  <c r="W21" i="10"/>
  <c r="C22" i="10"/>
  <c r="E22" i="10"/>
  <c r="G22" i="10"/>
  <c r="I22" i="10"/>
  <c r="K22" i="10"/>
  <c r="M22" i="10"/>
  <c r="O22" i="10"/>
  <c r="Q22" i="10"/>
  <c r="S22" i="10"/>
  <c r="U22" i="10"/>
  <c r="W22" i="10"/>
  <c r="C23" i="10"/>
  <c r="E23" i="10"/>
  <c r="G23" i="10"/>
  <c r="I23" i="10"/>
  <c r="K23" i="10"/>
  <c r="M23" i="10"/>
  <c r="O23" i="10"/>
  <c r="Q23" i="10"/>
  <c r="S23" i="10"/>
  <c r="U23" i="10"/>
  <c r="W23" i="10"/>
  <c r="C24" i="10"/>
  <c r="E24" i="10"/>
  <c r="G24" i="10"/>
  <c r="I24" i="10"/>
  <c r="K24" i="10"/>
  <c r="M24" i="10"/>
  <c r="O24" i="10"/>
  <c r="Q24" i="10"/>
  <c r="S24" i="10"/>
  <c r="U24" i="10"/>
  <c r="W24" i="10"/>
  <c r="C25" i="10"/>
  <c r="E25" i="10"/>
  <c r="G25" i="10"/>
  <c r="I25" i="10"/>
  <c r="K25" i="10"/>
  <c r="M25" i="10"/>
  <c r="O25" i="10"/>
  <c r="Q25" i="10"/>
  <c r="S25" i="10"/>
  <c r="U25" i="10"/>
  <c r="W25" i="10"/>
  <c r="C26" i="10"/>
  <c r="E26" i="10"/>
  <c r="G26" i="10"/>
  <c r="I26" i="10"/>
  <c r="K26" i="10"/>
  <c r="M26" i="10"/>
  <c r="O26" i="10"/>
  <c r="Q26" i="10"/>
  <c r="S26" i="10"/>
  <c r="U26" i="10"/>
  <c r="W26" i="10"/>
  <c r="C27" i="10"/>
  <c r="E27" i="10"/>
  <c r="G27" i="10"/>
  <c r="I27" i="10"/>
  <c r="K27" i="10"/>
  <c r="M27" i="10"/>
  <c r="O27" i="10"/>
  <c r="Q27" i="10"/>
  <c r="S27" i="10"/>
  <c r="U27" i="10"/>
  <c r="W27" i="10"/>
  <c r="C28" i="10"/>
  <c r="E28" i="10"/>
  <c r="G28" i="10"/>
  <c r="I28" i="10"/>
  <c r="K28" i="10"/>
  <c r="M28" i="10"/>
  <c r="O28" i="10"/>
  <c r="Q28" i="10"/>
  <c r="S28" i="10"/>
  <c r="U28" i="10"/>
  <c r="W28" i="10"/>
  <c r="C29" i="10"/>
  <c r="E29" i="10"/>
  <c r="G29" i="10"/>
  <c r="I29" i="10"/>
  <c r="K29" i="10"/>
  <c r="M29" i="10"/>
  <c r="O29" i="10"/>
  <c r="Q29" i="10"/>
  <c r="S29" i="10"/>
  <c r="U29" i="10"/>
  <c r="W29" i="10"/>
  <c r="C30" i="10"/>
  <c r="E30" i="10"/>
  <c r="G30" i="10"/>
  <c r="I30" i="10"/>
  <c r="K30" i="10"/>
  <c r="M30" i="10"/>
  <c r="O30" i="10"/>
  <c r="Q30" i="10"/>
  <c r="S30" i="10"/>
  <c r="U30" i="10"/>
  <c r="W30" i="10"/>
  <c r="C31" i="10"/>
  <c r="E31" i="10"/>
  <c r="G31" i="10"/>
  <c r="I31" i="10"/>
  <c r="K31" i="10"/>
  <c r="M31" i="10"/>
  <c r="O31" i="10"/>
  <c r="Q31" i="10"/>
  <c r="S31" i="10"/>
  <c r="U31" i="10"/>
  <c r="W31" i="10"/>
  <c r="C32" i="10"/>
  <c r="E32" i="10"/>
  <c r="G32" i="10"/>
  <c r="I32" i="10"/>
  <c r="K32" i="10"/>
  <c r="M32" i="10"/>
  <c r="O32" i="10"/>
  <c r="Q32" i="10"/>
  <c r="S32" i="10"/>
  <c r="U32" i="10"/>
  <c r="W32" i="10"/>
  <c r="C33" i="10"/>
  <c r="E33" i="10"/>
  <c r="G33" i="10"/>
  <c r="I33" i="10"/>
  <c r="K33" i="10"/>
  <c r="M33" i="10"/>
  <c r="O33" i="10"/>
  <c r="Q33" i="10"/>
  <c r="S33" i="10"/>
  <c r="U33" i="10"/>
  <c r="W33" i="10"/>
  <c r="C34" i="10"/>
  <c r="E34" i="10"/>
  <c r="G34" i="10"/>
  <c r="I34" i="10"/>
  <c r="K34" i="10"/>
  <c r="M34" i="10"/>
  <c r="O34" i="10"/>
  <c r="Q34" i="10"/>
  <c r="S34" i="10"/>
  <c r="U34" i="10"/>
  <c r="W34" i="10"/>
  <c r="C35" i="10"/>
  <c r="E35" i="10"/>
  <c r="G35" i="10"/>
  <c r="I35" i="10"/>
  <c r="K35" i="10"/>
  <c r="M35" i="10"/>
  <c r="O35" i="10"/>
  <c r="Q35" i="10"/>
  <c r="S35" i="10"/>
  <c r="U35" i="10"/>
  <c r="W35" i="10"/>
  <c r="C36" i="10"/>
  <c r="E36" i="10"/>
  <c r="G36" i="10"/>
  <c r="I36" i="10"/>
  <c r="K36" i="10"/>
  <c r="M36" i="10"/>
  <c r="O36" i="10"/>
  <c r="Q36" i="10"/>
  <c r="S36" i="10"/>
  <c r="U36" i="10"/>
  <c r="W36" i="10"/>
  <c r="C37" i="10"/>
  <c r="E37" i="10"/>
  <c r="G37" i="10"/>
  <c r="I37" i="10"/>
  <c r="K37" i="10"/>
  <c r="M37" i="10"/>
  <c r="O37" i="10"/>
  <c r="Q37" i="10"/>
  <c r="S37" i="10"/>
  <c r="U37" i="10"/>
  <c r="W37" i="10"/>
  <c r="C38" i="10"/>
  <c r="E38" i="10"/>
  <c r="G38" i="10"/>
  <c r="I38" i="10"/>
  <c r="K38" i="10"/>
  <c r="M38" i="10"/>
  <c r="O38" i="10"/>
  <c r="Q38" i="10"/>
  <c r="S38" i="10"/>
  <c r="U38" i="10"/>
  <c r="W38" i="10"/>
  <c r="C39" i="10"/>
  <c r="E39" i="10"/>
  <c r="G39" i="10"/>
  <c r="I39" i="10"/>
  <c r="K39" i="10"/>
  <c r="M39" i="10"/>
  <c r="O39" i="10"/>
  <c r="Q39" i="10"/>
  <c r="S39" i="10"/>
  <c r="U39" i="10"/>
  <c r="W39" i="10"/>
  <c r="C40" i="10"/>
  <c r="E40" i="10"/>
  <c r="G40" i="10"/>
  <c r="I40" i="10"/>
  <c r="K40" i="10"/>
  <c r="M40" i="10"/>
  <c r="O40" i="10"/>
  <c r="Q40" i="10"/>
  <c r="S40" i="10"/>
  <c r="U40" i="10"/>
  <c r="W40" i="10"/>
  <c r="C41" i="10"/>
  <c r="E41" i="10"/>
  <c r="G41" i="10"/>
  <c r="I41" i="10"/>
  <c r="K41" i="10"/>
  <c r="M41" i="10"/>
  <c r="O41" i="10"/>
  <c r="Q41" i="10"/>
  <c r="S41" i="10"/>
  <c r="U41" i="10"/>
  <c r="W41" i="10"/>
  <c r="C42" i="10"/>
  <c r="E42" i="10"/>
  <c r="G42" i="10"/>
  <c r="I42" i="10"/>
  <c r="K42" i="10"/>
  <c r="M42" i="10"/>
  <c r="O42" i="10"/>
  <c r="Q42" i="10"/>
  <c r="S42" i="10"/>
  <c r="U42" i="10"/>
  <c r="W42" i="10"/>
  <c r="C43" i="10"/>
  <c r="E43" i="10"/>
  <c r="G43" i="10"/>
  <c r="I43" i="10"/>
  <c r="K43" i="10"/>
  <c r="M43" i="10"/>
  <c r="O43" i="10"/>
  <c r="Q43" i="10"/>
  <c r="S43" i="10"/>
  <c r="U43" i="10"/>
  <c r="W43" i="10"/>
  <c r="C44" i="10"/>
  <c r="E44" i="10"/>
  <c r="G44" i="10"/>
  <c r="I44" i="10"/>
  <c r="K44" i="10"/>
  <c r="M44" i="10"/>
  <c r="O44" i="10"/>
  <c r="Q44" i="10"/>
  <c r="S44" i="10"/>
  <c r="U44" i="10"/>
  <c r="W44" i="10"/>
  <c r="C45" i="10"/>
  <c r="E45" i="10"/>
  <c r="G45" i="10"/>
  <c r="I45" i="10"/>
  <c r="K45" i="10"/>
  <c r="M45" i="10"/>
  <c r="O45" i="10"/>
  <c r="Q45" i="10"/>
  <c r="S45" i="10"/>
  <c r="U45" i="10"/>
  <c r="W45" i="10"/>
  <c r="C46" i="10"/>
  <c r="E46" i="10"/>
  <c r="G46" i="10"/>
  <c r="I46" i="10"/>
  <c r="K46" i="10"/>
  <c r="M46" i="10"/>
  <c r="O46" i="10"/>
  <c r="Q46" i="10"/>
  <c r="S46" i="10"/>
  <c r="U46" i="10"/>
  <c r="W46" i="10"/>
  <c r="C47" i="10"/>
  <c r="E47" i="10"/>
  <c r="G47" i="10"/>
  <c r="I47" i="10"/>
  <c r="K47" i="10"/>
  <c r="M47" i="10"/>
  <c r="O47" i="10"/>
  <c r="Q47" i="10"/>
  <c r="S47" i="10"/>
  <c r="U47" i="10"/>
  <c r="W47" i="10"/>
  <c r="C48" i="10"/>
  <c r="E48" i="10"/>
  <c r="G48" i="10"/>
  <c r="I48" i="10"/>
  <c r="K48" i="10"/>
  <c r="M48" i="10"/>
  <c r="O48" i="10"/>
  <c r="Q48" i="10"/>
  <c r="S48" i="10"/>
  <c r="U48" i="10"/>
  <c r="W48" i="10"/>
  <c r="C49" i="10"/>
  <c r="E49" i="10"/>
  <c r="G49" i="10"/>
  <c r="I49" i="10"/>
  <c r="K49" i="10"/>
  <c r="M49" i="10"/>
  <c r="O49" i="10"/>
  <c r="Q49" i="10"/>
  <c r="S49" i="10"/>
  <c r="U49" i="10"/>
  <c r="W49" i="10"/>
  <c r="C50" i="10"/>
  <c r="E50" i="10"/>
  <c r="G50" i="10"/>
  <c r="I50" i="10"/>
  <c r="K50" i="10"/>
  <c r="M50" i="10"/>
  <c r="O50" i="10"/>
  <c r="Q50" i="10"/>
  <c r="S50" i="10"/>
  <c r="U50" i="10"/>
  <c r="W50" i="10"/>
  <c r="C51" i="10"/>
  <c r="E51" i="10"/>
  <c r="G51" i="10"/>
  <c r="I51" i="10"/>
  <c r="K51" i="10"/>
  <c r="M51" i="10"/>
  <c r="O51" i="10"/>
  <c r="Q51" i="10"/>
  <c r="S51" i="10"/>
  <c r="U51" i="10"/>
  <c r="W51" i="10"/>
  <c r="C52" i="10"/>
  <c r="E52" i="10"/>
  <c r="G52" i="10"/>
  <c r="I52" i="10"/>
  <c r="K52" i="10"/>
  <c r="M52" i="10"/>
  <c r="O52" i="10"/>
  <c r="Q52" i="10"/>
  <c r="S52" i="10"/>
  <c r="U52" i="10"/>
  <c r="W52" i="10"/>
  <c r="C53" i="10"/>
  <c r="E53" i="10"/>
  <c r="G53" i="10"/>
  <c r="I53" i="10"/>
  <c r="K53" i="10"/>
  <c r="M53" i="10"/>
  <c r="O53" i="10"/>
  <c r="Q53" i="10"/>
  <c r="S53" i="10"/>
  <c r="U53" i="10"/>
  <c r="W53" i="10"/>
  <c r="C54" i="10"/>
  <c r="E54" i="10"/>
  <c r="G54" i="10"/>
  <c r="I54" i="10"/>
  <c r="K54" i="10"/>
  <c r="M54" i="10"/>
  <c r="O54" i="10"/>
  <c r="Q54" i="10"/>
  <c r="S54" i="10"/>
  <c r="U54" i="10"/>
  <c r="W54" i="10"/>
  <c r="C55" i="10"/>
  <c r="E55" i="10"/>
  <c r="G55" i="10"/>
  <c r="I55" i="10"/>
  <c r="K55" i="10"/>
  <c r="M55" i="10"/>
  <c r="O55" i="10"/>
  <c r="Q55" i="10"/>
  <c r="S55" i="10"/>
  <c r="U55" i="10"/>
  <c r="W55" i="10"/>
  <c r="C56" i="10"/>
  <c r="E56" i="10"/>
  <c r="G56" i="10"/>
  <c r="I56" i="10"/>
  <c r="K56" i="10"/>
  <c r="M56" i="10"/>
  <c r="O56" i="10"/>
  <c r="Q56" i="10"/>
  <c r="S56" i="10"/>
  <c r="U56" i="10"/>
  <c r="W56" i="10"/>
  <c r="C57" i="10"/>
  <c r="E57" i="10"/>
  <c r="G57" i="10"/>
  <c r="I57" i="10"/>
  <c r="K57" i="10"/>
  <c r="M57" i="10"/>
  <c r="O57" i="10"/>
  <c r="Q57" i="10"/>
  <c r="S57" i="10"/>
  <c r="U57" i="10"/>
  <c r="W57" i="10"/>
  <c r="C58" i="10"/>
  <c r="E58" i="10"/>
  <c r="G58" i="10"/>
  <c r="I58" i="10"/>
  <c r="K58" i="10"/>
  <c r="M58" i="10"/>
  <c r="O58" i="10"/>
  <c r="Q58" i="10"/>
  <c r="S58" i="10"/>
  <c r="U58" i="10"/>
  <c r="W58" i="10"/>
  <c r="C59" i="10"/>
  <c r="E59" i="10"/>
  <c r="G59" i="10"/>
  <c r="I59" i="10"/>
  <c r="K59" i="10"/>
  <c r="M59" i="10"/>
  <c r="O59" i="10"/>
  <c r="Q59" i="10"/>
  <c r="S59" i="10"/>
  <c r="U59" i="10"/>
  <c r="W59" i="10"/>
  <c r="C60" i="10"/>
  <c r="E60" i="10"/>
  <c r="G60" i="10"/>
  <c r="I60" i="10"/>
  <c r="K60" i="10"/>
  <c r="M60" i="10"/>
  <c r="O60" i="10"/>
  <c r="Q60" i="10"/>
  <c r="S60" i="10"/>
  <c r="U60" i="10"/>
  <c r="W60" i="10"/>
  <c r="C61" i="10"/>
  <c r="E61" i="10"/>
  <c r="G61" i="10"/>
  <c r="I61" i="10"/>
  <c r="K61" i="10"/>
  <c r="M61" i="10"/>
  <c r="O61" i="10"/>
  <c r="Q61" i="10"/>
  <c r="S61" i="10"/>
  <c r="U61" i="10"/>
  <c r="W61" i="10"/>
  <c r="C62" i="10"/>
  <c r="E62" i="10"/>
  <c r="G62" i="10"/>
  <c r="I62" i="10"/>
  <c r="K62" i="10"/>
  <c r="M62" i="10"/>
  <c r="O62" i="10"/>
  <c r="Q62" i="10"/>
  <c r="S62" i="10"/>
  <c r="U62" i="10"/>
  <c r="W62" i="10"/>
  <c r="C63" i="10"/>
  <c r="E63" i="10"/>
  <c r="G63" i="10"/>
  <c r="I63" i="10"/>
  <c r="K63" i="10"/>
  <c r="M63" i="10"/>
  <c r="O63" i="10"/>
  <c r="Q63" i="10"/>
  <c r="S63" i="10"/>
  <c r="U63" i="10"/>
  <c r="W63" i="10"/>
  <c r="C64" i="10"/>
  <c r="E64" i="10"/>
  <c r="G64" i="10"/>
  <c r="I64" i="10"/>
  <c r="K64" i="10"/>
  <c r="M64" i="10"/>
  <c r="O64" i="10"/>
  <c r="Q64" i="10"/>
  <c r="S64" i="10"/>
  <c r="U64" i="10"/>
  <c r="W64" i="10"/>
  <c r="C65" i="10"/>
  <c r="E65" i="10"/>
  <c r="G65" i="10"/>
  <c r="I65" i="10"/>
  <c r="K65" i="10"/>
  <c r="M65" i="10"/>
  <c r="O65" i="10"/>
  <c r="Q65" i="10"/>
  <c r="S65" i="10"/>
  <c r="U65" i="10"/>
  <c r="W65" i="10"/>
  <c r="C66" i="10"/>
  <c r="E66" i="10"/>
  <c r="G66" i="10"/>
  <c r="I66" i="10"/>
  <c r="K66" i="10"/>
  <c r="M66" i="10"/>
  <c r="O66" i="10"/>
  <c r="Q66" i="10"/>
  <c r="S66" i="10"/>
  <c r="U66" i="10"/>
  <c r="W66" i="10"/>
  <c r="C67" i="10"/>
  <c r="E67" i="10"/>
  <c r="G67" i="10"/>
  <c r="I67" i="10"/>
  <c r="K67" i="10"/>
  <c r="M67" i="10"/>
  <c r="O67" i="10"/>
  <c r="Q67" i="10"/>
  <c r="S67" i="10"/>
  <c r="U67" i="10"/>
  <c r="W67" i="10"/>
  <c r="C68" i="10"/>
  <c r="E68" i="10"/>
  <c r="G68" i="10"/>
  <c r="I68" i="10"/>
  <c r="K68" i="10"/>
  <c r="M68" i="10"/>
  <c r="O68" i="10"/>
  <c r="Q68" i="10"/>
  <c r="S68" i="10"/>
  <c r="U68" i="10"/>
  <c r="W68" i="10"/>
  <c r="C69" i="10"/>
  <c r="E69" i="10"/>
  <c r="G69" i="10"/>
  <c r="I69" i="10"/>
  <c r="K69" i="10"/>
  <c r="M69" i="10"/>
  <c r="O69" i="10"/>
  <c r="P75" i="10"/>
  <c r="Q69" i="10"/>
  <c r="S69" i="10"/>
  <c r="U69" i="10"/>
  <c r="W69" i="10"/>
  <c r="C70" i="10"/>
  <c r="E70" i="10"/>
  <c r="G70" i="10"/>
  <c r="I70" i="10"/>
  <c r="K70" i="10"/>
  <c r="M70" i="10"/>
  <c r="O70" i="10"/>
  <c r="Q70" i="10"/>
  <c r="S70" i="10"/>
  <c r="U70" i="10"/>
  <c r="W70" i="10"/>
  <c r="C71" i="10"/>
  <c r="E71" i="10"/>
  <c r="G71" i="10"/>
  <c r="I71" i="10"/>
  <c r="K71" i="10"/>
  <c r="M71" i="10"/>
  <c r="O71" i="10"/>
  <c r="Q71" i="10"/>
  <c r="S71" i="10"/>
  <c r="U71" i="10"/>
  <c r="W71" i="10"/>
  <c r="C72" i="10"/>
  <c r="E72" i="10"/>
  <c r="G72" i="10"/>
  <c r="I72" i="10"/>
  <c r="K72" i="10"/>
  <c r="M72" i="10"/>
  <c r="O72" i="10"/>
  <c r="Q72" i="10"/>
  <c r="S72" i="10"/>
  <c r="U72" i="10"/>
  <c r="W72" i="10"/>
  <c r="D75" i="10"/>
  <c r="F75" i="10"/>
  <c r="H75" i="10"/>
  <c r="J75" i="10"/>
  <c r="L75" i="10"/>
  <c r="N75" i="10"/>
  <c r="R75" i="10"/>
  <c r="T75" i="10"/>
  <c r="V75" i="10"/>
  <c r="P1" i="15"/>
  <c r="C7" i="15"/>
  <c r="D12" i="15"/>
  <c r="E7" i="15"/>
  <c r="G7" i="15"/>
  <c r="I7" i="15"/>
  <c r="J12" i="15"/>
  <c r="K7" i="15"/>
  <c r="M7" i="15"/>
  <c r="O7" i="15"/>
  <c r="Q7" i="15"/>
  <c r="S7" i="15"/>
  <c r="C8" i="15"/>
  <c r="E8" i="15"/>
  <c r="G8" i="15"/>
  <c r="I8" i="15"/>
  <c r="K8" i="15"/>
  <c r="M8" i="15"/>
  <c r="O8" i="15"/>
  <c r="Q8" i="15"/>
  <c r="S8" i="15"/>
  <c r="C9" i="15"/>
  <c r="E9" i="15"/>
  <c r="G9" i="15"/>
  <c r="I9" i="15"/>
  <c r="K9" i="15"/>
  <c r="M9" i="15"/>
  <c r="O9" i="15"/>
  <c r="Q9" i="15"/>
  <c r="S9" i="15"/>
  <c r="C10" i="15"/>
  <c r="E10" i="15"/>
  <c r="G10" i="15"/>
  <c r="I10" i="15"/>
  <c r="K10" i="15"/>
  <c r="M10" i="15"/>
  <c r="O10" i="15"/>
  <c r="Q10" i="15"/>
  <c r="S10" i="15"/>
  <c r="C11" i="15"/>
  <c r="E11" i="15"/>
  <c r="G11" i="15"/>
  <c r="I11" i="15"/>
  <c r="K11" i="15"/>
  <c r="M11" i="15"/>
  <c r="O11" i="15"/>
  <c r="Q11" i="15"/>
  <c r="S11" i="15"/>
  <c r="C12" i="15"/>
  <c r="E12" i="15"/>
  <c r="G12" i="15"/>
  <c r="I12" i="15"/>
  <c r="K12" i="15"/>
  <c r="M12" i="15"/>
  <c r="O12" i="15"/>
  <c r="Q12" i="15"/>
  <c r="S12" i="15"/>
  <c r="B21" i="15"/>
  <c r="B26" i="15"/>
  <c r="B31" i="15"/>
  <c r="B33" i="15"/>
  <c r="C14" i="15"/>
  <c r="E14" i="15"/>
  <c r="G14" i="15"/>
  <c r="H26" i="15"/>
  <c r="H31" i="15"/>
  <c r="H33" i="15"/>
  <c r="I14" i="15"/>
  <c r="J26" i="15"/>
  <c r="J21" i="15"/>
  <c r="J31" i="15"/>
  <c r="J33" i="15"/>
  <c r="K14" i="15"/>
  <c r="L26" i="15"/>
  <c r="L31" i="15"/>
  <c r="L33" i="15"/>
  <c r="M14" i="15"/>
  <c r="N31" i="15"/>
  <c r="N33" i="15"/>
  <c r="O14" i="15"/>
  <c r="P26" i="15"/>
  <c r="P31" i="15"/>
  <c r="P33" i="15"/>
  <c r="Q14" i="15"/>
  <c r="S14" i="15"/>
  <c r="C15" i="15"/>
  <c r="E15" i="15"/>
  <c r="G15" i="15"/>
  <c r="I15" i="15"/>
  <c r="K15" i="15"/>
  <c r="M15" i="15"/>
  <c r="O15" i="15"/>
  <c r="Q15" i="15"/>
  <c r="S15" i="15"/>
  <c r="C16" i="15"/>
  <c r="E16" i="15"/>
  <c r="G16" i="15"/>
  <c r="I16" i="15"/>
  <c r="K16" i="15"/>
  <c r="M16" i="15"/>
  <c r="O16" i="15"/>
  <c r="Q16" i="15"/>
  <c r="S16" i="15"/>
  <c r="C17" i="15"/>
  <c r="E17" i="15"/>
  <c r="G17" i="15"/>
  <c r="I17" i="15"/>
  <c r="K17" i="15"/>
  <c r="M17" i="15"/>
  <c r="O17" i="15"/>
  <c r="Q17" i="15"/>
  <c r="S17" i="15"/>
  <c r="C18" i="15"/>
  <c r="E18" i="15"/>
  <c r="G18" i="15"/>
  <c r="I18" i="15"/>
  <c r="K18" i="15"/>
  <c r="M18" i="15"/>
  <c r="O18" i="15"/>
  <c r="Q18" i="15"/>
  <c r="S18" i="15"/>
  <c r="C19" i="15"/>
  <c r="E19" i="15"/>
  <c r="G19" i="15"/>
  <c r="I19" i="15"/>
  <c r="K19" i="15"/>
  <c r="M19" i="15"/>
  <c r="O19" i="15"/>
  <c r="Q19" i="15"/>
  <c r="S19" i="15"/>
  <c r="C20" i="15"/>
  <c r="E20" i="15"/>
  <c r="G20" i="15"/>
  <c r="I20" i="15"/>
  <c r="K20" i="15"/>
  <c r="M20" i="15"/>
  <c r="O20" i="15"/>
  <c r="Q20" i="15"/>
  <c r="S20" i="15"/>
  <c r="C21" i="15"/>
  <c r="E21" i="15"/>
  <c r="G21" i="15"/>
  <c r="I21" i="15"/>
  <c r="K21" i="15"/>
  <c r="M21" i="15"/>
  <c r="O21" i="15"/>
  <c r="Q21" i="15"/>
  <c r="S21" i="15"/>
  <c r="C22" i="15"/>
  <c r="E22" i="15"/>
  <c r="G22" i="15"/>
  <c r="I22" i="15"/>
  <c r="K22" i="15"/>
  <c r="M22" i="15"/>
  <c r="O22" i="15"/>
  <c r="Q22" i="15"/>
  <c r="S22" i="15"/>
  <c r="C23" i="15"/>
  <c r="E23" i="15"/>
  <c r="G23" i="15"/>
  <c r="I23" i="15"/>
  <c r="K23" i="15"/>
  <c r="M23" i="15"/>
  <c r="O23" i="15"/>
  <c r="Q23" i="15"/>
  <c r="S23" i="15"/>
  <c r="C24" i="15"/>
  <c r="E24" i="15"/>
  <c r="G24" i="15"/>
  <c r="I24" i="15"/>
  <c r="K24" i="15"/>
  <c r="M24" i="15"/>
  <c r="O24" i="15"/>
  <c r="Q24" i="15"/>
  <c r="S24" i="15"/>
  <c r="C25" i="15"/>
  <c r="E25" i="15"/>
  <c r="G25" i="15"/>
  <c r="I25" i="15"/>
  <c r="K25" i="15"/>
  <c r="M25" i="15"/>
  <c r="O25" i="15"/>
  <c r="Q25" i="15"/>
  <c r="S25" i="15"/>
  <c r="C26" i="15"/>
  <c r="E26" i="15"/>
  <c r="G26" i="15"/>
  <c r="I26" i="15"/>
  <c r="K26" i="15"/>
  <c r="M26" i="15"/>
  <c r="O26" i="15"/>
  <c r="Q26" i="15"/>
  <c r="S26" i="15"/>
  <c r="C27" i="15"/>
  <c r="E27" i="15"/>
  <c r="G27" i="15"/>
  <c r="I27" i="15"/>
  <c r="K27" i="15"/>
  <c r="M27" i="15"/>
  <c r="O27" i="15"/>
  <c r="Q27" i="15"/>
  <c r="S27" i="15"/>
  <c r="C28" i="15"/>
  <c r="E28" i="15"/>
  <c r="G28" i="15"/>
  <c r="I28" i="15"/>
  <c r="K28" i="15"/>
  <c r="M28" i="15"/>
  <c r="O28" i="15"/>
  <c r="Q28" i="15"/>
  <c r="S28" i="15"/>
  <c r="C29" i="15"/>
  <c r="E29" i="15"/>
  <c r="G29" i="15"/>
  <c r="I29" i="15"/>
  <c r="K29" i="15"/>
  <c r="M29" i="15"/>
  <c r="O29" i="15"/>
  <c r="Q29" i="15"/>
  <c r="S29" i="15"/>
  <c r="C30" i="15"/>
  <c r="E30" i="15"/>
  <c r="G30" i="15"/>
  <c r="I30" i="15"/>
  <c r="K30" i="15"/>
  <c r="M30" i="15"/>
  <c r="O30" i="15"/>
  <c r="Q30" i="15"/>
  <c r="S30" i="15"/>
  <c r="C31" i="15"/>
  <c r="E31" i="15"/>
  <c r="G31" i="15"/>
  <c r="I31" i="15"/>
  <c r="K31" i="15"/>
  <c r="M31" i="15"/>
  <c r="O31" i="15"/>
  <c r="Q31" i="15"/>
  <c r="S31" i="15"/>
  <c r="C32" i="15"/>
  <c r="E32" i="15"/>
  <c r="G32" i="15"/>
  <c r="I32" i="15"/>
  <c r="K32" i="15"/>
  <c r="M32" i="15"/>
  <c r="O32" i="15"/>
  <c r="Q32" i="15"/>
  <c r="S32" i="15"/>
  <c r="C33" i="15"/>
  <c r="E33" i="15"/>
  <c r="G33" i="15"/>
  <c r="I33" i="15"/>
  <c r="K33" i="15"/>
  <c r="M33" i="15"/>
  <c r="O33" i="15"/>
  <c r="Q33" i="15"/>
  <c r="S33" i="15"/>
  <c r="D36" i="15"/>
  <c r="F36" i="15"/>
  <c r="H36" i="15"/>
  <c r="J36" i="15"/>
  <c r="L36" i="15"/>
  <c r="N36" i="15"/>
  <c r="P36" i="15"/>
  <c r="R36" i="15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AD1" i="94"/>
  <c r="C7" i="94"/>
  <c r="E7" i="94"/>
  <c r="G7" i="94"/>
  <c r="I7" i="94"/>
  <c r="K7" i="94"/>
  <c r="M7" i="94"/>
  <c r="O7" i="94"/>
  <c r="Q7" i="94"/>
  <c r="S7" i="94"/>
  <c r="U7" i="94"/>
  <c r="V10" i="94"/>
  <c r="W7" i="94"/>
  <c r="Y7" i="94"/>
  <c r="AA7" i="94"/>
  <c r="AC7" i="94"/>
  <c r="AE7" i="94"/>
  <c r="AG7" i="94"/>
  <c r="AI7" i="94"/>
  <c r="AK7" i="94"/>
  <c r="AM7" i="94"/>
  <c r="AO7" i="94"/>
  <c r="C8" i="94"/>
  <c r="E8" i="94"/>
  <c r="G8" i="94"/>
  <c r="I8" i="94"/>
  <c r="K8" i="94"/>
  <c r="M8" i="94"/>
  <c r="O8" i="94"/>
  <c r="Q8" i="94"/>
  <c r="S8" i="94"/>
  <c r="U8" i="94"/>
  <c r="W8" i="94"/>
  <c r="Y8" i="94"/>
  <c r="AA8" i="94"/>
  <c r="AC8" i="94"/>
  <c r="AE8" i="94"/>
  <c r="AG8" i="94"/>
  <c r="AI8" i="94"/>
  <c r="AK8" i="94"/>
  <c r="AM8" i="94"/>
  <c r="AO8" i="94"/>
  <c r="C9" i="94"/>
  <c r="E9" i="94"/>
  <c r="G9" i="94"/>
  <c r="I9" i="94"/>
  <c r="K9" i="94"/>
  <c r="M9" i="94"/>
  <c r="O9" i="94"/>
  <c r="Q9" i="94"/>
  <c r="S9" i="94"/>
  <c r="U9" i="94"/>
  <c r="W9" i="94"/>
  <c r="Y9" i="94"/>
  <c r="AA9" i="94"/>
  <c r="AC9" i="94"/>
  <c r="AE9" i="94"/>
  <c r="AG9" i="94"/>
  <c r="AI9" i="94"/>
  <c r="AK9" i="94"/>
  <c r="AM9" i="94"/>
  <c r="AO9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AA10" i="94"/>
  <c r="AC10" i="94"/>
  <c r="AE10" i="94"/>
  <c r="AG10" i="94"/>
  <c r="AI10" i="94"/>
  <c r="AK10" i="94"/>
  <c r="AM10" i="94"/>
  <c r="AO10" i="94"/>
  <c r="B25" i="94"/>
  <c r="B27" i="94"/>
  <c r="C12" i="94"/>
  <c r="E12" i="94"/>
  <c r="G12" i="94"/>
  <c r="I12" i="94"/>
  <c r="J25" i="94"/>
  <c r="J27" i="94"/>
  <c r="K12" i="94"/>
  <c r="M12" i="94"/>
  <c r="O12" i="94"/>
  <c r="Q12" i="94"/>
  <c r="S12" i="94"/>
  <c r="U12" i="94"/>
  <c r="V25" i="94"/>
  <c r="V27" i="94"/>
  <c r="W12" i="94"/>
  <c r="X25" i="94"/>
  <c r="X27" i="94"/>
  <c r="Y12" i="94"/>
  <c r="AA12" i="94"/>
  <c r="AC12" i="94"/>
  <c r="AD25" i="94"/>
  <c r="AD27" i="94"/>
  <c r="AE12" i="94"/>
  <c r="AG12" i="94"/>
  <c r="AI12" i="94"/>
  <c r="AK12" i="94"/>
  <c r="AM12" i="94"/>
  <c r="AN25" i="94"/>
  <c r="AN27" i="94"/>
  <c r="AO12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AA13" i="94"/>
  <c r="AC13" i="94"/>
  <c r="AE13" i="94"/>
  <c r="AG13" i="94"/>
  <c r="AI13" i="94"/>
  <c r="AK13" i="94"/>
  <c r="AM13" i="94"/>
  <c r="AO13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AA14" i="94"/>
  <c r="AC14" i="94"/>
  <c r="AE14" i="94"/>
  <c r="AG14" i="94"/>
  <c r="AI14" i="94"/>
  <c r="AK14" i="94"/>
  <c r="AM14" i="94"/>
  <c r="AO14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AA15" i="94"/>
  <c r="AC15" i="94"/>
  <c r="AE15" i="94"/>
  <c r="AG15" i="94"/>
  <c r="AI15" i="94"/>
  <c r="AK15" i="94"/>
  <c r="AM15" i="94"/>
  <c r="AO15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AA16" i="94"/>
  <c r="AC16" i="94"/>
  <c r="AE16" i="94"/>
  <c r="AG16" i="94"/>
  <c r="AI16" i="94"/>
  <c r="AK16" i="94"/>
  <c r="AM16" i="94"/>
  <c r="AO16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AA17" i="94"/>
  <c r="AC17" i="94"/>
  <c r="AE17" i="94"/>
  <c r="AG17" i="94"/>
  <c r="AI17" i="94"/>
  <c r="AK17" i="94"/>
  <c r="AM17" i="94"/>
  <c r="AO17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AA18" i="94"/>
  <c r="AC18" i="94"/>
  <c r="AE18" i="94"/>
  <c r="AG18" i="94"/>
  <c r="AI18" i="94"/>
  <c r="AK18" i="94"/>
  <c r="AM18" i="94"/>
  <c r="AO18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AA19" i="94"/>
  <c r="AC19" i="94"/>
  <c r="AE19" i="94"/>
  <c r="AG19" i="94"/>
  <c r="AI19" i="94"/>
  <c r="AK19" i="94"/>
  <c r="AM19" i="94"/>
  <c r="AO19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AA20" i="94"/>
  <c r="AC20" i="94"/>
  <c r="AE20" i="94"/>
  <c r="AG20" i="94"/>
  <c r="AI20" i="94"/>
  <c r="AK20" i="94"/>
  <c r="AM20" i="94"/>
  <c r="AO20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AA21" i="94"/>
  <c r="AC21" i="94"/>
  <c r="AE21" i="94"/>
  <c r="AG21" i="94"/>
  <c r="AI21" i="94"/>
  <c r="AK21" i="94"/>
  <c r="AM21" i="94"/>
  <c r="AO21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AA22" i="94"/>
  <c r="AC22" i="94"/>
  <c r="AE22" i="94"/>
  <c r="AG22" i="94"/>
  <c r="AI22" i="94"/>
  <c r="AK22" i="94"/>
  <c r="AM22" i="94"/>
  <c r="AO22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AA23" i="94"/>
  <c r="AC23" i="94"/>
  <c r="AE23" i="94"/>
  <c r="AG23" i="94"/>
  <c r="AI23" i="94"/>
  <c r="AK23" i="94"/>
  <c r="AM23" i="94"/>
  <c r="AO23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AA24" i="94"/>
  <c r="AC24" i="94"/>
  <c r="AE24" i="94"/>
  <c r="AG24" i="94"/>
  <c r="AI24" i="94"/>
  <c r="AK24" i="94"/>
  <c r="AM24" i="94"/>
  <c r="AO24" i="94"/>
  <c r="C25" i="94"/>
  <c r="E25" i="94"/>
  <c r="F25" i="94"/>
  <c r="G25" i="94"/>
  <c r="I25" i="94"/>
  <c r="K25" i="94"/>
  <c r="M25" i="94"/>
  <c r="O25" i="94"/>
  <c r="Q25" i="94"/>
  <c r="S25" i="94"/>
  <c r="U25" i="94"/>
  <c r="W25" i="94"/>
  <c r="Y25" i="94"/>
  <c r="AA25" i="94"/>
  <c r="AC25" i="94"/>
  <c r="AE25" i="94"/>
  <c r="AG25" i="94"/>
  <c r="AI25" i="94"/>
  <c r="AK25" i="94"/>
  <c r="AM25" i="94"/>
  <c r="AO25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AA26" i="94"/>
  <c r="AC26" i="94"/>
  <c r="AE26" i="94"/>
  <c r="AG26" i="94"/>
  <c r="AI26" i="94"/>
  <c r="AK26" i="94"/>
  <c r="AM26" i="94"/>
  <c r="AO26" i="94"/>
  <c r="C27" i="94"/>
  <c r="E27" i="94"/>
  <c r="F27" i="94"/>
  <c r="G27" i="94"/>
  <c r="I27" i="94"/>
  <c r="K27" i="94"/>
  <c r="M27" i="94"/>
  <c r="O27" i="94"/>
  <c r="Q27" i="94"/>
  <c r="S27" i="94"/>
  <c r="U27" i="94"/>
  <c r="W27" i="94"/>
  <c r="Y27" i="94"/>
  <c r="AA27" i="94"/>
  <c r="AC27" i="94"/>
  <c r="AE27" i="94"/>
  <c r="AG27" i="94"/>
  <c r="AI27" i="94"/>
  <c r="AK27" i="94"/>
  <c r="AM27" i="94"/>
  <c r="AO27" i="94"/>
  <c r="B36" i="94"/>
  <c r="B38" i="94"/>
  <c r="C29" i="94"/>
  <c r="E29" i="94"/>
  <c r="G29" i="94"/>
  <c r="I29" i="94"/>
  <c r="J36" i="94"/>
  <c r="J38" i="94"/>
  <c r="K29" i="94"/>
  <c r="N36" i="94"/>
  <c r="N38" i="94"/>
  <c r="O29" i="94"/>
  <c r="Q29" i="94"/>
  <c r="S29" i="94"/>
  <c r="V36" i="94"/>
  <c r="V38" i="94"/>
  <c r="W29" i="94"/>
  <c r="AA29" i="94"/>
  <c r="AC29" i="94"/>
  <c r="AD36" i="94"/>
  <c r="AD38" i="94"/>
  <c r="AE29" i="94"/>
  <c r="AG29" i="94"/>
  <c r="AI29" i="94"/>
  <c r="AK29" i="94"/>
  <c r="AM29" i="94"/>
  <c r="AN36" i="94"/>
  <c r="AN38" i="94"/>
  <c r="AO29" i="94"/>
  <c r="C30" i="94"/>
  <c r="E30" i="94"/>
  <c r="G30" i="94"/>
  <c r="I30" i="94"/>
  <c r="K30" i="94"/>
  <c r="O30" i="94"/>
  <c r="Q30" i="94"/>
  <c r="S30" i="94"/>
  <c r="W30" i="94"/>
  <c r="AA30" i="94"/>
  <c r="AC30" i="94"/>
  <c r="AE30" i="94"/>
  <c r="AG30" i="94"/>
  <c r="AI30" i="94"/>
  <c r="AK30" i="94"/>
  <c r="AM30" i="94"/>
  <c r="AO30" i="94"/>
  <c r="C31" i="94"/>
  <c r="E31" i="94"/>
  <c r="G31" i="94"/>
  <c r="I31" i="94"/>
  <c r="K31" i="94"/>
  <c r="O31" i="94"/>
  <c r="Q31" i="94"/>
  <c r="S31" i="94"/>
  <c r="W31" i="94"/>
  <c r="AA31" i="94"/>
  <c r="AC31" i="94"/>
  <c r="AE31" i="94"/>
  <c r="AG31" i="94"/>
  <c r="AI31" i="94"/>
  <c r="AK31" i="94"/>
  <c r="AM31" i="94"/>
  <c r="AO31" i="94"/>
  <c r="C32" i="94"/>
  <c r="E32" i="94"/>
  <c r="G32" i="94"/>
  <c r="I32" i="94"/>
  <c r="K32" i="94"/>
  <c r="O32" i="94"/>
  <c r="Q32" i="94"/>
  <c r="S32" i="94"/>
  <c r="W32" i="94"/>
  <c r="AA32" i="94"/>
  <c r="AC32" i="94"/>
  <c r="AE32" i="94"/>
  <c r="AG32" i="94"/>
  <c r="AI32" i="94"/>
  <c r="AK32" i="94"/>
  <c r="AM32" i="94"/>
  <c r="AO32" i="94"/>
  <c r="C33" i="94"/>
  <c r="E33" i="94"/>
  <c r="G33" i="94"/>
  <c r="I33" i="94"/>
  <c r="K33" i="94"/>
  <c r="O33" i="94"/>
  <c r="Q33" i="94"/>
  <c r="S33" i="94"/>
  <c r="W33" i="94"/>
  <c r="AA33" i="94"/>
  <c r="AC33" i="94"/>
  <c r="AE33" i="94"/>
  <c r="AG33" i="94"/>
  <c r="AI33" i="94"/>
  <c r="AK33" i="94"/>
  <c r="AM33" i="94"/>
  <c r="AO33" i="94"/>
  <c r="C34" i="94"/>
  <c r="E34" i="94"/>
  <c r="G34" i="94"/>
  <c r="I34" i="94"/>
  <c r="K34" i="94"/>
  <c r="O34" i="94"/>
  <c r="Q34" i="94"/>
  <c r="S34" i="94"/>
  <c r="W34" i="94"/>
  <c r="AA34" i="94"/>
  <c r="AC34" i="94"/>
  <c r="AE34" i="94"/>
  <c r="AG34" i="94"/>
  <c r="AI34" i="94"/>
  <c r="AK34" i="94"/>
  <c r="AM34" i="94"/>
  <c r="AO34" i="94"/>
  <c r="C35" i="94"/>
  <c r="E35" i="94"/>
  <c r="G35" i="94"/>
  <c r="I35" i="94"/>
  <c r="K35" i="94"/>
  <c r="O35" i="94"/>
  <c r="Q35" i="94"/>
  <c r="S35" i="94"/>
  <c r="W35" i="94"/>
  <c r="AA35" i="94"/>
  <c r="AC35" i="94"/>
  <c r="AE35" i="94"/>
  <c r="AG35" i="94"/>
  <c r="AI35" i="94"/>
  <c r="AK35" i="94"/>
  <c r="AM35" i="94"/>
  <c r="AO35" i="94"/>
  <c r="C36" i="94"/>
  <c r="E36" i="94"/>
  <c r="F36" i="94"/>
  <c r="G36" i="94"/>
  <c r="I36" i="94"/>
  <c r="K36" i="94"/>
  <c r="M36" i="94"/>
  <c r="O36" i="94"/>
  <c r="Q36" i="94"/>
  <c r="S36" i="94"/>
  <c r="W36" i="94"/>
  <c r="X36" i="94"/>
  <c r="Y36" i="94"/>
  <c r="AA36" i="94"/>
  <c r="AC36" i="94"/>
  <c r="AE36" i="94"/>
  <c r="AG36" i="94"/>
  <c r="AI36" i="94"/>
  <c r="AK36" i="94"/>
  <c r="AM36" i="94"/>
  <c r="AO36" i="94"/>
  <c r="C37" i="94"/>
  <c r="E37" i="94"/>
  <c r="G37" i="94"/>
  <c r="I37" i="94"/>
  <c r="K37" i="94"/>
  <c r="O37" i="94"/>
  <c r="Q37" i="94"/>
  <c r="S37" i="94"/>
  <c r="W37" i="94"/>
  <c r="Y37" i="94"/>
  <c r="AA37" i="94"/>
  <c r="AC37" i="94"/>
  <c r="AE37" i="94"/>
  <c r="AG37" i="94"/>
  <c r="AI37" i="94"/>
  <c r="AK37" i="94"/>
  <c r="AM37" i="94"/>
  <c r="AO37" i="94"/>
  <c r="C38" i="94"/>
  <c r="E38" i="94"/>
  <c r="F38" i="94"/>
  <c r="G38" i="94"/>
  <c r="I38" i="94"/>
  <c r="K38" i="94"/>
  <c r="M38" i="94"/>
  <c r="O38" i="94"/>
  <c r="Q38" i="94"/>
  <c r="S38" i="94"/>
  <c r="U38" i="94"/>
  <c r="W38" i="94"/>
  <c r="X38" i="94"/>
  <c r="Y38" i="94"/>
  <c r="AA38" i="94"/>
  <c r="AC38" i="94"/>
  <c r="AE38" i="94"/>
  <c r="AG38" i="94"/>
  <c r="AI38" i="94"/>
  <c r="AK38" i="94"/>
  <c r="AM38" i="94"/>
  <c r="AO38" i="94"/>
  <c r="B41" i="94"/>
  <c r="D41" i="94"/>
  <c r="F41" i="94"/>
  <c r="H41" i="94"/>
  <c r="J41" i="94"/>
  <c r="L41" i="94"/>
  <c r="N41" i="94"/>
  <c r="P41" i="94"/>
  <c r="R41" i="94"/>
  <c r="T41" i="94"/>
  <c r="V41" i="94"/>
  <c r="X41" i="94"/>
  <c r="Z41" i="94"/>
  <c r="AB41" i="94"/>
  <c r="AD41" i="94"/>
  <c r="AF41" i="94"/>
  <c r="AH41" i="94"/>
  <c r="AJ41" i="94"/>
  <c r="AL41" i="94"/>
  <c r="AN41" i="94"/>
  <c r="B54" i="94"/>
  <c r="C46" i="94"/>
  <c r="D54" i="94"/>
  <c r="E46" i="94"/>
  <c r="G46" i="94"/>
  <c r="H54" i="94"/>
  <c r="I46" i="94"/>
  <c r="J54" i="94"/>
  <c r="K46" i="94"/>
  <c r="N54" i="94"/>
  <c r="O46" i="94"/>
  <c r="P54" i="94"/>
  <c r="Q46" i="94"/>
  <c r="R54" i="94"/>
  <c r="S46" i="94"/>
  <c r="T54" i="94"/>
  <c r="U46" i="94"/>
  <c r="V54" i="94"/>
  <c r="W46" i="94"/>
  <c r="X54" i="94"/>
  <c r="Y46" i="94"/>
  <c r="Z54" i="94"/>
  <c r="AA46" i="94"/>
  <c r="AB54" i="94"/>
  <c r="AC46" i="94"/>
  <c r="AD54" i="94"/>
  <c r="AE46" i="94"/>
  <c r="AF54" i="94"/>
  <c r="AG46" i="94"/>
  <c r="AH54" i="94"/>
  <c r="AI46" i="94"/>
  <c r="AJ54" i="94"/>
  <c r="AK46" i="94"/>
  <c r="AL54" i="94"/>
  <c r="AM46" i="94"/>
  <c r="AN54" i="94"/>
  <c r="AO46" i="94"/>
  <c r="C47" i="94"/>
  <c r="E47" i="94"/>
  <c r="G47" i="94"/>
  <c r="I47" i="94"/>
  <c r="K47" i="94"/>
  <c r="O47" i="94"/>
  <c r="Q47" i="94"/>
  <c r="S47" i="94"/>
  <c r="U47" i="94"/>
  <c r="W47" i="94"/>
  <c r="Y47" i="94"/>
  <c r="AA47" i="94"/>
  <c r="AC47" i="94"/>
  <c r="AE47" i="94"/>
  <c r="AG47" i="94"/>
  <c r="AI47" i="94"/>
  <c r="AK47" i="94"/>
  <c r="AM47" i="94"/>
  <c r="AO47" i="94"/>
  <c r="C48" i="94"/>
  <c r="E48" i="94"/>
  <c r="G48" i="94"/>
  <c r="I48" i="94"/>
  <c r="K48" i="94"/>
  <c r="O48" i="94"/>
  <c r="Q48" i="94"/>
  <c r="S48" i="94"/>
  <c r="U48" i="94"/>
  <c r="W48" i="94"/>
  <c r="Y48" i="94"/>
  <c r="AA48" i="94"/>
  <c r="AC48" i="94"/>
  <c r="AE48" i="94"/>
  <c r="AG48" i="94"/>
  <c r="AI48" i="94"/>
  <c r="AK48" i="94"/>
  <c r="AM48" i="94"/>
  <c r="AO48" i="94"/>
  <c r="C49" i="94"/>
  <c r="E49" i="94"/>
  <c r="G49" i="94"/>
  <c r="I49" i="94"/>
  <c r="K49" i="94"/>
  <c r="O49" i="94"/>
  <c r="Q49" i="94"/>
  <c r="S49" i="94"/>
  <c r="U49" i="94"/>
  <c r="W49" i="94"/>
  <c r="Y49" i="94"/>
  <c r="AA49" i="94"/>
  <c r="AC49" i="94"/>
  <c r="AE49" i="94"/>
  <c r="AG49" i="94"/>
  <c r="AI49" i="94"/>
  <c r="AK49" i="94"/>
  <c r="AM49" i="94"/>
  <c r="AO49" i="94"/>
  <c r="C50" i="94"/>
  <c r="E50" i="94"/>
  <c r="G50" i="94"/>
  <c r="I50" i="94"/>
  <c r="K50" i="94"/>
  <c r="O50" i="94"/>
  <c r="Q50" i="94"/>
  <c r="S50" i="94"/>
  <c r="U50" i="94"/>
  <c r="W50" i="94"/>
  <c r="Y50" i="94"/>
  <c r="AA50" i="94"/>
  <c r="AC50" i="94"/>
  <c r="AE50" i="94"/>
  <c r="AG50" i="94"/>
  <c r="AI50" i="94"/>
  <c r="AK50" i="94"/>
  <c r="AM50" i="94"/>
  <c r="AO50" i="94"/>
  <c r="C51" i="94"/>
  <c r="E51" i="94"/>
  <c r="G51" i="94"/>
  <c r="I51" i="94"/>
  <c r="K51" i="94"/>
  <c r="O51" i="94"/>
  <c r="Q51" i="94"/>
  <c r="S51" i="94"/>
  <c r="U51" i="94"/>
  <c r="W51" i="94"/>
  <c r="Y51" i="94"/>
  <c r="AA51" i="94"/>
  <c r="AC51" i="94"/>
  <c r="AE51" i="94"/>
  <c r="AG51" i="94"/>
  <c r="AI51" i="94"/>
  <c r="AK51" i="94"/>
  <c r="AM51" i="94"/>
  <c r="AO51" i="94"/>
  <c r="C52" i="94"/>
  <c r="E52" i="94"/>
  <c r="G52" i="94"/>
  <c r="I52" i="94"/>
  <c r="K52" i="94"/>
  <c r="O52" i="94"/>
  <c r="Q52" i="94"/>
  <c r="S52" i="94"/>
  <c r="U52" i="94"/>
  <c r="W52" i="94"/>
  <c r="Y52" i="94"/>
  <c r="AA52" i="94"/>
  <c r="AC52" i="94"/>
  <c r="AE52" i="94"/>
  <c r="AG52" i="94"/>
  <c r="AI52" i="94"/>
  <c r="AK52" i="94"/>
  <c r="AM52" i="94"/>
  <c r="AO52" i="94"/>
  <c r="C53" i="94"/>
  <c r="E53" i="94"/>
  <c r="G53" i="94"/>
  <c r="I53" i="94"/>
  <c r="K53" i="94"/>
  <c r="O53" i="94"/>
  <c r="Q53" i="94"/>
  <c r="S53" i="94"/>
  <c r="U53" i="94"/>
  <c r="W53" i="94"/>
  <c r="Y53" i="94"/>
  <c r="AA53" i="94"/>
  <c r="AC53" i="94"/>
  <c r="AE53" i="94"/>
  <c r="AG53" i="94"/>
  <c r="AI53" i="94"/>
  <c r="AK53" i="94"/>
  <c r="AM53" i="94"/>
  <c r="AO53" i="94"/>
  <c r="C54" i="94"/>
  <c r="E54" i="94"/>
  <c r="F54" i="94"/>
  <c r="G54" i="94"/>
  <c r="I54" i="94"/>
  <c r="K54" i="94"/>
  <c r="L54" i="94"/>
  <c r="M54" i="94"/>
  <c r="O54" i="94"/>
  <c r="Q54" i="94"/>
  <c r="S54" i="94"/>
  <c r="U54" i="94"/>
  <c r="W54" i="94"/>
  <c r="Y54" i="94"/>
  <c r="AA54" i="94"/>
  <c r="AC54" i="94"/>
  <c r="AE54" i="94"/>
  <c r="AG54" i="94"/>
  <c r="AI54" i="94"/>
  <c r="AK54" i="94"/>
  <c r="AM54" i="94"/>
  <c r="AO54" i="94"/>
  <c r="AL1" i="96"/>
  <c r="C7" i="96"/>
  <c r="E7" i="96"/>
  <c r="G7" i="96"/>
  <c r="H10" i="96"/>
  <c r="I7" i="96"/>
  <c r="J10" i="96"/>
  <c r="K7" i="96"/>
  <c r="M7" i="96"/>
  <c r="O7" i="96"/>
  <c r="T10" i="96"/>
  <c r="Q7" i="96"/>
  <c r="S7" i="96"/>
  <c r="U7" i="96"/>
  <c r="X10" i="96"/>
  <c r="Y7" i="96"/>
  <c r="Z10" i="96"/>
  <c r="AA7" i="96"/>
  <c r="AC7" i="96"/>
  <c r="AD10" i="96"/>
  <c r="AE7" i="96"/>
  <c r="AF10" i="96"/>
  <c r="AG7" i="96"/>
  <c r="AH10" i="96"/>
  <c r="AI7" i="96"/>
  <c r="AJ10" i="96"/>
  <c r="AK7" i="96"/>
  <c r="AL10" i="96"/>
  <c r="AM7" i="96"/>
  <c r="AO7" i="96"/>
  <c r="C8" i="96"/>
  <c r="E8" i="96"/>
  <c r="G8" i="96"/>
  <c r="I8" i="96"/>
  <c r="K8" i="96"/>
  <c r="M8" i="96"/>
  <c r="O8" i="96"/>
  <c r="Q8" i="96"/>
  <c r="S8" i="96"/>
  <c r="U8" i="96"/>
  <c r="Y8" i="96"/>
  <c r="AA8" i="96"/>
  <c r="AB10" i="96"/>
  <c r="AC8" i="96"/>
  <c r="AE8" i="96"/>
  <c r="AG8" i="96"/>
  <c r="AI8" i="96"/>
  <c r="AK8" i="96"/>
  <c r="AM8" i="96"/>
  <c r="AO8" i="96"/>
  <c r="C9" i="96"/>
  <c r="E9" i="96"/>
  <c r="G9" i="96"/>
  <c r="I9" i="96"/>
  <c r="K9" i="96"/>
  <c r="M9" i="96"/>
  <c r="O9" i="96"/>
  <c r="Q9" i="96"/>
  <c r="S9" i="96"/>
  <c r="U9" i="96"/>
  <c r="Y9" i="96"/>
  <c r="AA9" i="96"/>
  <c r="AC9" i="96"/>
  <c r="AE9" i="96"/>
  <c r="AG9" i="96"/>
  <c r="AI9" i="96"/>
  <c r="AK9" i="96"/>
  <c r="AM9" i="96"/>
  <c r="AO9" i="96"/>
  <c r="C10" i="96"/>
  <c r="E10" i="96"/>
  <c r="G10" i="96"/>
  <c r="I10" i="96"/>
  <c r="K10" i="96"/>
  <c r="L10" i="96"/>
  <c r="M10" i="96"/>
  <c r="O10" i="96"/>
  <c r="P10" i="96"/>
  <c r="Q10" i="96"/>
  <c r="R10" i="96"/>
  <c r="S10" i="96"/>
  <c r="U10" i="96"/>
  <c r="V10" i="96"/>
  <c r="W10" i="96"/>
  <c r="Y10" i="96"/>
  <c r="AA10" i="96"/>
  <c r="AC10" i="96"/>
  <c r="AE10" i="96"/>
  <c r="AG10" i="96"/>
  <c r="AI10" i="96"/>
  <c r="AK10" i="96"/>
  <c r="AM10" i="96"/>
  <c r="AO10" i="96"/>
  <c r="B25" i="96"/>
  <c r="B27" i="96"/>
  <c r="C12" i="96"/>
  <c r="E12" i="96"/>
  <c r="G12" i="96"/>
  <c r="O12" i="96"/>
  <c r="AO12" i="96"/>
  <c r="C13" i="96"/>
  <c r="E13" i="96"/>
  <c r="G13" i="96"/>
  <c r="O13" i="96"/>
  <c r="AO13" i="96"/>
  <c r="C14" i="96"/>
  <c r="E14" i="96"/>
  <c r="G14" i="96"/>
  <c r="O14" i="96"/>
  <c r="AO14" i="96"/>
  <c r="C15" i="96"/>
  <c r="E15" i="96"/>
  <c r="G15" i="96"/>
  <c r="O15" i="96"/>
  <c r="AO15" i="96"/>
  <c r="C16" i="96"/>
  <c r="E16" i="96"/>
  <c r="G16" i="96"/>
  <c r="O16" i="96"/>
  <c r="AO16" i="96"/>
  <c r="C17" i="96"/>
  <c r="E17" i="96"/>
  <c r="G17" i="96"/>
  <c r="O17" i="96"/>
  <c r="AO17" i="96"/>
  <c r="C18" i="96"/>
  <c r="E18" i="96"/>
  <c r="G18" i="96"/>
  <c r="O18" i="96"/>
  <c r="AO18" i="96"/>
  <c r="C19" i="96"/>
  <c r="E19" i="96"/>
  <c r="G19" i="96"/>
  <c r="O19" i="96"/>
  <c r="AO19" i="96"/>
  <c r="C20" i="96"/>
  <c r="E20" i="96"/>
  <c r="G20" i="96"/>
  <c r="O20" i="96"/>
  <c r="AO20" i="96"/>
  <c r="C21" i="96"/>
  <c r="E21" i="96"/>
  <c r="G21" i="96"/>
  <c r="O21" i="96"/>
  <c r="AO21" i="96"/>
  <c r="C22" i="96"/>
  <c r="E22" i="96"/>
  <c r="G22" i="96"/>
  <c r="O22" i="96"/>
  <c r="AO22" i="96"/>
  <c r="C23" i="96"/>
  <c r="E23" i="96"/>
  <c r="G23" i="96"/>
  <c r="O23" i="96"/>
  <c r="AO23" i="96"/>
  <c r="C24" i="96"/>
  <c r="E24" i="96"/>
  <c r="G24" i="96"/>
  <c r="O24" i="96"/>
  <c r="AO24" i="96"/>
  <c r="C25" i="96"/>
  <c r="E25" i="96"/>
  <c r="G25" i="96"/>
  <c r="O25" i="96"/>
  <c r="P25" i="96"/>
  <c r="R25" i="96"/>
  <c r="T25" i="96"/>
  <c r="V25" i="96"/>
  <c r="W25" i="96"/>
  <c r="X25" i="96"/>
  <c r="Y25" i="96"/>
  <c r="Z25" i="96"/>
  <c r="AA25" i="96"/>
  <c r="AB25" i="96"/>
  <c r="AC25" i="96"/>
  <c r="AD25" i="96"/>
  <c r="AF25" i="96"/>
  <c r="AG25" i="96"/>
  <c r="AH25" i="96"/>
  <c r="AJ25" i="96"/>
  <c r="AL25" i="96"/>
  <c r="C26" i="96"/>
  <c r="E26" i="96"/>
  <c r="G26" i="96"/>
  <c r="O26" i="96"/>
  <c r="AO26" i="96"/>
  <c r="C27" i="96"/>
  <c r="E27" i="96"/>
  <c r="G27" i="96"/>
  <c r="O27" i="96"/>
  <c r="P27" i="96"/>
  <c r="Q27" i="96"/>
  <c r="R27" i="96"/>
  <c r="S27" i="96"/>
  <c r="T27" i="96"/>
  <c r="U27" i="96"/>
  <c r="V27" i="96"/>
  <c r="W27" i="96"/>
  <c r="X27" i="96"/>
  <c r="Y27" i="96"/>
  <c r="Z27" i="96"/>
  <c r="AA27" i="96"/>
  <c r="AB27" i="96"/>
  <c r="AC27" i="96"/>
  <c r="AD27" i="96"/>
  <c r="AF27" i="96"/>
  <c r="AG27" i="96"/>
  <c r="AH27" i="96"/>
  <c r="AJ27" i="96"/>
  <c r="AL27" i="96"/>
  <c r="AO27" i="96"/>
  <c r="B36" i="96"/>
  <c r="B38" i="96"/>
  <c r="C29" i="96"/>
  <c r="E29" i="96"/>
  <c r="O29" i="96"/>
  <c r="AF36" i="96"/>
  <c r="AF38" i="96"/>
  <c r="AG29" i="96"/>
  <c r="AN38" i="96"/>
  <c r="AO29" i="96"/>
  <c r="C30" i="96"/>
  <c r="E30" i="96"/>
  <c r="O30" i="96"/>
  <c r="AG30" i="96"/>
  <c r="AO30" i="96"/>
  <c r="C31" i="96"/>
  <c r="E31" i="96"/>
  <c r="O31" i="96"/>
  <c r="AG31" i="96"/>
  <c r="AO31" i="96"/>
  <c r="C32" i="96"/>
  <c r="E32" i="96"/>
  <c r="O32" i="96"/>
  <c r="AG32" i="96"/>
  <c r="AO32" i="96"/>
  <c r="C33" i="96"/>
  <c r="E33" i="96"/>
  <c r="O33" i="96"/>
  <c r="AG33" i="96"/>
  <c r="AO33" i="96"/>
  <c r="C34" i="96"/>
  <c r="E34" i="96"/>
  <c r="O34" i="96"/>
  <c r="AG34" i="96"/>
  <c r="AO34" i="96"/>
  <c r="C35" i="96"/>
  <c r="E35" i="96"/>
  <c r="O35" i="96"/>
  <c r="AG35" i="96"/>
  <c r="AO35" i="96"/>
  <c r="C36" i="96"/>
  <c r="E36" i="96"/>
  <c r="O36" i="96"/>
  <c r="P36" i="96"/>
  <c r="Q36" i="96"/>
  <c r="R36" i="96"/>
  <c r="S36" i="96"/>
  <c r="T36" i="96"/>
  <c r="U36" i="96"/>
  <c r="V36" i="96"/>
  <c r="W36" i="96"/>
  <c r="X36" i="96"/>
  <c r="Y36" i="96"/>
  <c r="Z36" i="96"/>
  <c r="AA36" i="96"/>
  <c r="AB36" i="96"/>
  <c r="AC36" i="96"/>
  <c r="AD36" i="96"/>
  <c r="AG36" i="96"/>
  <c r="AH36" i="96"/>
  <c r="AJ36" i="96"/>
  <c r="AL36" i="96"/>
  <c r="AO36" i="96"/>
  <c r="C37" i="96"/>
  <c r="E37" i="96"/>
  <c r="O37" i="96"/>
  <c r="AG37" i="96"/>
  <c r="AO37" i="96"/>
  <c r="C38" i="96"/>
  <c r="E38" i="96"/>
  <c r="O38" i="96"/>
  <c r="P38" i="96"/>
  <c r="Q38" i="96"/>
  <c r="R38" i="96"/>
  <c r="S38" i="96"/>
  <c r="T38" i="96"/>
  <c r="U38" i="96"/>
  <c r="W38" i="96"/>
  <c r="X38" i="96"/>
  <c r="Y38" i="96"/>
  <c r="Z38" i="96"/>
  <c r="AA38" i="96"/>
  <c r="AB38" i="96"/>
  <c r="AC38" i="96"/>
  <c r="AD38" i="96"/>
  <c r="AG38" i="96"/>
  <c r="AH38" i="96"/>
  <c r="AJ38" i="96"/>
  <c r="AL38" i="96"/>
  <c r="AO38" i="96"/>
  <c r="B39" i="97"/>
  <c r="B39" i="96"/>
  <c r="B40" i="97"/>
  <c r="B40" i="96"/>
  <c r="B41" i="97"/>
  <c r="B41" i="96"/>
  <c r="B42" i="96"/>
  <c r="E42" i="96"/>
  <c r="G42" i="96"/>
  <c r="H42" i="96"/>
  <c r="I42" i="96"/>
  <c r="J42" i="96"/>
  <c r="K42" i="96"/>
  <c r="L42" i="96"/>
  <c r="M42" i="96"/>
  <c r="O42" i="96"/>
  <c r="P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AF42" i="96"/>
  <c r="AG42" i="96"/>
  <c r="AH42" i="96"/>
  <c r="AI42" i="96"/>
  <c r="AJ42" i="96"/>
  <c r="AK42" i="96"/>
  <c r="AL42" i="96"/>
  <c r="AM42" i="96"/>
  <c r="AN42" i="96"/>
  <c r="AO42" i="96"/>
  <c r="B45" i="96"/>
  <c r="D45" i="96"/>
  <c r="F45" i="96"/>
  <c r="H45" i="96"/>
  <c r="J45" i="96"/>
  <c r="L45" i="96"/>
  <c r="N45" i="96"/>
  <c r="P45" i="96"/>
  <c r="R45" i="96"/>
  <c r="T45" i="96"/>
  <c r="X45" i="96"/>
  <c r="Z45" i="96"/>
  <c r="AB45" i="96"/>
  <c r="AD45" i="96"/>
  <c r="AF45" i="96"/>
  <c r="AH45" i="96"/>
  <c r="AJ45" i="96"/>
  <c r="AL45" i="96"/>
  <c r="AN45" i="96"/>
  <c r="B58" i="96"/>
  <c r="C50" i="96"/>
  <c r="D58" i="96"/>
  <c r="E50" i="96"/>
  <c r="N58" i="96"/>
  <c r="O50" i="96"/>
  <c r="V58" i="96"/>
  <c r="W50" i="96"/>
  <c r="AF58" i="96"/>
  <c r="AG50" i="96"/>
  <c r="AN58" i="96"/>
  <c r="AO50" i="96"/>
  <c r="C51" i="96"/>
  <c r="E51" i="96"/>
  <c r="O51" i="96"/>
  <c r="W51" i="96"/>
  <c r="AG51" i="96"/>
  <c r="AO51" i="96"/>
  <c r="C52" i="96"/>
  <c r="E52" i="96"/>
  <c r="O52" i="96"/>
  <c r="W52" i="96"/>
  <c r="AG52" i="96"/>
  <c r="AO52" i="96"/>
  <c r="C53" i="96"/>
  <c r="E53" i="96"/>
  <c r="O53" i="96"/>
  <c r="W53" i="96"/>
  <c r="AG53" i="96"/>
  <c r="AO53" i="96"/>
  <c r="C54" i="96"/>
  <c r="E54" i="96"/>
  <c r="O54" i="96"/>
  <c r="W54" i="96"/>
  <c r="AG54" i="96"/>
  <c r="AO54" i="96"/>
  <c r="C55" i="96"/>
  <c r="E55" i="96"/>
  <c r="O55" i="96"/>
  <c r="W55" i="96"/>
  <c r="AG55" i="96"/>
  <c r="AO55" i="96"/>
  <c r="C56" i="96"/>
  <c r="E56" i="96"/>
  <c r="O56" i="96"/>
  <c r="W56" i="96"/>
  <c r="AG56" i="96"/>
  <c r="AO56" i="96"/>
  <c r="C57" i="96"/>
  <c r="E57" i="96"/>
  <c r="O57" i="96"/>
  <c r="W57" i="96"/>
  <c r="AG57" i="96"/>
  <c r="AO57" i="96"/>
  <c r="C58" i="96"/>
  <c r="E58" i="96"/>
  <c r="F58" i="96"/>
  <c r="H58" i="96"/>
  <c r="J58" i="96"/>
  <c r="L58" i="96"/>
  <c r="O58" i="96"/>
  <c r="P58" i="96"/>
  <c r="R58" i="96"/>
  <c r="T58" i="96"/>
  <c r="W58" i="96"/>
  <c r="X58" i="96"/>
  <c r="Y58" i="96"/>
  <c r="Z58" i="96"/>
  <c r="AA58" i="96"/>
  <c r="AB58" i="96"/>
  <c r="AC58" i="96"/>
  <c r="AD58" i="96"/>
  <c r="AE58" i="96"/>
  <c r="AG58" i="96"/>
  <c r="AH58" i="96"/>
  <c r="AI58" i="96"/>
  <c r="AJ58" i="96"/>
  <c r="AK58" i="96"/>
  <c r="AL58" i="96"/>
  <c r="AM58" i="96"/>
  <c r="AO58" i="96"/>
  <c r="K10" i="97"/>
  <c r="J10" i="101"/>
  <c r="L10" i="101"/>
  <c r="P10" i="101"/>
  <c r="AL10" i="101"/>
  <c r="N10" i="102"/>
  <c r="X10" i="102"/>
  <c r="AF10" i="102"/>
  <c r="AH10" i="102"/>
  <c r="S10" i="95"/>
  <c r="AA10" i="95"/>
  <c r="AL10" i="99"/>
  <c r="B61" i="96"/>
  <c r="Y10" i="95"/>
  <c r="D61" i="96"/>
  <c r="M10" i="97"/>
  <c r="O10" i="97"/>
  <c r="Q10" i="97"/>
  <c r="S7" i="100"/>
  <c r="S8" i="100"/>
  <c r="S9" i="100"/>
  <c r="S10" i="100"/>
  <c r="L10" i="100"/>
  <c r="N10" i="100"/>
  <c r="AF10" i="100"/>
  <c r="D10" i="101"/>
  <c r="F10" i="102"/>
  <c r="H10" i="102"/>
  <c r="V10" i="102"/>
  <c r="AJ10" i="102"/>
  <c r="G10" i="95"/>
  <c r="K10" i="95"/>
  <c r="M10" i="95"/>
  <c r="O10" i="95"/>
  <c r="Q10" i="95"/>
  <c r="B62" i="96"/>
  <c r="I10" i="95"/>
  <c r="B64" i="96"/>
  <c r="B65" i="96"/>
  <c r="C10" i="97"/>
  <c r="S10" i="97"/>
  <c r="H10" i="100"/>
  <c r="J10" i="100"/>
  <c r="T10" i="100"/>
  <c r="V10" i="100"/>
  <c r="X10" i="101"/>
  <c r="L10" i="102"/>
  <c r="W10" i="95"/>
  <c r="B67" i="96"/>
  <c r="B68" i="96"/>
  <c r="Q1" i="97"/>
  <c r="I10" i="97"/>
  <c r="J7" i="97"/>
  <c r="J8" i="97"/>
  <c r="J9" i="97"/>
  <c r="B10" i="97"/>
  <c r="D10" i="97"/>
  <c r="E10" i="97"/>
  <c r="F10" i="97"/>
  <c r="G10" i="97"/>
  <c r="H10" i="97"/>
  <c r="J10" i="97"/>
  <c r="L10" i="97"/>
  <c r="N10" i="97"/>
  <c r="P10" i="97"/>
  <c r="R10" i="97"/>
  <c r="T10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O25" i="97"/>
  <c r="P25" i="97"/>
  <c r="Q25" i="97"/>
  <c r="R25" i="97"/>
  <c r="S25" i="97"/>
  <c r="T25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O27" i="97"/>
  <c r="P27" i="97"/>
  <c r="Q27" i="97"/>
  <c r="R27" i="97"/>
  <c r="S27" i="97"/>
  <c r="T27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P36" i="97"/>
  <c r="Q36" i="97"/>
  <c r="R36" i="97"/>
  <c r="S36" i="97"/>
  <c r="T36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O38" i="97"/>
  <c r="P38" i="97"/>
  <c r="Q38" i="97"/>
  <c r="R38" i="97"/>
  <c r="S38" i="97"/>
  <c r="T38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O42" i="97"/>
  <c r="P42" i="97"/>
  <c r="Q42" i="97"/>
  <c r="R42" i="97"/>
  <c r="S42" i="97"/>
  <c r="T42" i="97"/>
  <c r="B45" i="97"/>
  <c r="C45" i="97"/>
  <c r="E45" i="97"/>
  <c r="G45" i="97"/>
  <c r="I45" i="97"/>
  <c r="K45" i="97"/>
  <c r="M45" i="97"/>
  <c r="O45" i="97"/>
  <c r="Q45" i="97"/>
  <c r="S45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O58" i="97"/>
  <c r="P58" i="97"/>
  <c r="Q58" i="97"/>
  <c r="R58" i="97"/>
  <c r="S58" i="97"/>
  <c r="T58" i="97"/>
  <c r="AD1" i="100"/>
  <c r="C7" i="100"/>
  <c r="E7" i="100"/>
  <c r="G7" i="100"/>
  <c r="I7" i="100"/>
  <c r="K7" i="100"/>
  <c r="M7" i="100"/>
  <c r="O7" i="100"/>
  <c r="Q7" i="100"/>
  <c r="U7" i="100"/>
  <c r="W7" i="100"/>
  <c r="Y7" i="100"/>
  <c r="AA7" i="100"/>
  <c r="AB10" i="100"/>
  <c r="AC7" i="100"/>
  <c r="AE7" i="100"/>
  <c r="AG7" i="100"/>
  <c r="C8" i="100"/>
  <c r="E8" i="100"/>
  <c r="G8" i="100"/>
  <c r="I8" i="100"/>
  <c r="K8" i="100"/>
  <c r="M8" i="100"/>
  <c r="O8" i="100"/>
  <c r="Q8" i="100"/>
  <c r="U8" i="100"/>
  <c r="W8" i="100"/>
  <c r="Y8" i="100"/>
  <c r="AA8" i="100"/>
  <c r="AC8" i="100"/>
  <c r="AE8" i="100"/>
  <c r="AG8" i="100"/>
  <c r="C9" i="100"/>
  <c r="E9" i="100"/>
  <c r="G9" i="100"/>
  <c r="I9" i="100"/>
  <c r="K9" i="100"/>
  <c r="M9" i="100"/>
  <c r="O9" i="100"/>
  <c r="Q9" i="100"/>
  <c r="U9" i="100"/>
  <c r="W9" i="100"/>
  <c r="Y9" i="100"/>
  <c r="AA9" i="100"/>
  <c r="AC9" i="100"/>
  <c r="AE9" i="100"/>
  <c r="AG9" i="100"/>
  <c r="C10" i="100"/>
  <c r="E10" i="100"/>
  <c r="G10" i="100"/>
  <c r="I10" i="100"/>
  <c r="K10" i="100"/>
  <c r="M10" i="100"/>
  <c r="O10" i="100"/>
  <c r="Q10" i="100"/>
  <c r="U10" i="100"/>
  <c r="W10" i="100"/>
  <c r="Y10" i="100"/>
  <c r="AA10" i="100"/>
  <c r="AC10" i="100"/>
  <c r="AE10" i="100"/>
  <c r="AG10" i="100"/>
  <c r="B25" i="100"/>
  <c r="B27" i="100"/>
  <c r="C12" i="100"/>
  <c r="E12" i="100"/>
  <c r="G12" i="100"/>
  <c r="Q12" i="100"/>
  <c r="S12" i="100"/>
  <c r="AA12" i="100"/>
  <c r="AE12" i="100"/>
  <c r="C13" i="100"/>
  <c r="E13" i="100"/>
  <c r="G13" i="100"/>
  <c r="Q13" i="100"/>
  <c r="S13" i="100"/>
  <c r="AA13" i="100"/>
  <c r="AE13" i="100"/>
  <c r="C14" i="100"/>
  <c r="E14" i="100"/>
  <c r="G14" i="100"/>
  <c r="Q14" i="100"/>
  <c r="S14" i="100"/>
  <c r="AA14" i="100"/>
  <c r="AE14" i="100"/>
  <c r="C15" i="100"/>
  <c r="E15" i="100"/>
  <c r="G15" i="100"/>
  <c r="Q15" i="100"/>
  <c r="S15" i="100"/>
  <c r="AA15" i="100"/>
  <c r="AE15" i="100"/>
  <c r="C16" i="100"/>
  <c r="E16" i="100"/>
  <c r="G16" i="100"/>
  <c r="Q16" i="100"/>
  <c r="S16" i="100"/>
  <c r="AA16" i="100"/>
  <c r="AE16" i="100"/>
  <c r="C17" i="100"/>
  <c r="E17" i="100"/>
  <c r="G17" i="100"/>
  <c r="Q17" i="100"/>
  <c r="S17" i="100"/>
  <c r="AA17" i="100"/>
  <c r="AE17" i="100"/>
  <c r="C18" i="100"/>
  <c r="E18" i="100"/>
  <c r="G18" i="100"/>
  <c r="Q18" i="100"/>
  <c r="S18" i="100"/>
  <c r="AA18" i="100"/>
  <c r="AE18" i="100"/>
  <c r="C19" i="100"/>
  <c r="E19" i="100"/>
  <c r="G19" i="100"/>
  <c r="Q19" i="100"/>
  <c r="S19" i="100"/>
  <c r="AA19" i="100"/>
  <c r="AE19" i="100"/>
  <c r="C20" i="100"/>
  <c r="E20" i="100"/>
  <c r="G20" i="100"/>
  <c r="Q20" i="100"/>
  <c r="S20" i="100"/>
  <c r="AA20" i="100"/>
  <c r="AE20" i="100"/>
  <c r="C21" i="100"/>
  <c r="E21" i="100"/>
  <c r="G21" i="100"/>
  <c r="Q21" i="100"/>
  <c r="S21" i="100"/>
  <c r="AA21" i="100"/>
  <c r="AE21" i="100"/>
  <c r="C22" i="100"/>
  <c r="E22" i="100"/>
  <c r="G22" i="100"/>
  <c r="Q22" i="100"/>
  <c r="S22" i="100"/>
  <c r="AA22" i="100"/>
  <c r="AE22" i="100"/>
  <c r="C23" i="100"/>
  <c r="E23" i="100"/>
  <c r="G23" i="100"/>
  <c r="Q23" i="100"/>
  <c r="S23" i="100"/>
  <c r="AA23" i="100"/>
  <c r="AE23" i="100"/>
  <c r="C24" i="100"/>
  <c r="E24" i="100"/>
  <c r="G24" i="100"/>
  <c r="Q24" i="100"/>
  <c r="S24" i="100"/>
  <c r="AA24" i="100"/>
  <c r="AE24" i="100"/>
  <c r="C25" i="100"/>
  <c r="E25" i="100"/>
  <c r="G25" i="100"/>
  <c r="Q25" i="100"/>
  <c r="S25" i="100"/>
  <c r="AA25" i="100"/>
  <c r="AE25" i="100"/>
  <c r="C26" i="100"/>
  <c r="E26" i="100"/>
  <c r="G26" i="100"/>
  <c r="Q26" i="100"/>
  <c r="S26" i="100"/>
  <c r="AA26" i="100"/>
  <c r="AE26" i="100"/>
  <c r="C27" i="100"/>
  <c r="E27" i="100"/>
  <c r="G27" i="100"/>
  <c r="Q27" i="100"/>
  <c r="S27" i="100"/>
  <c r="Y27" i="100"/>
  <c r="AA27" i="100"/>
  <c r="AE27" i="100"/>
  <c r="B36" i="100"/>
  <c r="B38" i="100"/>
  <c r="C29" i="100"/>
  <c r="E29" i="100"/>
  <c r="G29" i="100"/>
  <c r="Q29" i="100"/>
  <c r="S29" i="100"/>
  <c r="X38" i="100"/>
  <c r="Y29" i="100"/>
  <c r="AA29" i="100"/>
  <c r="AE29" i="100"/>
  <c r="C30" i="100"/>
  <c r="E30" i="100"/>
  <c r="G30" i="100"/>
  <c r="Q30" i="100"/>
  <c r="S30" i="100"/>
  <c r="Y30" i="100"/>
  <c r="AA30" i="100"/>
  <c r="AE30" i="100"/>
  <c r="C31" i="100"/>
  <c r="E31" i="100"/>
  <c r="G31" i="100"/>
  <c r="Q31" i="100"/>
  <c r="S31" i="100"/>
  <c r="Y31" i="100"/>
  <c r="AA31" i="100"/>
  <c r="AE31" i="100"/>
  <c r="C32" i="100"/>
  <c r="E32" i="100"/>
  <c r="G32" i="100"/>
  <c r="Q32" i="100"/>
  <c r="S32" i="100"/>
  <c r="Y32" i="100"/>
  <c r="AA32" i="100"/>
  <c r="AE32" i="100"/>
  <c r="C33" i="100"/>
  <c r="E33" i="100"/>
  <c r="G33" i="100"/>
  <c r="Q33" i="100"/>
  <c r="S33" i="100"/>
  <c r="Y33" i="100"/>
  <c r="AA33" i="100"/>
  <c r="AE33" i="100"/>
  <c r="C34" i="100"/>
  <c r="E34" i="100"/>
  <c r="G34" i="100"/>
  <c r="Q34" i="100"/>
  <c r="S34" i="100"/>
  <c r="Y34" i="100"/>
  <c r="AA34" i="100"/>
  <c r="AE34" i="100"/>
  <c r="C35" i="100"/>
  <c r="E35" i="100"/>
  <c r="G35" i="100"/>
  <c r="Q35" i="100"/>
  <c r="S35" i="100"/>
  <c r="Y35" i="100"/>
  <c r="AA35" i="100"/>
  <c r="AE35" i="100"/>
  <c r="C36" i="100"/>
  <c r="E36" i="100"/>
  <c r="G36" i="100"/>
  <c r="Q36" i="100"/>
  <c r="S36" i="100"/>
  <c r="Y36" i="100"/>
  <c r="AA36" i="100"/>
  <c r="AE36" i="100"/>
  <c r="C37" i="100"/>
  <c r="E37" i="100"/>
  <c r="G37" i="100"/>
  <c r="Q37" i="100"/>
  <c r="S37" i="100"/>
  <c r="Y37" i="100"/>
  <c r="AA37" i="100"/>
  <c r="AE37" i="100"/>
  <c r="C38" i="100"/>
  <c r="E38" i="100"/>
  <c r="G38" i="100"/>
  <c r="Q38" i="100"/>
  <c r="S38" i="100"/>
  <c r="Y38" i="100"/>
  <c r="AA38" i="100"/>
  <c r="AE38" i="100"/>
  <c r="B39" i="101"/>
  <c r="B39" i="102"/>
  <c r="B39" i="100"/>
  <c r="B40" i="101"/>
  <c r="B40" i="102"/>
  <c r="B40" i="100"/>
  <c r="B41" i="101"/>
  <c r="B41" i="102"/>
  <c r="B41" i="100"/>
  <c r="B42" i="100"/>
  <c r="C39" i="100"/>
  <c r="Q39" i="100"/>
  <c r="C40" i="100"/>
  <c r="Q40" i="100"/>
  <c r="C41" i="100"/>
  <c r="Q41" i="100"/>
  <c r="C42" i="100"/>
  <c r="E42" i="100"/>
  <c r="G42" i="100"/>
  <c r="H42" i="100"/>
  <c r="I42" i="100"/>
  <c r="J42" i="100"/>
  <c r="K42" i="100"/>
  <c r="L42" i="100"/>
  <c r="M42" i="100"/>
  <c r="N42" i="100"/>
  <c r="O42" i="100"/>
  <c r="Q42" i="100"/>
  <c r="T42" i="100"/>
  <c r="U42" i="100"/>
  <c r="V42" i="100"/>
  <c r="W42" i="100"/>
  <c r="X42" i="100"/>
  <c r="Y42" i="100"/>
  <c r="Z42" i="100"/>
  <c r="AA42" i="100"/>
  <c r="AE42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Z45" i="100"/>
  <c r="AB45" i="100"/>
  <c r="AD45" i="100"/>
  <c r="AF45" i="100"/>
  <c r="B58" i="100"/>
  <c r="C50" i="100"/>
  <c r="D58" i="100"/>
  <c r="E50" i="100"/>
  <c r="F58" i="100"/>
  <c r="G50" i="100"/>
  <c r="R58" i="100"/>
  <c r="S50" i="100"/>
  <c r="X58" i="100"/>
  <c r="Y50" i="100"/>
  <c r="Z58" i="100"/>
  <c r="AA50" i="100"/>
  <c r="AD58" i="100"/>
  <c r="AE50" i="100"/>
  <c r="C51" i="100"/>
  <c r="E51" i="100"/>
  <c r="G51" i="100"/>
  <c r="S51" i="100"/>
  <c r="Y51" i="100"/>
  <c r="AA51" i="100"/>
  <c r="AE51" i="100"/>
  <c r="C52" i="100"/>
  <c r="E52" i="100"/>
  <c r="G52" i="100"/>
  <c r="S52" i="100"/>
  <c r="Y52" i="100"/>
  <c r="AA52" i="100"/>
  <c r="AE52" i="100"/>
  <c r="C53" i="100"/>
  <c r="E53" i="100"/>
  <c r="G53" i="100"/>
  <c r="S53" i="100"/>
  <c r="Y53" i="100"/>
  <c r="AA53" i="100"/>
  <c r="AE53" i="100"/>
  <c r="C54" i="100"/>
  <c r="E54" i="100"/>
  <c r="G54" i="100"/>
  <c r="S54" i="100"/>
  <c r="Y54" i="100"/>
  <c r="AA54" i="100"/>
  <c r="AE54" i="100"/>
  <c r="C55" i="100"/>
  <c r="E55" i="100"/>
  <c r="G55" i="100"/>
  <c r="S55" i="100"/>
  <c r="Y55" i="100"/>
  <c r="AA55" i="100"/>
  <c r="AE55" i="100"/>
  <c r="C56" i="100"/>
  <c r="E56" i="100"/>
  <c r="G56" i="100"/>
  <c r="S56" i="100"/>
  <c r="Y56" i="100"/>
  <c r="AA56" i="100"/>
  <c r="AE56" i="100"/>
  <c r="C57" i="100"/>
  <c r="E57" i="100"/>
  <c r="G57" i="100"/>
  <c r="S57" i="100"/>
  <c r="Y57" i="100"/>
  <c r="AA57" i="100"/>
  <c r="AE57" i="100"/>
  <c r="C58" i="100"/>
  <c r="E58" i="100"/>
  <c r="G58" i="100"/>
  <c r="P58" i="100"/>
  <c r="S58" i="100"/>
  <c r="Y58" i="100"/>
  <c r="AB58" i="100"/>
  <c r="AC58" i="100"/>
  <c r="AE58" i="100"/>
  <c r="AF58" i="100"/>
  <c r="AG58" i="100"/>
  <c r="B60" i="100"/>
  <c r="Z1" i="101"/>
  <c r="B10" i="101"/>
  <c r="C7" i="101"/>
  <c r="E7" i="101"/>
  <c r="G7" i="101"/>
  <c r="H10" i="101"/>
  <c r="I7" i="101"/>
  <c r="K7" i="101"/>
  <c r="N10" i="101"/>
  <c r="O7" i="101"/>
  <c r="Q7" i="101"/>
  <c r="R10" i="101"/>
  <c r="S7" i="101"/>
  <c r="U7" i="101"/>
  <c r="W7" i="101"/>
  <c r="Y7" i="101"/>
  <c r="AA7" i="101"/>
  <c r="AC7" i="101"/>
  <c r="AE7" i="101"/>
  <c r="AG7" i="101"/>
  <c r="AI7" i="101"/>
  <c r="AK7" i="101"/>
  <c r="AM7" i="101"/>
  <c r="AO7" i="101"/>
  <c r="BF10" i="101"/>
  <c r="BG7" i="101"/>
  <c r="C8" i="101"/>
  <c r="E8" i="101"/>
  <c r="G8" i="101"/>
  <c r="I8" i="101"/>
  <c r="K8" i="101"/>
  <c r="O8" i="101"/>
  <c r="Q8" i="101"/>
  <c r="S8" i="101"/>
  <c r="U8" i="101"/>
  <c r="W8" i="101"/>
  <c r="Y8" i="101"/>
  <c r="AA8" i="101"/>
  <c r="AC8" i="101"/>
  <c r="AD10" i="101"/>
  <c r="AE8" i="101"/>
  <c r="AG8" i="101"/>
  <c r="AI8" i="101"/>
  <c r="AK8" i="101"/>
  <c r="AM8" i="101"/>
  <c r="AO8" i="101"/>
  <c r="BG8" i="101"/>
  <c r="C9" i="101"/>
  <c r="E9" i="101"/>
  <c r="G9" i="101"/>
  <c r="I9" i="101"/>
  <c r="K9" i="101"/>
  <c r="O9" i="101"/>
  <c r="Q9" i="101"/>
  <c r="S9" i="101"/>
  <c r="U9" i="101"/>
  <c r="W9" i="101"/>
  <c r="Y9" i="101"/>
  <c r="AA9" i="101"/>
  <c r="AC9" i="101"/>
  <c r="AE9" i="101"/>
  <c r="AG9" i="101"/>
  <c r="AI9" i="101"/>
  <c r="AK9" i="101"/>
  <c r="AM9" i="101"/>
  <c r="AO9" i="101"/>
  <c r="BG9" i="101"/>
  <c r="C10" i="101"/>
  <c r="E10" i="101"/>
  <c r="G10" i="101"/>
  <c r="I10" i="101"/>
  <c r="K10" i="101"/>
  <c r="M10" i="101"/>
  <c r="O10" i="101"/>
  <c r="Q10" i="101"/>
  <c r="S10" i="101"/>
  <c r="U10" i="101"/>
  <c r="W10" i="101"/>
  <c r="Y10" i="101"/>
  <c r="AA10" i="101"/>
  <c r="AC10" i="101"/>
  <c r="AE10" i="101"/>
  <c r="AG10" i="101"/>
  <c r="AI10" i="101"/>
  <c r="AK10" i="101"/>
  <c r="AM10" i="101"/>
  <c r="AO10" i="101"/>
  <c r="BG10" i="101"/>
  <c r="B25" i="101"/>
  <c r="B27" i="101"/>
  <c r="C12" i="101"/>
  <c r="G12" i="101"/>
  <c r="U12" i="101"/>
  <c r="W12" i="101"/>
  <c r="AA12" i="101"/>
  <c r="AC12" i="101"/>
  <c r="AG12" i="101"/>
  <c r="AI12" i="101"/>
  <c r="AK12" i="101"/>
  <c r="AO12" i="101"/>
  <c r="BF18" i="101"/>
  <c r="BF20" i="101"/>
  <c r="BG12" i="101"/>
  <c r="C13" i="101"/>
  <c r="G13" i="101"/>
  <c r="U13" i="101"/>
  <c r="W13" i="101"/>
  <c r="AA13" i="101"/>
  <c r="AC13" i="101"/>
  <c r="AG13" i="101"/>
  <c r="AI13" i="101"/>
  <c r="AK13" i="101"/>
  <c r="AO13" i="101"/>
  <c r="BG13" i="101"/>
  <c r="C14" i="101"/>
  <c r="G14" i="101"/>
  <c r="U14" i="101"/>
  <c r="W14" i="101"/>
  <c r="AA14" i="101"/>
  <c r="AC14" i="101"/>
  <c r="AG14" i="101"/>
  <c r="AI14" i="101"/>
  <c r="AK14" i="101"/>
  <c r="AO14" i="101"/>
  <c r="BG14" i="101"/>
  <c r="C15" i="101"/>
  <c r="G15" i="101"/>
  <c r="U15" i="101"/>
  <c r="W15" i="101"/>
  <c r="AA15" i="101"/>
  <c r="AC15" i="101"/>
  <c r="AG15" i="101"/>
  <c r="AI15" i="101"/>
  <c r="AK15" i="101"/>
  <c r="AO15" i="101"/>
  <c r="BG15" i="101"/>
  <c r="C16" i="101"/>
  <c r="G16" i="101"/>
  <c r="U16" i="101"/>
  <c r="W16" i="101"/>
  <c r="AA16" i="101"/>
  <c r="AC16" i="101"/>
  <c r="AG16" i="101"/>
  <c r="AI16" i="101"/>
  <c r="AK16" i="101"/>
  <c r="AO16" i="101"/>
  <c r="BG16" i="101"/>
  <c r="C17" i="101"/>
  <c r="G17" i="101"/>
  <c r="U17" i="101"/>
  <c r="W17" i="101"/>
  <c r="AA17" i="101"/>
  <c r="AC17" i="101"/>
  <c r="AG17" i="101"/>
  <c r="AI17" i="101"/>
  <c r="AK17" i="101"/>
  <c r="AO17" i="101"/>
  <c r="BG17" i="101"/>
  <c r="C18" i="101"/>
  <c r="G18" i="101"/>
  <c r="U18" i="101"/>
  <c r="W18" i="101"/>
  <c r="AA18" i="101"/>
  <c r="AC18" i="101"/>
  <c r="AG18" i="101"/>
  <c r="AI18" i="101"/>
  <c r="AK18" i="101"/>
  <c r="AO18" i="101"/>
  <c r="BG18" i="101"/>
  <c r="C19" i="101"/>
  <c r="G19" i="101"/>
  <c r="U19" i="101"/>
  <c r="W19" i="101"/>
  <c r="AA19" i="101"/>
  <c r="AC19" i="101"/>
  <c r="AG19" i="101"/>
  <c r="AI19" i="101"/>
  <c r="AK19" i="101"/>
  <c r="AO19" i="101"/>
  <c r="BG19" i="101"/>
  <c r="C20" i="101"/>
  <c r="G20" i="101"/>
  <c r="U20" i="101"/>
  <c r="W20" i="101"/>
  <c r="AA20" i="101"/>
  <c r="AC20" i="101"/>
  <c r="AG20" i="101"/>
  <c r="AI20" i="101"/>
  <c r="AK20" i="101"/>
  <c r="AO20" i="101"/>
  <c r="BG20" i="101"/>
  <c r="C21" i="101"/>
  <c r="G21" i="101"/>
  <c r="U21" i="101"/>
  <c r="W21" i="101"/>
  <c r="AA21" i="101"/>
  <c r="AC21" i="101"/>
  <c r="AG21" i="101"/>
  <c r="AI21" i="101"/>
  <c r="AK21" i="101"/>
  <c r="AO21" i="101"/>
  <c r="C22" i="101"/>
  <c r="G22" i="101"/>
  <c r="U22" i="101"/>
  <c r="W22" i="101"/>
  <c r="AA22" i="101"/>
  <c r="AC22" i="101"/>
  <c r="AG22" i="101"/>
  <c r="AI22" i="101"/>
  <c r="AK22" i="101"/>
  <c r="AO22" i="101"/>
  <c r="BF29" i="101"/>
  <c r="BF31" i="101"/>
  <c r="BG22" i="101"/>
  <c r="C23" i="101"/>
  <c r="G23" i="101"/>
  <c r="U23" i="101"/>
  <c r="W23" i="101"/>
  <c r="AA23" i="101"/>
  <c r="AC23" i="101"/>
  <c r="AG23" i="101"/>
  <c r="AI23" i="101"/>
  <c r="AK23" i="101"/>
  <c r="AO23" i="101"/>
  <c r="BG23" i="101"/>
  <c r="C24" i="101"/>
  <c r="G24" i="101"/>
  <c r="U24" i="101"/>
  <c r="W24" i="101"/>
  <c r="AA24" i="101"/>
  <c r="AC24" i="101"/>
  <c r="AG24" i="101"/>
  <c r="AI24" i="101"/>
  <c r="AK24" i="101"/>
  <c r="AO24" i="101"/>
  <c r="BG24" i="101"/>
  <c r="C25" i="101"/>
  <c r="D25" i="101"/>
  <c r="E25" i="101"/>
  <c r="G25" i="101"/>
  <c r="H25" i="101"/>
  <c r="I25" i="101"/>
  <c r="J25" i="101"/>
  <c r="K25" i="101"/>
  <c r="L25" i="101"/>
  <c r="M25" i="101"/>
  <c r="N25" i="101"/>
  <c r="O25" i="101"/>
  <c r="P25" i="101"/>
  <c r="Q25" i="101"/>
  <c r="R25" i="101"/>
  <c r="S25" i="101"/>
  <c r="U25" i="101"/>
  <c r="W25" i="101"/>
  <c r="X25" i="101"/>
  <c r="Y25" i="101"/>
  <c r="AA25" i="101"/>
  <c r="AC25" i="101"/>
  <c r="AD25" i="101"/>
  <c r="AE25" i="101"/>
  <c r="AG25" i="101"/>
  <c r="AI25" i="101"/>
  <c r="AK25" i="101"/>
  <c r="AL25" i="101"/>
  <c r="AM25" i="101"/>
  <c r="AO25" i="101"/>
  <c r="BG25" i="101"/>
  <c r="C26" i="101"/>
  <c r="E26" i="101"/>
  <c r="G26" i="101"/>
  <c r="U26" i="101"/>
  <c r="W26" i="101"/>
  <c r="AA26" i="101"/>
  <c r="AC26" i="101"/>
  <c r="AG26" i="101"/>
  <c r="AI26" i="101"/>
  <c r="AO26" i="101"/>
  <c r="BG26" i="101"/>
  <c r="C27" i="101"/>
  <c r="D27" i="101"/>
  <c r="E27" i="101"/>
  <c r="G27" i="101"/>
  <c r="H27" i="101"/>
  <c r="I27" i="101"/>
  <c r="J27" i="101"/>
  <c r="K27" i="101"/>
  <c r="L27" i="101"/>
  <c r="M27" i="101"/>
  <c r="N27" i="101"/>
  <c r="O27" i="101"/>
  <c r="P27" i="101"/>
  <c r="Q27" i="101"/>
  <c r="R27" i="101"/>
  <c r="S27" i="101"/>
  <c r="U27" i="101"/>
  <c r="W27" i="101"/>
  <c r="X27" i="101"/>
  <c r="Y27" i="101"/>
  <c r="AA27" i="101"/>
  <c r="AC27" i="101"/>
  <c r="AD27" i="101"/>
  <c r="AE27" i="101"/>
  <c r="AG27" i="101"/>
  <c r="AI27" i="101"/>
  <c r="AK27" i="101"/>
  <c r="AL27" i="101"/>
  <c r="AM27" i="101"/>
  <c r="AO27" i="101"/>
  <c r="BG27" i="101"/>
  <c r="BG28" i="101"/>
  <c r="B36" i="101"/>
  <c r="B38" i="101"/>
  <c r="C29" i="101"/>
  <c r="E29" i="101"/>
  <c r="G29" i="101"/>
  <c r="U29" i="101"/>
  <c r="W29" i="101"/>
  <c r="AA29" i="101"/>
  <c r="AC29" i="101"/>
  <c r="AG29" i="101"/>
  <c r="AI29" i="101"/>
  <c r="AK29" i="101"/>
  <c r="AO29" i="101"/>
  <c r="BG29" i="101"/>
  <c r="C30" i="101"/>
  <c r="E30" i="101"/>
  <c r="G30" i="101"/>
  <c r="U30" i="101"/>
  <c r="W30" i="101"/>
  <c r="AA30" i="101"/>
  <c r="AC30" i="101"/>
  <c r="AG30" i="101"/>
  <c r="AI30" i="101"/>
  <c r="AK30" i="101"/>
  <c r="AO30" i="101"/>
  <c r="BG30" i="101"/>
  <c r="C31" i="101"/>
  <c r="E31" i="101"/>
  <c r="G31" i="101"/>
  <c r="U31" i="101"/>
  <c r="W31" i="101"/>
  <c r="AA31" i="101"/>
  <c r="AC31" i="101"/>
  <c r="AG31" i="101"/>
  <c r="AI31" i="101"/>
  <c r="AK31" i="101"/>
  <c r="AO31" i="101"/>
  <c r="BG31" i="101"/>
  <c r="C32" i="101"/>
  <c r="E32" i="101"/>
  <c r="G32" i="101"/>
  <c r="U32" i="101"/>
  <c r="W32" i="101"/>
  <c r="AA32" i="101"/>
  <c r="AC32" i="101"/>
  <c r="AG32" i="101"/>
  <c r="AI32" i="101"/>
  <c r="AK32" i="101"/>
  <c r="AO32" i="101"/>
  <c r="C33" i="101"/>
  <c r="E33" i="101"/>
  <c r="G33" i="101"/>
  <c r="U33" i="101"/>
  <c r="W33" i="101"/>
  <c r="AA33" i="101"/>
  <c r="AC33" i="101"/>
  <c r="AG33" i="101"/>
  <c r="AI33" i="101"/>
  <c r="AK33" i="101"/>
  <c r="AO33" i="101"/>
  <c r="C34" i="101"/>
  <c r="E34" i="101"/>
  <c r="G34" i="101"/>
  <c r="U34" i="101"/>
  <c r="W34" i="101"/>
  <c r="AA34" i="101"/>
  <c r="AC34" i="101"/>
  <c r="AG34" i="101"/>
  <c r="AI34" i="101"/>
  <c r="AK34" i="101"/>
  <c r="AO34" i="101"/>
  <c r="BF34" i="101"/>
  <c r="C35" i="101"/>
  <c r="E35" i="101"/>
  <c r="G35" i="101"/>
  <c r="U35" i="101"/>
  <c r="W35" i="101"/>
  <c r="AA35" i="101"/>
  <c r="AC35" i="101"/>
  <c r="AG35" i="101"/>
  <c r="AI35" i="101"/>
  <c r="AK35" i="101"/>
  <c r="AO35" i="101"/>
  <c r="C36" i="101"/>
  <c r="D36" i="101"/>
  <c r="E36" i="101"/>
  <c r="G36" i="101"/>
  <c r="H36" i="101"/>
  <c r="I36" i="101"/>
  <c r="J36" i="101"/>
  <c r="K36" i="101"/>
  <c r="L36" i="101"/>
  <c r="M36" i="101"/>
  <c r="N36" i="101"/>
  <c r="O36" i="101"/>
  <c r="P36" i="101"/>
  <c r="Q36" i="101"/>
  <c r="R36" i="101"/>
  <c r="S36" i="101"/>
  <c r="U36" i="101"/>
  <c r="W36" i="101"/>
  <c r="X36" i="101"/>
  <c r="Y36" i="101"/>
  <c r="AA36" i="101"/>
  <c r="AC36" i="101"/>
  <c r="AD36" i="101"/>
  <c r="AE36" i="101"/>
  <c r="AG36" i="101"/>
  <c r="AI36" i="101"/>
  <c r="AK36" i="101"/>
  <c r="AL36" i="101"/>
  <c r="AM36" i="101"/>
  <c r="AO36" i="101"/>
  <c r="C37" i="101"/>
  <c r="E37" i="101"/>
  <c r="G37" i="101"/>
  <c r="U37" i="101"/>
  <c r="W37" i="101"/>
  <c r="AA37" i="101"/>
  <c r="AC37" i="101"/>
  <c r="AG37" i="101"/>
  <c r="AI37" i="101"/>
  <c r="AK37" i="101"/>
  <c r="AO37" i="101"/>
  <c r="C38" i="101"/>
  <c r="D38" i="101"/>
  <c r="E38" i="101"/>
  <c r="G38" i="101"/>
  <c r="H38" i="101"/>
  <c r="I38" i="101"/>
  <c r="J38" i="101"/>
  <c r="K38" i="101"/>
  <c r="L38" i="101"/>
  <c r="M38" i="101"/>
  <c r="N38" i="101"/>
  <c r="O38" i="101"/>
  <c r="P38" i="101"/>
  <c r="Q38" i="101"/>
  <c r="R38" i="101"/>
  <c r="S38" i="101"/>
  <c r="U38" i="101"/>
  <c r="W38" i="101"/>
  <c r="X38" i="101"/>
  <c r="Y38" i="101"/>
  <c r="AA38" i="101"/>
  <c r="AC38" i="101"/>
  <c r="AD38" i="101"/>
  <c r="AE38" i="101"/>
  <c r="AG38" i="101"/>
  <c r="AI38" i="101"/>
  <c r="AK38" i="101"/>
  <c r="AL38" i="101"/>
  <c r="AM38" i="101"/>
  <c r="AO38" i="101"/>
  <c r="B42" i="101"/>
  <c r="C39" i="101"/>
  <c r="C40" i="101"/>
  <c r="C41" i="101"/>
  <c r="C42" i="101"/>
  <c r="D42" i="101"/>
  <c r="E42" i="101"/>
  <c r="G42" i="101"/>
  <c r="H42" i="101"/>
  <c r="I42" i="101"/>
  <c r="J42" i="101"/>
  <c r="K42" i="101"/>
  <c r="L42" i="101"/>
  <c r="N42" i="101"/>
  <c r="O42" i="101"/>
  <c r="P42" i="101"/>
  <c r="Q42" i="101"/>
  <c r="R42" i="101"/>
  <c r="S42" i="101"/>
  <c r="U42" i="101"/>
  <c r="W42" i="101"/>
  <c r="X42" i="101"/>
  <c r="Y42" i="101"/>
  <c r="AA42" i="101"/>
  <c r="AC42" i="101"/>
  <c r="AD42" i="101"/>
  <c r="AE42" i="101"/>
  <c r="AG42" i="101"/>
  <c r="AI42" i="101"/>
  <c r="AK42" i="101"/>
  <c r="AL42" i="101"/>
  <c r="AM42" i="101"/>
  <c r="AO42" i="101"/>
  <c r="BF51" i="101"/>
  <c r="BG43" i="101"/>
  <c r="BG44" i="101"/>
  <c r="B45" i="101"/>
  <c r="D45" i="101"/>
  <c r="F45" i="101"/>
  <c r="H45" i="101"/>
  <c r="J45" i="101"/>
  <c r="L45" i="101"/>
  <c r="N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AL45" i="101"/>
  <c r="AN45" i="101"/>
  <c r="BG45" i="101"/>
  <c r="BG46" i="101"/>
  <c r="BG47" i="101"/>
  <c r="BG48" i="101"/>
  <c r="BG49" i="101"/>
  <c r="B58" i="101"/>
  <c r="C50" i="101"/>
  <c r="F58" i="101"/>
  <c r="G50" i="101"/>
  <c r="T58" i="101"/>
  <c r="U50" i="101"/>
  <c r="V58" i="101"/>
  <c r="W50" i="101"/>
  <c r="Z58" i="101"/>
  <c r="AA50" i="101"/>
  <c r="AB58" i="101"/>
  <c r="AC50" i="101"/>
  <c r="AF58" i="101"/>
  <c r="AG50" i="101"/>
  <c r="AH58" i="101"/>
  <c r="AI50" i="101"/>
  <c r="AJ58" i="101"/>
  <c r="AK50" i="101"/>
  <c r="AO50" i="101"/>
  <c r="BG50" i="101"/>
  <c r="C51" i="101"/>
  <c r="G51" i="101"/>
  <c r="U51" i="101"/>
  <c r="W51" i="101"/>
  <c r="AA51" i="101"/>
  <c r="AC51" i="101"/>
  <c r="AG51" i="101"/>
  <c r="AI51" i="101"/>
  <c r="AK51" i="101"/>
  <c r="AO51" i="101"/>
  <c r="BG51" i="101"/>
  <c r="C52" i="101"/>
  <c r="G52" i="101"/>
  <c r="U52" i="101"/>
  <c r="W52" i="101"/>
  <c r="AA52" i="101"/>
  <c r="AC52" i="101"/>
  <c r="AG52" i="101"/>
  <c r="AI52" i="101"/>
  <c r="AK52" i="101"/>
  <c r="AO52" i="101"/>
  <c r="C53" i="101"/>
  <c r="G53" i="101"/>
  <c r="U53" i="101"/>
  <c r="W53" i="101"/>
  <c r="AA53" i="101"/>
  <c r="AC53" i="101"/>
  <c r="AG53" i="101"/>
  <c r="AI53" i="101"/>
  <c r="AK53" i="101"/>
  <c r="AO53" i="101"/>
  <c r="C54" i="101"/>
  <c r="G54" i="101"/>
  <c r="U54" i="101"/>
  <c r="W54" i="101"/>
  <c r="AA54" i="101"/>
  <c r="AC54" i="101"/>
  <c r="AG54" i="101"/>
  <c r="AI54" i="101"/>
  <c r="AK54" i="101"/>
  <c r="AO54" i="101"/>
  <c r="C55" i="101"/>
  <c r="G55" i="101"/>
  <c r="U55" i="101"/>
  <c r="W55" i="101"/>
  <c r="AA55" i="101"/>
  <c r="AC55" i="101"/>
  <c r="AG55" i="101"/>
  <c r="AI55" i="101"/>
  <c r="AK55" i="101"/>
  <c r="AO55" i="101"/>
  <c r="C56" i="101"/>
  <c r="G56" i="101"/>
  <c r="U56" i="101"/>
  <c r="W56" i="101"/>
  <c r="AA56" i="101"/>
  <c r="AC56" i="101"/>
  <c r="AG56" i="101"/>
  <c r="AI56" i="101"/>
  <c r="AK56" i="101"/>
  <c r="AO56" i="101"/>
  <c r="C57" i="101"/>
  <c r="G57" i="101"/>
  <c r="U57" i="101"/>
  <c r="W57" i="101"/>
  <c r="AA57" i="101"/>
  <c r="AC57" i="101"/>
  <c r="AG57" i="101"/>
  <c r="AI57" i="101"/>
  <c r="AK57" i="101"/>
  <c r="AO57" i="101"/>
  <c r="C58" i="101"/>
  <c r="D58" i="101"/>
  <c r="E58" i="101"/>
  <c r="G58" i="101"/>
  <c r="H58" i="101"/>
  <c r="I58" i="101"/>
  <c r="J58" i="101"/>
  <c r="K58" i="101"/>
  <c r="L58" i="101"/>
  <c r="M58" i="101"/>
  <c r="N58" i="101"/>
  <c r="O58" i="101"/>
  <c r="P58" i="101"/>
  <c r="Q58" i="101"/>
  <c r="R58" i="101"/>
  <c r="S58" i="101"/>
  <c r="U58" i="101"/>
  <c r="W58" i="101"/>
  <c r="X58" i="101"/>
  <c r="Y58" i="101"/>
  <c r="AA58" i="101"/>
  <c r="AC58" i="101"/>
  <c r="AD58" i="101"/>
  <c r="AE58" i="101"/>
  <c r="AG58" i="101"/>
  <c r="AI58" i="101"/>
  <c r="AK58" i="101"/>
  <c r="AL58" i="101"/>
  <c r="AM58" i="101"/>
  <c r="AO58" i="101"/>
  <c r="AA1" i="95"/>
  <c r="C10" i="95"/>
  <c r="D7" i="95"/>
  <c r="F7" i="95"/>
  <c r="H7" i="95"/>
  <c r="J7" i="95"/>
  <c r="L7" i="95"/>
  <c r="N7" i="95"/>
  <c r="P7" i="95"/>
  <c r="R7" i="95"/>
  <c r="T7" i="95"/>
  <c r="U10" i="95"/>
  <c r="V7" i="95"/>
  <c r="X7" i="95"/>
  <c r="Z7" i="95"/>
  <c r="AB7" i="95"/>
  <c r="AC10" i="95"/>
  <c r="AD7" i="95"/>
  <c r="D8" i="95"/>
  <c r="F8" i="95"/>
  <c r="H8" i="95"/>
  <c r="J8" i="95"/>
  <c r="L8" i="95"/>
  <c r="N8" i="95"/>
  <c r="P8" i="95"/>
  <c r="R8" i="95"/>
  <c r="T8" i="95"/>
  <c r="V8" i="95"/>
  <c r="X8" i="95"/>
  <c r="Z8" i="95"/>
  <c r="AB8" i="95"/>
  <c r="AD8" i="95"/>
  <c r="D9" i="95"/>
  <c r="F9" i="95"/>
  <c r="H9" i="95"/>
  <c r="J9" i="95"/>
  <c r="L9" i="95"/>
  <c r="N9" i="95"/>
  <c r="P9" i="95"/>
  <c r="R9" i="95"/>
  <c r="T9" i="95"/>
  <c r="V9" i="95"/>
  <c r="X9" i="95"/>
  <c r="Z9" i="95"/>
  <c r="AB9" i="95"/>
  <c r="AD9" i="95"/>
  <c r="D10" i="95"/>
  <c r="F10" i="95"/>
  <c r="H10" i="95"/>
  <c r="J10" i="95"/>
  <c r="L10" i="95"/>
  <c r="N10" i="95"/>
  <c r="P10" i="95"/>
  <c r="R10" i="95"/>
  <c r="T10" i="95"/>
  <c r="V10" i="95"/>
  <c r="X10" i="95"/>
  <c r="Z10" i="95"/>
  <c r="AB10" i="95"/>
  <c r="AD10" i="95"/>
  <c r="F12" i="95"/>
  <c r="O25" i="95"/>
  <c r="O27" i="95"/>
  <c r="P12" i="95"/>
  <c r="F13" i="95"/>
  <c r="P13" i="95"/>
  <c r="F14" i="95"/>
  <c r="P14" i="95"/>
  <c r="F15" i="95"/>
  <c r="P15" i="95"/>
  <c r="F16" i="95"/>
  <c r="P16" i="95"/>
  <c r="F17" i="95"/>
  <c r="P17" i="95"/>
  <c r="F18" i="95"/>
  <c r="P18" i="95"/>
  <c r="F19" i="95"/>
  <c r="P19" i="95"/>
  <c r="F20" i="95"/>
  <c r="P20" i="95"/>
  <c r="F21" i="95"/>
  <c r="P21" i="95"/>
  <c r="F22" i="95"/>
  <c r="P22" i="95"/>
  <c r="F23" i="95"/>
  <c r="P23" i="95"/>
  <c r="F24" i="95"/>
  <c r="P24" i="95"/>
  <c r="B25" i="95"/>
  <c r="C25" i="95"/>
  <c r="D25" i="95"/>
  <c r="F25" i="95"/>
  <c r="G25" i="95"/>
  <c r="H25" i="95"/>
  <c r="I25" i="95"/>
  <c r="J25" i="95"/>
  <c r="K25" i="95"/>
  <c r="L25" i="95"/>
  <c r="M25" i="95"/>
  <c r="N25" i="95"/>
  <c r="P25" i="95"/>
  <c r="Q25" i="95"/>
  <c r="R25" i="95"/>
  <c r="S25" i="95"/>
  <c r="T25" i="95"/>
  <c r="U25" i="95"/>
  <c r="V25" i="95"/>
  <c r="W25" i="95"/>
  <c r="X25" i="95"/>
  <c r="Y25" i="95"/>
  <c r="Z25" i="95"/>
  <c r="AA25" i="95"/>
  <c r="AB25" i="95"/>
  <c r="AC25" i="95"/>
  <c r="AD25" i="95"/>
  <c r="F26" i="95"/>
  <c r="P26" i="95"/>
  <c r="B27" i="95"/>
  <c r="C27" i="95"/>
  <c r="D27" i="95"/>
  <c r="F27" i="95"/>
  <c r="G27" i="95"/>
  <c r="H27" i="95"/>
  <c r="I27" i="95"/>
  <c r="J27" i="95"/>
  <c r="K27" i="95"/>
  <c r="L27" i="95"/>
  <c r="M27" i="95"/>
  <c r="N27" i="95"/>
  <c r="P27" i="95"/>
  <c r="Q27" i="95"/>
  <c r="R27" i="95"/>
  <c r="S27" i="95"/>
  <c r="T27" i="95"/>
  <c r="U27" i="95"/>
  <c r="V27" i="95"/>
  <c r="W27" i="95"/>
  <c r="X27" i="95"/>
  <c r="Y27" i="95"/>
  <c r="Z27" i="95"/>
  <c r="AA27" i="95"/>
  <c r="AB27" i="95"/>
  <c r="AC27" i="95"/>
  <c r="AD27" i="95"/>
  <c r="F29" i="95"/>
  <c r="O36" i="95"/>
  <c r="O38" i="95"/>
  <c r="P29" i="95"/>
  <c r="F30" i="95"/>
  <c r="P30" i="95"/>
  <c r="F31" i="95"/>
  <c r="P31" i="95"/>
  <c r="F32" i="95"/>
  <c r="P32" i="95"/>
  <c r="F33" i="95"/>
  <c r="P33" i="95"/>
  <c r="F34" i="95"/>
  <c r="P34" i="95"/>
  <c r="F35" i="95"/>
  <c r="P35" i="95"/>
  <c r="B36" i="95"/>
  <c r="C36" i="95"/>
  <c r="D36" i="95"/>
  <c r="F36" i="95"/>
  <c r="G36" i="95"/>
  <c r="H36" i="95"/>
  <c r="I36" i="95"/>
  <c r="J36" i="95"/>
  <c r="K36" i="95"/>
  <c r="L36" i="95"/>
  <c r="M36" i="95"/>
  <c r="N36" i="95"/>
  <c r="P36" i="95"/>
  <c r="Q36" i="95"/>
  <c r="R36" i="95"/>
  <c r="S36" i="95"/>
  <c r="T36" i="95"/>
  <c r="U36" i="95"/>
  <c r="V36" i="95"/>
  <c r="W36" i="95"/>
  <c r="X36" i="95"/>
  <c r="Y36" i="95"/>
  <c r="Z36" i="95"/>
  <c r="AA36" i="95"/>
  <c r="AB36" i="95"/>
  <c r="AC36" i="95"/>
  <c r="AD36" i="95"/>
  <c r="F37" i="95"/>
  <c r="P37" i="95"/>
  <c r="B38" i="95"/>
  <c r="C38" i="95"/>
  <c r="D38" i="95"/>
  <c r="F38" i="95"/>
  <c r="G38" i="95"/>
  <c r="H38" i="95"/>
  <c r="I38" i="95"/>
  <c r="J38" i="95"/>
  <c r="K38" i="95"/>
  <c r="L38" i="95"/>
  <c r="M38" i="95"/>
  <c r="N38" i="95"/>
  <c r="P38" i="95"/>
  <c r="Q38" i="95"/>
  <c r="R38" i="95"/>
  <c r="S38" i="95"/>
  <c r="T38" i="95"/>
  <c r="U38" i="95"/>
  <c r="V38" i="95"/>
  <c r="W38" i="95"/>
  <c r="X38" i="95"/>
  <c r="Y38" i="95"/>
  <c r="Z38" i="95"/>
  <c r="AA38" i="95"/>
  <c r="AB38" i="95"/>
  <c r="AC38" i="95"/>
  <c r="AD38" i="95"/>
  <c r="B39" i="95"/>
  <c r="B40" i="95"/>
  <c r="B41" i="95"/>
  <c r="B42" i="95"/>
  <c r="C42" i="95"/>
  <c r="D42" i="95"/>
  <c r="F42" i="95"/>
  <c r="G42" i="95"/>
  <c r="H42" i="95"/>
  <c r="I42" i="95"/>
  <c r="J42" i="95"/>
  <c r="K42" i="95"/>
  <c r="L42" i="95"/>
  <c r="M42" i="95"/>
  <c r="N42" i="95"/>
  <c r="O42" i="95"/>
  <c r="P42" i="95"/>
  <c r="Q42" i="95"/>
  <c r="R42" i="95"/>
  <c r="S42" i="95"/>
  <c r="T42" i="95"/>
  <c r="U42" i="95"/>
  <c r="V42" i="95"/>
  <c r="W42" i="95"/>
  <c r="X42" i="95"/>
  <c r="Y42" i="95"/>
  <c r="Z42" i="95"/>
  <c r="AA42" i="95"/>
  <c r="AB42" i="95"/>
  <c r="AC42" i="95"/>
  <c r="AD42" i="95"/>
  <c r="B45" i="95"/>
  <c r="C45" i="95"/>
  <c r="E45" i="95"/>
  <c r="G45" i="95"/>
  <c r="I45" i="95"/>
  <c r="K45" i="95"/>
  <c r="M45" i="95"/>
  <c r="O45" i="95"/>
  <c r="Q45" i="95"/>
  <c r="S45" i="95"/>
  <c r="U45" i="95"/>
  <c r="W45" i="95"/>
  <c r="Y45" i="95"/>
  <c r="AA45" i="95"/>
  <c r="AC45" i="95"/>
  <c r="E58" i="95"/>
  <c r="F50" i="95"/>
  <c r="O58" i="95"/>
  <c r="P50" i="95"/>
  <c r="F51" i="95"/>
  <c r="P51" i="95"/>
  <c r="F52" i="95"/>
  <c r="P52" i="95"/>
  <c r="F53" i="95"/>
  <c r="P53" i="95"/>
  <c r="F54" i="95"/>
  <c r="P54" i="95"/>
  <c r="F55" i="95"/>
  <c r="P55" i="95"/>
  <c r="F56" i="95"/>
  <c r="P56" i="95"/>
  <c r="F57" i="95"/>
  <c r="P57" i="95"/>
  <c r="B58" i="95"/>
  <c r="C58" i="95"/>
  <c r="D58" i="95"/>
  <c r="F58" i="95"/>
  <c r="G58" i="95"/>
  <c r="H58" i="95"/>
  <c r="I58" i="95"/>
  <c r="J58" i="95"/>
  <c r="K58" i="95"/>
  <c r="L58" i="95"/>
  <c r="M58" i="95"/>
  <c r="N58" i="95"/>
  <c r="P58" i="95"/>
  <c r="Q58" i="95"/>
  <c r="R58" i="95"/>
  <c r="S58" i="95"/>
  <c r="T58" i="95"/>
  <c r="U58" i="95"/>
  <c r="V58" i="95"/>
  <c r="W58" i="95"/>
  <c r="X58" i="95"/>
  <c r="Y58" i="95"/>
  <c r="Z58" i="95"/>
  <c r="AA58" i="95"/>
  <c r="AB58" i="95"/>
  <c r="AC58" i="95"/>
  <c r="AD58" i="95"/>
  <c r="AF1" i="102"/>
  <c r="B10" i="102"/>
  <c r="C7" i="102"/>
  <c r="E7" i="102"/>
  <c r="G7" i="102"/>
  <c r="I7" i="102"/>
  <c r="K7" i="102"/>
  <c r="M7" i="102"/>
  <c r="O7" i="102"/>
  <c r="P10" i="102"/>
  <c r="Q7" i="102"/>
  <c r="R10" i="102"/>
  <c r="S7" i="102"/>
  <c r="U7" i="102"/>
  <c r="W7" i="102"/>
  <c r="Y7" i="102"/>
  <c r="Z10" i="102"/>
  <c r="AA7" i="102"/>
  <c r="AC7" i="102"/>
  <c r="AD10" i="102"/>
  <c r="AE7" i="102"/>
  <c r="AG7" i="102"/>
  <c r="AI7" i="102"/>
  <c r="AK7" i="102"/>
  <c r="C8" i="102"/>
  <c r="E8" i="102"/>
  <c r="G8" i="102"/>
  <c r="I8" i="102"/>
  <c r="K8" i="102"/>
  <c r="M8" i="102"/>
  <c r="O8" i="102"/>
  <c r="Q8" i="102"/>
  <c r="S8" i="102"/>
  <c r="U8" i="102"/>
  <c r="W8" i="102"/>
  <c r="Y8" i="102"/>
  <c r="AA8" i="102"/>
  <c r="AC8" i="102"/>
  <c r="AE8" i="102"/>
  <c r="AG8" i="102"/>
  <c r="AI8" i="102"/>
  <c r="AK8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AG9" i="102"/>
  <c r="AI9" i="102"/>
  <c r="AK9" i="102"/>
  <c r="C10" i="102"/>
  <c r="E10" i="102"/>
  <c r="G10" i="102"/>
  <c r="I10" i="102"/>
  <c r="K10" i="102"/>
  <c r="M10" i="102"/>
  <c r="O10" i="102"/>
  <c r="Q10" i="102"/>
  <c r="S10" i="102"/>
  <c r="U10" i="102"/>
  <c r="W10" i="102"/>
  <c r="Y10" i="102"/>
  <c r="AA10" i="102"/>
  <c r="AC10" i="102"/>
  <c r="AE10" i="102"/>
  <c r="AG10" i="102"/>
  <c r="AI10" i="102"/>
  <c r="AK10" i="102"/>
  <c r="B25" i="102"/>
  <c r="B27" i="102"/>
  <c r="C12" i="102"/>
  <c r="E12" i="102"/>
  <c r="I12" i="102"/>
  <c r="K12" i="102"/>
  <c r="U12" i="102"/>
  <c r="AC12" i="102"/>
  <c r="C13" i="102"/>
  <c r="E13" i="102"/>
  <c r="I13" i="102"/>
  <c r="K13" i="102"/>
  <c r="U13" i="102"/>
  <c r="AC13" i="102"/>
  <c r="C14" i="102"/>
  <c r="E14" i="102"/>
  <c r="I14" i="102"/>
  <c r="K14" i="102"/>
  <c r="U14" i="102"/>
  <c r="AC14" i="102"/>
  <c r="C15" i="102"/>
  <c r="E15" i="102"/>
  <c r="I15" i="102"/>
  <c r="K15" i="102"/>
  <c r="U15" i="102"/>
  <c r="AC15" i="102"/>
  <c r="C16" i="102"/>
  <c r="E16" i="102"/>
  <c r="I16" i="102"/>
  <c r="K16" i="102"/>
  <c r="U16" i="102"/>
  <c r="AC16" i="102"/>
  <c r="C17" i="102"/>
  <c r="E17" i="102"/>
  <c r="I17" i="102"/>
  <c r="K17" i="102"/>
  <c r="U17" i="102"/>
  <c r="AC17" i="102"/>
  <c r="C18" i="102"/>
  <c r="E18" i="102"/>
  <c r="I18" i="102"/>
  <c r="K18" i="102"/>
  <c r="U18" i="102"/>
  <c r="AC18" i="102"/>
  <c r="C19" i="102"/>
  <c r="E19" i="102"/>
  <c r="I19" i="102"/>
  <c r="K19" i="102"/>
  <c r="U19" i="102"/>
  <c r="AC19" i="102"/>
  <c r="C20" i="102"/>
  <c r="E20" i="102"/>
  <c r="I20" i="102"/>
  <c r="K20" i="102"/>
  <c r="U20" i="102"/>
  <c r="AC20" i="102"/>
  <c r="C21" i="102"/>
  <c r="E21" i="102"/>
  <c r="I21" i="102"/>
  <c r="K21" i="102"/>
  <c r="U21" i="102"/>
  <c r="AC21" i="102"/>
  <c r="C22" i="102"/>
  <c r="E22" i="102"/>
  <c r="I22" i="102"/>
  <c r="K22" i="102"/>
  <c r="U22" i="102"/>
  <c r="AC22" i="102"/>
  <c r="C23" i="102"/>
  <c r="E23" i="102"/>
  <c r="I23" i="102"/>
  <c r="K23" i="102"/>
  <c r="U23" i="102"/>
  <c r="AC23" i="102"/>
  <c r="C24" i="102"/>
  <c r="E24" i="102"/>
  <c r="I24" i="102"/>
  <c r="K24" i="102"/>
  <c r="U24" i="102"/>
  <c r="AC24" i="102"/>
  <c r="C25" i="102"/>
  <c r="E25" i="102"/>
  <c r="F25" i="102"/>
  <c r="G25" i="102"/>
  <c r="I25" i="102"/>
  <c r="K25" i="102"/>
  <c r="L25" i="102"/>
  <c r="M25" i="102"/>
  <c r="N25" i="102"/>
  <c r="O25" i="102"/>
  <c r="P25" i="102"/>
  <c r="Q25" i="102"/>
  <c r="R25" i="102"/>
  <c r="S25" i="102"/>
  <c r="U25" i="102"/>
  <c r="V25" i="102"/>
  <c r="W25" i="102"/>
  <c r="Z25" i="102"/>
  <c r="AA25" i="102"/>
  <c r="AC25" i="102"/>
  <c r="AD25" i="102"/>
  <c r="AE25" i="102"/>
  <c r="AF25" i="102"/>
  <c r="AG25" i="102"/>
  <c r="AH25" i="102"/>
  <c r="AI25" i="102"/>
  <c r="AJ25" i="102"/>
  <c r="AK25" i="102"/>
  <c r="C26" i="102"/>
  <c r="E26" i="102"/>
  <c r="I26" i="102"/>
  <c r="K26" i="102"/>
  <c r="U26" i="102"/>
  <c r="AC26" i="102"/>
  <c r="C27" i="102"/>
  <c r="E27" i="102"/>
  <c r="F27" i="102"/>
  <c r="G27" i="102"/>
  <c r="I27" i="102"/>
  <c r="K27" i="102"/>
  <c r="L27" i="102"/>
  <c r="M27" i="102"/>
  <c r="N27" i="102"/>
  <c r="O27" i="102"/>
  <c r="P27" i="102"/>
  <c r="Q27" i="102"/>
  <c r="R27" i="102"/>
  <c r="S27" i="102"/>
  <c r="U27" i="102"/>
  <c r="V27" i="102"/>
  <c r="W27" i="102"/>
  <c r="Z27" i="102"/>
  <c r="AA27" i="102"/>
  <c r="AC27" i="102"/>
  <c r="AD27" i="102"/>
  <c r="AE27" i="102"/>
  <c r="AF27" i="102"/>
  <c r="AG27" i="102"/>
  <c r="AH27" i="102"/>
  <c r="AI27" i="102"/>
  <c r="AJ27" i="102"/>
  <c r="AK27" i="102"/>
  <c r="B36" i="102"/>
  <c r="B38" i="102"/>
  <c r="C29" i="102"/>
  <c r="E29" i="102"/>
  <c r="K29" i="102"/>
  <c r="T38" i="102"/>
  <c r="U29" i="102"/>
  <c r="AC29" i="102"/>
  <c r="C30" i="102"/>
  <c r="E30" i="102"/>
  <c r="K30" i="102"/>
  <c r="U30" i="102"/>
  <c r="AC30" i="102"/>
  <c r="C31" i="102"/>
  <c r="E31" i="102"/>
  <c r="K31" i="102"/>
  <c r="U31" i="102"/>
  <c r="AC31" i="102"/>
  <c r="C32" i="102"/>
  <c r="E32" i="102"/>
  <c r="K32" i="102"/>
  <c r="U32" i="102"/>
  <c r="AC32" i="102"/>
  <c r="C33" i="102"/>
  <c r="E33" i="102"/>
  <c r="K33" i="102"/>
  <c r="U33" i="102"/>
  <c r="AC33" i="102"/>
  <c r="C34" i="102"/>
  <c r="E34" i="102"/>
  <c r="K34" i="102"/>
  <c r="U34" i="102"/>
  <c r="AC34" i="102"/>
  <c r="C35" i="102"/>
  <c r="E35" i="102"/>
  <c r="K35" i="102"/>
  <c r="U35" i="102"/>
  <c r="AC35" i="102"/>
  <c r="C36" i="102"/>
  <c r="E36" i="102"/>
  <c r="F36" i="102"/>
  <c r="G36" i="102"/>
  <c r="K36" i="102"/>
  <c r="L36" i="102"/>
  <c r="M36" i="102"/>
  <c r="N36" i="102"/>
  <c r="O36" i="102"/>
  <c r="P36" i="102"/>
  <c r="Q36" i="102"/>
  <c r="R36" i="102"/>
  <c r="S36" i="102"/>
  <c r="U36" i="102"/>
  <c r="V36" i="102"/>
  <c r="W36" i="102"/>
  <c r="Z36" i="102"/>
  <c r="AA36" i="102"/>
  <c r="AC36" i="102"/>
  <c r="AD36" i="102"/>
  <c r="AE36" i="102"/>
  <c r="AF36" i="102"/>
  <c r="AG36" i="102"/>
  <c r="AH36" i="102"/>
  <c r="AI36" i="102"/>
  <c r="AJ36" i="102"/>
  <c r="AK36" i="102"/>
  <c r="C37" i="102"/>
  <c r="E37" i="102"/>
  <c r="K37" i="102"/>
  <c r="U37" i="102"/>
  <c r="AC37" i="102"/>
  <c r="C38" i="102"/>
  <c r="E38" i="102"/>
  <c r="F38" i="102"/>
  <c r="G38" i="102"/>
  <c r="K38" i="102"/>
  <c r="L38" i="102"/>
  <c r="M38" i="102"/>
  <c r="N38" i="102"/>
  <c r="O38" i="102"/>
  <c r="P38" i="102"/>
  <c r="Q38" i="102"/>
  <c r="R38" i="102"/>
  <c r="S38" i="102"/>
  <c r="U38" i="102"/>
  <c r="V38" i="102"/>
  <c r="W38" i="102"/>
  <c r="Z38" i="102"/>
  <c r="AA38" i="102"/>
  <c r="AC38" i="102"/>
  <c r="AD38" i="102"/>
  <c r="AE38" i="102"/>
  <c r="AF38" i="102"/>
  <c r="AG38" i="102"/>
  <c r="AH38" i="102"/>
  <c r="AI38" i="102"/>
  <c r="AJ38" i="102"/>
  <c r="AK38" i="102"/>
  <c r="AC39" i="102"/>
  <c r="AC40" i="102"/>
  <c r="AC41" i="102"/>
  <c r="B42" i="102"/>
  <c r="E42" i="102"/>
  <c r="F42" i="102"/>
  <c r="G42" i="102"/>
  <c r="H42" i="102"/>
  <c r="I42" i="102"/>
  <c r="J42" i="102"/>
  <c r="K42" i="102"/>
  <c r="L42" i="102"/>
  <c r="M42" i="102"/>
  <c r="N42" i="102"/>
  <c r="O42" i="102"/>
  <c r="P42" i="102"/>
  <c r="Q42" i="102"/>
  <c r="R42" i="102"/>
  <c r="S42" i="102"/>
  <c r="T42" i="102"/>
  <c r="U42" i="102"/>
  <c r="V42" i="102"/>
  <c r="W42" i="102"/>
  <c r="Z42" i="102"/>
  <c r="AA42" i="102"/>
  <c r="AC42" i="102"/>
  <c r="AD42" i="102"/>
  <c r="AE42" i="102"/>
  <c r="AF42" i="102"/>
  <c r="AG42" i="102"/>
  <c r="AH42" i="102"/>
  <c r="AI42" i="102"/>
  <c r="AJ42" i="102"/>
  <c r="AK42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AF45" i="102"/>
  <c r="AH45" i="102"/>
  <c r="AJ45" i="102"/>
  <c r="B58" i="102"/>
  <c r="C50" i="102"/>
  <c r="D58" i="102"/>
  <c r="E50" i="102"/>
  <c r="H58" i="102"/>
  <c r="I50" i="102"/>
  <c r="J58" i="102"/>
  <c r="K50" i="102"/>
  <c r="T58" i="102"/>
  <c r="U50" i="102"/>
  <c r="AB58" i="102"/>
  <c r="AC50" i="102"/>
  <c r="C51" i="102"/>
  <c r="E51" i="102"/>
  <c r="I51" i="102"/>
  <c r="K51" i="102"/>
  <c r="U51" i="102"/>
  <c r="AC51" i="102"/>
  <c r="C52" i="102"/>
  <c r="E52" i="102"/>
  <c r="I52" i="102"/>
  <c r="K52" i="102"/>
  <c r="U52" i="102"/>
  <c r="AC52" i="102"/>
  <c r="C53" i="102"/>
  <c r="E53" i="102"/>
  <c r="I53" i="102"/>
  <c r="K53" i="102"/>
  <c r="U53" i="102"/>
  <c r="AC53" i="102"/>
  <c r="C54" i="102"/>
  <c r="E54" i="102"/>
  <c r="I54" i="102"/>
  <c r="K54" i="102"/>
  <c r="U54" i="102"/>
  <c r="AC54" i="102"/>
  <c r="C55" i="102"/>
  <c r="E55" i="102"/>
  <c r="I55" i="102"/>
  <c r="K55" i="102"/>
  <c r="U55" i="102"/>
  <c r="AC55" i="102"/>
  <c r="C56" i="102"/>
  <c r="E56" i="102"/>
  <c r="I56" i="102"/>
  <c r="K56" i="102"/>
  <c r="U56" i="102"/>
  <c r="AC56" i="102"/>
  <c r="C57" i="102"/>
  <c r="E57" i="102"/>
  <c r="I57" i="102"/>
  <c r="K57" i="102"/>
  <c r="U57" i="102"/>
  <c r="AC57" i="102"/>
  <c r="C58" i="102"/>
  <c r="E58" i="102"/>
  <c r="F58" i="102"/>
  <c r="G58" i="102"/>
  <c r="I58" i="102"/>
  <c r="K58" i="102"/>
  <c r="L58" i="102"/>
  <c r="M58" i="102"/>
  <c r="N58" i="102"/>
  <c r="O58" i="102"/>
  <c r="P58" i="102"/>
  <c r="Q58" i="102"/>
  <c r="R58" i="102"/>
  <c r="S58" i="102"/>
  <c r="U58" i="102"/>
  <c r="V58" i="102"/>
  <c r="W58" i="102"/>
  <c r="Z58" i="102"/>
  <c r="AA58" i="102"/>
  <c r="AC58" i="102"/>
  <c r="AD58" i="102"/>
  <c r="AE58" i="102"/>
  <c r="AF58" i="102"/>
  <c r="AG58" i="102"/>
  <c r="AH58" i="102"/>
  <c r="AI58" i="102"/>
  <c r="AJ58" i="102"/>
  <c r="AK58" i="102"/>
  <c r="P2" i="65"/>
  <c r="B15" i="65"/>
  <c r="C9" i="65"/>
  <c r="D15" i="65"/>
  <c r="E9" i="65"/>
  <c r="F15" i="65"/>
  <c r="G9" i="65"/>
  <c r="H15" i="65"/>
  <c r="I9" i="65"/>
  <c r="J15" i="65"/>
  <c r="K9" i="65"/>
  <c r="L15" i="65"/>
  <c r="M9" i="65"/>
  <c r="N15" i="65"/>
  <c r="O9" i="65"/>
  <c r="Q9" i="65"/>
  <c r="R15" i="65"/>
  <c r="S9" i="65"/>
  <c r="C10" i="65"/>
  <c r="E10" i="65"/>
  <c r="G10" i="65"/>
  <c r="I10" i="65"/>
  <c r="K10" i="65"/>
  <c r="M10" i="65"/>
  <c r="O10" i="65"/>
  <c r="Q10" i="65"/>
  <c r="S10" i="65"/>
  <c r="C11" i="65"/>
  <c r="E11" i="65"/>
  <c r="G11" i="65"/>
  <c r="I11" i="65"/>
  <c r="K11" i="65"/>
  <c r="M11" i="65"/>
  <c r="O11" i="65"/>
  <c r="Q11" i="65"/>
  <c r="S11" i="65"/>
  <c r="C12" i="65"/>
  <c r="E12" i="65"/>
  <c r="G12" i="65"/>
  <c r="I12" i="65"/>
  <c r="K12" i="65"/>
  <c r="M12" i="65"/>
  <c r="O12" i="65"/>
  <c r="Q12" i="65"/>
  <c r="S12" i="65"/>
  <c r="C13" i="65"/>
  <c r="E13" i="65"/>
  <c r="G13" i="65"/>
  <c r="I13" i="65"/>
  <c r="K13" i="65"/>
  <c r="M13" i="65"/>
  <c r="O13" i="65"/>
  <c r="Q13" i="65"/>
  <c r="S13" i="65"/>
  <c r="C14" i="65"/>
  <c r="E14" i="65"/>
  <c r="G14" i="65"/>
  <c r="I14" i="65"/>
  <c r="K14" i="65"/>
  <c r="M14" i="65"/>
  <c r="O14" i="65"/>
  <c r="Q14" i="65"/>
  <c r="S14" i="65"/>
  <c r="C15" i="65"/>
  <c r="E15" i="65"/>
  <c r="G15" i="65"/>
  <c r="I15" i="65"/>
  <c r="K15" i="65"/>
  <c r="M15" i="65"/>
  <c r="O15" i="65"/>
  <c r="Q15" i="65"/>
  <c r="S15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C17" i="65"/>
  <c r="N30" i="65"/>
  <c r="N32" i="65"/>
  <c r="O17" i="65"/>
  <c r="P32" i="65"/>
  <c r="Q17" i="65"/>
  <c r="C18" i="65"/>
  <c r="O18" i="65"/>
  <c r="Q18" i="65"/>
  <c r="C19" i="65"/>
  <c r="O19" i="65"/>
  <c r="Q19" i="65"/>
  <c r="C20" i="65"/>
  <c r="O20" i="65"/>
  <c r="Q20" i="65"/>
  <c r="C21" i="65"/>
  <c r="O21" i="65"/>
  <c r="Q21" i="65"/>
  <c r="C22" i="65"/>
  <c r="O22" i="65"/>
  <c r="Q22" i="65"/>
  <c r="C23" i="65"/>
  <c r="O23" i="65"/>
  <c r="Q23" i="65"/>
  <c r="C24" i="65"/>
  <c r="O24" i="65"/>
  <c r="Q24" i="65"/>
  <c r="C25" i="65"/>
  <c r="O25" i="65"/>
  <c r="Q25" i="65"/>
  <c r="C26" i="65"/>
  <c r="O26" i="65"/>
  <c r="Q26" i="65"/>
  <c r="C27" i="65"/>
  <c r="O27" i="65"/>
  <c r="Q27" i="65"/>
  <c r="C28" i="65"/>
  <c r="O28" i="65"/>
  <c r="Q28" i="65"/>
  <c r="C29" i="65"/>
  <c r="O29" i="65"/>
  <c r="Q29" i="65"/>
  <c r="C30" i="65"/>
  <c r="D30" i="65"/>
  <c r="E30" i="65"/>
  <c r="F30" i="65"/>
  <c r="H30" i="65"/>
  <c r="J30" i="65"/>
  <c r="L30" i="65"/>
  <c r="M30" i="65"/>
  <c r="O30" i="65"/>
  <c r="Q30" i="65"/>
  <c r="R30" i="65"/>
  <c r="C31" i="65"/>
  <c r="O31" i="65"/>
  <c r="Q31" i="65"/>
  <c r="S31" i="65"/>
  <c r="C32" i="65"/>
  <c r="D32" i="65"/>
  <c r="F32" i="65"/>
  <c r="G32" i="65"/>
  <c r="H32" i="65"/>
  <c r="I32" i="65"/>
  <c r="J32" i="65"/>
  <c r="K32" i="65"/>
  <c r="L32" i="65"/>
  <c r="M32" i="65"/>
  <c r="O32" i="65"/>
  <c r="Q32" i="65"/>
  <c r="R32" i="65"/>
  <c r="S32" i="65"/>
  <c r="D34" i="65"/>
  <c r="F34" i="65"/>
  <c r="H34" i="65"/>
  <c r="J34" i="65"/>
  <c r="L34" i="65"/>
  <c r="R34" i="65"/>
  <c r="B34" i="65"/>
  <c r="B35" i="65"/>
  <c r="D35" i="65"/>
  <c r="F35" i="65"/>
  <c r="H35" i="65"/>
  <c r="J35" i="65"/>
  <c r="L35" i="65"/>
  <c r="N35" i="65"/>
  <c r="P35" i="65"/>
  <c r="R35" i="65"/>
  <c r="B42" i="65"/>
  <c r="D43" i="65"/>
  <c r="B43" i="65"/>
  <c r="D44" i="65"/>
  <c r="B44" i="65"/>
  <c r="D45" i="65"/>
  <c r="B45" i="65"/>
  <c r="D46" i="65"/>
  <c r="B46" i="65"/>
  <c r="D47" i="65"/>
  <c r="B47" i="65"/>
  <c r="B48" i="65"/>
  <c r="C42" i="65"/>
  <c r="D48" i="65"/>
  <c r="E42" i="65"/>
  <c r="C43" i="65"/>
  <c r="E43" i="65"/>
  <c r="C44" i="65"/>
  <c r="E44" i="65"/>
  <c r="C45" i="65"/>
  <c r="E45" i="65"/>
  <c r="C46" i="65"/>
  <c r="E46" i="65"/>
  <c r="C47" i="65"/>
  <c r="E47" i="65"/>
  <c r="C48" i="65"/>
  <c r="E48" i="65"/>
  <c r="B50" i="65"/>
  <c r="C50" i="65"/>
  <c r="B51" i="65"/>
  <c r="C51" i="65"/>
  <c r="B52" i="65"/>
  <c r="C52" i="65"/>
  <c r="B53" i="65"/>
  <c r="C53" i="65"/>
  <c r="B54" i="65"/>
  <c r="C54" i="65"/>
  <c r="B55" i="65"/>
  <c r="C55" i="65"/>
  <c r="B56" i="65"/>
  <c r="C56" i="65"/>
  <c r="B57" i="65"/>
  <c r="C57" i="65"/>
  <c r="B58" i="65"/>
  <c r="C58" i="65"/>
  <c r="B59" i="65"/>
  <c r="C59" i="65"/>
  <c r="B60" i="65"/>
  <c r="C60" i="65"/>
  <c r="B61" i="65"/>
  <c r="C61" i="65"/>
  <c r="B62" i="65"/>
  <c r="C62" i="65"/>
  <c r="B63" i="65"/>
  <c r="C63" i="65"/>
  <c r="D63" i="65"/>
  <c r="E63" i="65"/>
  <c r="B64" i="65"/>
  <c r="C64" i="65"/>
  <c r="B65" i="65"/>
  <c r="C65" i="65"/>
  <c r="D65" i="65"/>
  <c r="D67" i="65"/>
  <c r="B67" i="65"/>
  <c r="B68" i="65"/>
  <c r="D68" i="65"/>
  <c r="L1" i="73"/>
  <c r="B8" i="73"/>
  <c r="B9" i="73"/>
  <c r="B10" i="73"/>
  <c r="B11" i="73"/>
  <c r="B12" i="73"/>
  <c r="B13" i="73"/>
  <c r="B14" i="73"/>
  <c r="B15" i="73"/>
  <c r="B16" i="73"/>
  <c r="B17" i="73"/>
  <c r="D18" i="73"/>
  <c r="F18" i="73"/>
  <c r="N18" i="73"/>
  <c r="P18" i="73"/>
  <c r="B18" i="73"/>
  <c r="B19" i="73"/>
  <c r="B20" i="73"/>
  <c r="C8" i="73"/>
  <c r="F15" i="73"/>
  <c r="F19" i="73"/>
  <c r="F20" i="73"/>
  <c r="E8" i="73"/>
  <c r="G8" i="73"/>
  <c r="I8" i="73"/>
  <c r="K8" i="73"/>
  <c r="M8" i="73"/>
  <c r="N15" i="73"/>
  <c r="N19" i="73"/>
  <c r="N20" i="73"/>
  <c r="O8" i="73"/>
  <c r="Q8" i="73"/>
  <c r="C9" i="73"/>
  <c r="E9" i="73"/>
  <c r="G9" i="73"/>
  <c r="I9" i="73"/>
  <c r="K9" i="73"/>
  <c r="M9" i="73"/>
  <c r="O9" i="73"/>
  <c r="Q9" i="73"/>
  <c r="C10" i="73"/>
  <c r="E10" i="73"/>
  <c r="G10" i="73"/>
  <c r="I10" i="73"/>
  <c r="K10" i="73"/>
  <c r="M10" i="73"/>
  <c r="O10" i="73"/>
  <c r="Q10" i="73"/>
  <c r="C11" i="73"/>
  <c r="E11" i="73"/>
  <c r="G11" i="73"/>
  <c r="I11" i="73"/>
  <c r="K11" i="73"/>
  <c r="M11" i="73"/>
  <c r="O11" i="73"/>
  <c r="Q11" i="73"/>
  <c r="C12" i="73"/>
  <c r="E12" i="73"/>
  <c r="G12" i="73"/>
  <c r="I12" i="73"/>
  <c r="K12" i="73"/>
  <c r="M12" i="73"/>
  <c r="O12" i="73"/>
  <c r="Q12" i="73"/>
  <c r="C13" i="73"/>
  <c r="E13" i="73"/>
  <c r="G13" i="73"/>
  <c r="I13" i="73"/>
  <c r="K13" i="73"/>
  <c r="M13" i="73"/>
  <c r="O13" i="73"/>
  <c r="Q13" i="73"/>
  <c r="C14" i="73"/>
  <c r="E14" i="73"/>
  <c r="G14" i="73"/>
  <c r="I14" i="73"/>
  <c r="K14" i="73"/>
  <c r="M14" i="73"/>
  <c r="O14" i="73"/>
  <c r="Q14" i="73"/>
  <c r="C15" i="73"/>
  <c r="D15" i="73"/>
  <c r="E15" i="73"/>
  <c r="G15" i="73"/>
  <c r="I15" i="73"/>
  <c r="K15" i="73"/>
  <c r="M15" i="73"/>
  <c r="O15" i="73"/>
  <c r="P15" i="73"/>
  <c r="Q15" i="73"/>
  <c r="C16" i="73"/>
  <c r="E16" i="73"/>
  <c r="G16" i="73"/>
  <c r="I16" i="73"/>
  <c r="K16" i="73"/>
  <c r="M16" i="73"/>
  <c r="O16" i="73"/>
  <c r="Q16" i="73"/>
  <c r="C17" i="73"/>
  <c r="E17" i="73"/>
  <c r="G17" i="73"/>
  <c r="I17" i="73"/>
  <c r="K17" i="73"/>
  <c r="M17" i="73"/>
  <c r="O17" i="73"/>
  <c r="Q17" i="73"/>
  <c r="C18" i="73"/>
  <c r="E18" i="73"/>
  <c r="G18" i="73"/>
  <c r="I18" i="73"/>
  <c r="K18" i="73"/>
  <c r="M18" i="73"/>
  <c r="O18" i="73"/>
  <c r="P19" i="73"/>
  <c r="P20" i="73"/>
  <c r="Q18" i="73"/>
  <c r="C19" i="73"/>
  <c r="D19" i="73"/>
  <c r="E19" i="73"/>
  <c r="G19" i="73"/>
  <c r="I19" i="73"/>
  <c r="K19" i="73"/>
  <c r="M19" i="73"/>
  <c r="O19" i="73"/>
  <c r="Q19" i="73"/>
  <c r="C20" i="73"/>
  <c r="D20" i="73"/>
  <c r="E20" i="73"/>
  <c r="G20" i="73"/>
  <c r="I20" i="73"/>
  <c r="K20" i="73"/>
  <c r="M20" i="73"/>
  <c r="O20" i="73"/>
  <c r="Q20" i="73"/>
  <c r="B22" i="73"/>
  <c r="B23" i="73"/>
  <c r="D23" i="73"/>
  <c r="F23" i="73"/>
  <c r="H23" i="73"/>
  <c r="J23" i="73"/>
  <c r="L23" i="73"/>
  <c r="N23" i="73"/>
  <c r="P23" i="73"/>
  <c r="B28" i="73"/>
  <c r="B29" i="73"/>
  <c r="B30" i="73"/>
  <c r="B31" i="73"/>
  <c r="B32" i="73"/>
  <c r="B33" i="73"/>
  <c r="B34" i="73"/>
  <c r="B35" i="73"/>
  <c r="B36" i="73"/>
  <c r="C28" i="73"/>
  <c r="H36" i="73"/>
  <c r="I28" i="73"/>
  <c r="J36" i="73"/>
  <c r="K28" i="73"/>
  <c r="L36" i="73"/>
  <c r="M28" i="73"/>
  <c r="C29" i="73"/>
  <c r="I29" i="73"/>
  <c r="K29" i="73"/>
  <c r="M29" i="73"/>
  <c r="C30" i="73"/>
  <c r="I30" i="73"/>
  <c r="K30" i="73"/>
  <c r="M30" i="73"/>
  <c r="C31" i="73"/>
  <c r="I31" i="73"/>
  <c r="K31" i="73"/>
  <c r="M31" i="73"/>
  <c r="C32" i="73"/>
  <c r="I32" i="73"/>
  <c r="K32" i="73"/>
  <c r="M32" i="73"/>
  <c r="C33" i="73"/>
  <c r="I33" i="73"/>
  <c r="K33" i="73"/>
  <c r="M33" i="73"/>
  <c r="C34" i="73"/>
  <c r="I34" i="73"/>
  <c r="K34" i="73"/>
  <c r="M34" i="73"/>
  <c r="C35" i="73"/>
  <c r="I35" i="73"/>
  <c r="K35" i="73"/>
  <c r="M35" i="73"/>
  <c r="C36" i="73"/>
  <c r="I36" i="73"/>
  <c r="K36" i="73"/>
  <c r="M36" i="73"/>
  <c r="O1" i="77"/>
  <c r="B4" i="77"/>
  <c r="D4" i="77"/>
  <c r="F4" i="77"/>
  <c r="H4" i="77"/>
  <c r="M4" i="77"/>
  <c r="O4" i="77"/>
  <c r="C7" i="77"/>
  <c r="F7" i="77"/>
  <c r="F8" i="77"/>
  <c r="F9" i="77"/>
  <c r="F10" i="77"/>
  <c r="F11" i="77"/>
  <c r="F12" i="77"/>
  <c r="F13" i="77"/>
  <c r="G7" i="77"/>
  <c r="C8" i="77"/>
  <c r="G8" i="77"/>
  <c r="M8" i="77"/>
  <c r="M9" i="77"/>
  <c r="M10" i="77"/>
  <c r="M11" i="77"/>
  <c r="M12" i="77"/>
  <c r="M13" i="77"/>
  <c r="M14" i="77"/>
  <c r="M15" i="77"/>
  <c r="M16" i="77"/>
  <c r="M17" i="77"/>
  <c r="M18" i="77"/>
  <c r="M19" i="77"/>
  <c r="M20" i="77"/>
  <c r="N8" i="77"/>
  <c r="C9" i="77"/>
  <c r="G9" i="77"/>
  <c r="N9" i="77"/>
  <c r="C10" i="77"/>
  <c r="G10" i="77"/>
  <c r="N10" i="77"/>
  <c r="C11" i="77"/>
  <c r="G11" i="77"/>
  <c r="N11" i="77"/>
  <c r="C12" i="77"/>
  <c r="G12" i="77"/>
  <c r="N12" i="77"/>
  <c r="C13" i="77"/>
  <c r="G13" i="77"/>
  <c r="N13" i="77"/>
  <c r="N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C15" i="77"/>
  <c r="N15" i="77"/>
  <c r="C16" i="77"/>
  <c r="N16" i="77"/>
  <c r="C17" i="77"/>
  <c r="N17" i="77"/>
  <c r="C18" i="77"/>
  <c r="N18" i="77"/>
  <c r="C19" i="77"/>
  <c r="N19" i="77"/>
  <c r="C20" i="77"/>
  <c r="N20" i="77"/>
  <c r="C21" i="77"/>
  <c r="C22" i="77"/>
  <c r="M22" i="77"/>
  <c r="C23" i="77"/>
  <c r="M23" i="77"/>
  <c r="C24" i="77"/>
  <c r="C25" i="77"/>
  <c r="C26" i="77"/>
  <c r="M26" i="77"/>
  <c r="O26" i="77"/>
  <c r="C27" i="77"/>
  <c r="C28" i="77"/>
  <c r="C29" i="77"/>
  <c r="C30" i="77"/>
  <c r="B32" i="77"/>
  <c r="F32" i="77"/>
  <c r="B33" i="77"/>
  <c r="F33" i="77"/>
  <c r="B35" i="77"/>
  <c r="F35" i="77"/>
  <c r="B36" i="77"/>
  <c r="F36" i="77"/>
  <c r="B37" i="77"/>
  <c r="F37" i="77"/>
  <c r="M38" i="77"/>
  <c r="M39" i="77"/>
  <c r="M40" i="77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B76" i="75"/>
  <c r="C76" i="75"/>
  <c r="E76" i="75"/>
  <c r="F76" i="75"/>
  <c r="G76" i="75"/>
  <c r="H76" i="75"/>
  <c r="I76" i="75"/>
  <c r="J76" i="75"/>
  <c r="K76" i="75"/>
  <c r="B79" i="75"/>
  <c r="D79" i="75"/>
  <c r="F79" i="75"/>
  <c r="H79" i="75"/>
  <c r="J79" i="75"/>
  <c r="Q1" i="12"/>
  <c r="C7" i="12"/>
  <c r="E7" i="12"/>
  <c r="G7" i="12"/>
  <c r="I7" i="12"/>
  <c r="K7" i="12"/>
  <c r="M7" i="12"/>
  <c r="O7" i="12"/>
  <c r="Q7" i="12"/>
  <c r="S7" i="12"/>
  <c r="C8" i="12"/>
  <c r="E8" i="12"/>
  <c r="G8" i="12"/>
  <c r="I8" i="12"/>
  <c r="K8" i="12"/>
  <c r="M8" i="12"/>
  <c r="O8" i="12"/>
  <c r="Q8" i="12"/>
  <c r="S8" i="12"/>
  <c r="C9" i="12"/>
  <c r="E9" i="12"/>
  <c r="G9" i="12"/>
  <c r="I9" i="12"/>
  <c r="K9" i="12"/>
  <c r="M9" i="12"/>
  <c r="O9" i="12"/>
  <c r="Q9" i="12"/>
  <c r="S9" i="12"/>
  <c r="C10" i="12"/>
  <c r="E10" i="12"/>
  <c r="G10" i="12"/>
  <c r="I10" i="12"/>
  <c r="K10" i="12"/>
  <c r="M10" i="12"/>
  <c r="O10" i="12"/>
  <c r="Q10" i="12"/>
  <c r="S10" i="12"/>
  <c r="C11" i="12"/>
  <c r="E11" i="12"/>
  <c r="G11" i="12"/>
  <c r="I11" i="12"/>
  <c r="K11" i="12"/>
  <c r="M11" i="12"/>
  <c r="O11" i="12"/>
  <c r="Q11" i="12"/>
  <c r="S11" i="12"/>
  <c r="C12" i="12"/>
  <c r="E12" i="12"/>
  <c r="G12" i="12"/>
  <c r="I12" i="12"/>
  <c r="K12" i="12"/>
  <c r="M12" i="12"/>
  <c r="O12" i="12"/>
  <c r="Q12" i="12"/>
  <c r="S12" i="12"/>
  <c r="C14" i="12"/>
  <c r="E14" i="12"/>
  <c r="G14" i="12"/>
  <c r="I14" i="12"/>
  <c r="K14" i="12"/>
  <c r="M14" i="12"/>
  <c r="O14" i="12"/>
  <c r="Q14" i="12"/>
  <c r="S14" i="12"/>
  <c r="C15" i="12"/>
  <c r="E15" i="12"/>
  <c r="G15" i="12"/>
  <c r="I15" i="12"/>
  <c r="K15" i="12"/>
  <c r="M15" i="12"/>
  <c r="O15" i="12"/>
  <c r="Q15" i="12"/>
  <c r="S15" i="12"/>
  <c r="C16" i="12"/>
  <c r="E16" i="12"/>
  <c r="G16" i="12"/>
  <c r="I16" i="12"/>
  <c r="K16" i="12"/>
  <c r="M16" i="12"/>
  <c r="O16" i="12"/>
  <c r="Q16" i="12"/>
  <c r="S16" i="12"/>
  <c r="C17" i="12"/>
  <c r="E17" i="12"/>
  <c r="G17" i="12"/>
  <c r="I17" i="12"/>
  <c r="K17" i="12"/>
  <c r="M17" i="12"/>
  <c r="O17" i="12"/>
  <c r="Q17" i="12"/>
  <c r="S17" i="12"/>
  <c r="C18" i="12"/>
  <c r="E18" i="12"/>
  <c r="G18" i="12"/>
  <c r="I18" i="12"/>
  <c r="K18" i="12"/>
  <c r="M18" i="12"/>
  <c r="O18" i="12"/>
  <c r="Q18" i="12"/>
  <c r="S18" i="12"/>
  <c r="C19" i="12"/>
  <c r="E19" i="12"/>
  <c r="G19" i="12"/>
  <c r="I19" i="12"/>
  <c r="K19" i="12"/>
  <c r="M19" i="12"/>
  <c r="O19" i="12"/>
  <c r="Q19" i="12"/>
  <c r="S19" i="12"/>
  <c r="C20" i="12"/>
  <c r="E20" i="12"/>
  <c r="G20" i="12"/>
  <c r="I20" i="12"/>
  <c r="K20" i="12"/>
  <c r="M20" i="12"/>
  <c r="O20" i="12"/>
  <c r="Q20" i="12"/>
  <c r="S20" i="12"/>
  <c r="C21" i="12"/>
  <c r="E21" i="12"/>
  <c r="G21" i="12"/>
  <c r="I21" i="12"/>
  <c r="K21" i="12"/>
  <c r="M21" i="12"/>
  <c r="O21" i="12"/>
  <c r="Q21" i="12"/>
  <c r="S21" i="12"/>
  <c r="C22" i="12"/>
  <c r="E22" i="12"/>
  <c r="G22" i="12"/>
  <c r="I22" i="12"/>
  <c r="K22" i="12"/>
  <c r="M22" i="12"/>
  <c r="O22" i="12"/>
  <c r="Q22" i="12"/>
  <c r="S22" i="12"/>
  <c r="C23" i="12"/>
  <c r="E23" i="12"/>
  <c r="G23" i="12"/>
  <c r="I23" i="12"/>
  <c r="K23" i="12"/>
  <c r="M23" i="12"/>
  <c r="O23" i="12"/>
  <c r="Q23" i="12"/>
  <c r="S23" i="12"/>
  <c r="C24" i="12"/>
  <c r="E24" i="12"/>
  <c r="G24" i="12"/>
  <c r="I24" i="12"/>
  <c r="K24" i="12"/>
  <c r="M24" i="12"/>
  <c r="O24" i="12"/>
  <c r="Q24" i="12"/>
  <c r="S24" i="12"/>
  <c r="C25" i="12"/>
  <c r="E25" i="12"/>
  <c r="G25" i="12"/>
  <c r="I25" i="12"/>
  <c r="K25" i="12"/>
  <c r="M25" i="12"/>
  <c r="O25" i="12"/>
  <c r="Q25" i="12"/>
  <c r="S25" i="12"/>
  <c r="C26" i="12"/>
  <c r="E26" i="12"/>
  <c r="G26" i="12"/>
  <c r="I26" i="12"/>
  <c r="K26" i="12"/>
  <c r="M26" i="12"/>
  <c r="O26" i="12"/>
  <c r="Q26" i="12"/>
  <c r="S26" i="12"/>
  <c r="C27" i="12"/>
  <c r="E27" i="12"/>
  <c r="G27" i="12"/>
  <c r="I27" i="12"/>
  <c r="K27" i="12"/>
  <c r="M27" i="12"/>
  <c r="O27" i="12"/>
  <c r="Q27" i="12"/>
  <c r="S27" i="12"/>
  <c r="C28" i="12"/>
  <c r="E28" i="12"/>
  <c r="G28" i="12"/>
  <c r="I28" i="12"/>
  <c r="K28" i="12"/>
  <c r="M28" i="12"/>
  <c r="O28" i="12"/>
  <c r="Q28" i="12"/>
  <c r="S28" i="12"/>
  <c r="C29" i="12"/>
  <c r="E29" i="12"/>
  <c r="G29" i="12"/>
  <c r="I29" i="12"/>
  <c r="K29" i="12"/>
  <c r="M29" i="12"/>
  <c r="O29" i="12"/>
  <c r="Q29" i="12"/>
  <c r="S29" i="12"/>
  <c r="C30" i="12"/>
  <c r="E30" i="12"/>
  <c r="G30" i="12"/>
  <c r="I30" i="12"/>
  <c r="K30" i="12"/>
  <c r="M30" i="12"/>
  <c r="O30" i="12"/>
  <c r="Q30" i="12"/>
  <c r="S30" i="12"/>
  <c r="C31" i="12"/>
  <c r="E31" i="12"/>
  <c r="G31" i="12"/>
  <c r="I31" i="12"/>
  <c r="K31" i="12"/>
  <c r="M31" i="12"/>
  <c r="O31" i="12"/>
  <c r="Q31" i="12"/>
  <c r="S31" i="12"/>
  <c r="C32" i="12"/>
  <c r="E32" i="12"/>
  <c r="G32" i="12"/>
  <c r="I32" i="12"/>
  <c r="K32" i="12"/>
  <c r="M32" i="12"/>
  <c r="O32" i="12"/>
  <c r="Q32" i="12"/>
  <c r="S32" i="12"/>
  <c r="C33" i="12"/>
  <c r="E33" i="12"/>
  <c r="G33" i="12"/>
  <c r="I33" i="12"/>
  <c r="K33" i="12"/>
  <c r="M33" i="12"/>
  <c r="O33" i="12"/>
  <c r="Q33" i="12"/>
  <c r="S33" i="12"/>
  <c r="C34" i="12"/>
  <c r="E34" i="12"/>
  <c r="G34" i="12"/>
  <c r="I34" i="12"/>
  <c r="K34" i="12"/>
  <c r="M34" i="12"/>
  <c r="O34" i="12"/>
  <c r="Q34" i="12"/>
  <c r="S34" i="12"/>
  <c r="C35" i="12"/>
  <c r="E35" i="12"/>
  <c r="G35" i="12"/>
  <c r="I35" i="12"/>
  <c r="K35" i="12"/>
  <c r="M35" i="12"/>
  <c r="O35" i="12"/>
  <c r="Q35" i="12"/>
  <c r="S35" i="12"/>
  <c r="C36" i="12"/>
  <c r="E36" i="12"/>
  <c r="G36" i="12"/>
  <c r="I36" i="12"/>
  <c r="K36" i="12"/>
  <c r="M36" i="12"/>
  <c r="O36" i="12"/>
  <c r="Q36" i="12"/>
  <c r="S36" i="12"/>
  <c r="C37" i="12"/>
  <c r="E37" i="12"/>
  <c r="G37" i="12"/>
  <c r="I37" i="12"/>
  <c r="K37" i="12"/>
  <c r="M37" i="12"/>
  <c r="O37" i="12"/>
  <c r="Q37" i="12"/>
  <c r="S37" i="12"/>
  <c r="C38" i="12"/>
  <c r="E38" i="12"/>
  <c r="G38" i="12"/>
  <c r="I38" i="12"/>
  <c r="K38" i="12"/>
  <c r="M38" i="12"/>
  <c r="O38" i="12"/>
  <c r="Q38" i="12"/>
  <c r="S38" i="12"/>
  <c r="C39" i="12"/>
  <c r="E39" i="12"/>
  <c r="G39" i="12"/>
  <c r="I39" i="12"/>
  <c r="K39" i="12"/>
  <c r="M39" i="12"/>
  <c r="O39" i="12"/>
  <c r="Q39" i="12"/>
  <c r="S39" i="12"/>
  <c r="C40" i="12"/>
  <c r="E40" i="12"/>
  <c r="G40" i="12"/>
  <c r="I40" i="12"/>
  <c r="K40" i="12"/>
  <c r="M40" i="12"/>
  <c r="O40" i="12"/>
  <c r="Q40" i="12"/>
  <c r="S40" i="12"/>
  <c r="C41" i="12"/>
  <c r="E41" i="12"/>
  <c r="G41" i="12"/>
  <c r="I41" i="12"/>
  <c r="K41" i="12"/>
  <c r="M41" i="12"/>
  <c r="O41" i="12"/>
  <c r="Q41" i="12"/>
  <c r="S41" i="12"/>
  <c r="C42" i="12"/>
  <c r="E42" i="12"/>
  <c r="G42" i="12"/>
  <c r="I42" i="12"/>
  <c r="K42" i="12"/>
  <c r="M42" i="12"/>
  <c r="O42" i="12"/>
  <c r="Q42" i="12"/>
  <c r="S42" i="12"/>
  <c r="C43" i="12"/>
  <c r="E43" i="12"/>
  <c r="G43" i="12"/>
  <c r="I43" i="12"/>
  <c r="K43" i="12"/>
  <c r="M43" i="12"/>
  <c r="O43" i="12"/>
  <c r="Q43" i="12"/>
  <c r="S43" i="12"/>
  <c r="C44" i="12"/>
  <c r="E44" i="12"/>
  <c r="G44" i="12"/>
  <c r="I44" i="12"/>
  <c r="K44" i="12"/>
  <c r="M44" i="12"/>
  <c r="O44" i="12"/>
  <c r="Q44" i="12"/>
  <c r="S44" i="12"/>
  <c r="C45" i="12"/>
  <c r="E45" i="12"/>
  <c r="G45" i="12"/>
  <c r="I45" i="12"/>
  <c r="K45" i="12"/>
  <c r="M45" i="12"/>
  <c r="O45" i="12"/>
  <c r="Q45" i="12"/>
  <c r="S45" i="12"/>
  <c r="C46" i="12"/>
  <c r="E46" i="12"/>
  <c r="G46" i="12"/>
  <c r="I46" i="12"/>
  <c r="K46" i="12"/>
  <c r="M46" i="12"/>
  <c r="O46" i="12"/>
  <c r="Q46" i="12"/>
  <c r="S46" i="12"/>
  <c r="C47" i="12"/>
  <c r="E47" i="12"/>
  <c r="G47" i="12"/>
  <c r="I47" i="12"/>
  <c r="K47" i="12"/>
  <c r="M47" i="12"/>
  <c r="O47" i="12"/>
  <c r="Q47" i="12"/>
  <c r="S47" i="12"/>
  <c r="C48" i="12"/>
  <c r="E48" i="12"/>
  <c r="G48" i="12"/>
  <c r="I48" i="12"/>
  <c r="K48" i="12"/>
  <c r="M48" i="12"/>
  <c r="O48" i="12"/>
  <c r="Q48" i="12"/>
  <c r="S48" i="12"/>
  <c r="C49" i="12"/>
  <c r="E49" i="12"/>
  <c r="G49" i="12"/>
  <c r="I49" i="12"/>
  <c r="K49" i="12"/>
  <c r="M49" i="12"/>
  <c r="O49" i="12"/>
  <c r="Q49" i="12"/>
  <c r="S49" i="12"/>
  <c r="C50" i="12"/>
  <c r="E50" i="12"/>
  <c r="G50" i="12"/>
  <c r="I50" i="12"/>
  <c r="K50" i="12"/>
  <c r="M50" i="12"/>
  <c r="O50" i="12"/>
  <c r="Q50" i="12"/>
  <c r="S50" i="12"/>
  <c r="C51" i="12"/>
  <c r="E51" i="12"/>
  <c r="G51" i="12"/>
  <c r="I51" i="12"/>
  <c r="K51" i="12"/>
  <c r="M51" i="12"/>
  <c r="O51" i="12"/>
  <c r="Q51" i="12"/>
  <c r="S51" i="12"/>
  <c r="C52" i="12"/>
  <c r="E52" i="12"/>
  <c r="G52" i="12"/>
  <c r="I52" i="12"/>
  <c r="K52" i="12"/>
  <c r="M52" i="12"/>
  <c r="O52" i="12"/>
  <c r="Q52" i="12"/>
  <c r="S52" i="12"/>
  <c r="C53" i="12"/>
  <c r="E53" i="12"/>
  <c r="G53" i="12"/>
  <c r="I53" i="12"/>
  <c r="K53" i="12"/>
  <c r="M53" i="12"/>
  <c r="O53" i="12"/>
  <c r="Q53" i="12"/>
  <c r="S53" i="12"/>
  <c r="C54" i="12"/>
  <c r="E54" i="12"/>
  <c r="G54" i="12"/>
  <c r="I54" i="12"/>
  <c r="K54" i="12"/>
  <c r="M54" i="12"/>
  <c r="O54" i="12"/>
  <c r="Q54" i="12"/>
  <c r="S54" i="12"/>
  <c r="C55" i="12"/>
  <c r="E55" i="12"/>
  <c r="G55" i="12"/>
  <c r="I55" i="12"/>
  <c r="K55" i="12"/>
  <c r="M55" i="12"/>
  <c r="O55" i="12"/>
  <c r="Q55" i="12"/>
  <c r="S55" i="12"/>
  <c r="C56" i="12"/>
  <c r="E56" i="12"/>
  <c r="G56" i="12"/>
  <c r="I56" i="12"/>
  <c r="K56" i="12"/>
  <c r="M56" i="12"/>
  <c r="O56" i="12"/>
  <c r="Q56" i="12"/>
  <c r="S56" i="12"/>
  <c r="C57" i="12"/>
  <c r="E57" i="12"/>
  <c r="G57" i="12"/>
  <c r="I57" i="12"/>
  <c r="K57" i="12"/>
  <c r="M57" i="12"/>
  <c r="O57" i="12"/>
  <c r="Q57" i="12"/>
  <c r="S57" i="12"/>
  <c r="C58" i="12"/>
  <c r="E58" i="12"/>
  <c r="G58" i="12"/>
  <c r="I58" i="12"/>
  <c r="K58" i="12"/>
  <c r="M58" i="12"/>
  <c r="O58" i="12"/>
  <c r="Q58" i="12"/>
  <c r="S58" i="12"/>
  <c r="C59" i="12"/>
  <c r="E59" i="12"/>
  <c r="G59" i="12"/>
  <c r="I59" i="12"/>
  <c r="K59" i="12"/>
  <c r="M59" i="12"/>
  <c r="O59" i="12"/>
  <c r="Q59" i="12"/>
  <c r="S59" i="12"/>
  <c r="C60" i="12"/>
  <c r="E60" i="12"/>
  <c r="G60" i="12"/>
  <c r="I60" i="12"/>
  <c r="K60" i="12"/>
  <c r="M60" i="12"/>
  <c r="O60" i="12"/>
  <c r="Q60" i="12"/>
  <c r="S60" i="12"/>
  <c r="C61" i="12"/>
  <c r="E61" i="12"/>
  <c r="G61" i="12"/>
  <c r="I61" i="12"/>
  <c r="K61" i="12"/>
  <c r="M61" i="12"/>
  <c r="O61" i="12"/>
  <c r="Q61" i="12"/>
  <c r="S61" i="12"/>
  <c r="C62" i="12"/>
  <c r="E62" i="12"/>
  <c r="G62" i="12"/>
  <c r="I62" i="12"/>
  <c r="K62" i="12"/>
  <c r="M62" i="12"/>
  <c r="O62" i="12"/>
  <c r="Q62" i="12"/>
  <c r="S62" i="12"/>
  <c r="C63" i="12"/>
  <c r="E63" i="12"/>
  <c r="G63" i="12"/>
  <c r="I63" i="12"/>
  <c r="K63" i="12"/>
  <c r="M63" i="12"/>
  <c r="O63" i="12"/>
  <c r="Q63" i="12"/>
  <c r="S63" i="12"/>
  <c r="C64" i="12"/>
  <c r="E64" i="12"/>
  <c r="G64" i="12"/>
  <c r="I64" i="12"/>
  <c r="K64" i="12"/>
  <c r="M64" i="12"/>
  <c r="O64" i="12"/>
  <c r="Q64" i="12"/>
  <c r="S64" i="12"/>
  <c r="C65" i="12"/>
  <c r="E65" i="12"/>
  <c r="G65" i="12"/>
  <c r="I65" i="12"/>
  <c r="K65" i="12"/>
  <c r="M65" i="12"/>
  <c r="O65" i="12"/>
  <c r="Q65" i="12"/>
  <c r="S65" i="12"/>
  <c r="C66" i="12"/>
  <c r="E66" i="12"/>
  <c r="G66" i="12"/>
  <c r="I66" i="12"/>
  <c r="K66" i="12"/>
  <c r="M66" i="12"/>
  <c r="O66" i="12"/>
  <c r="Q66" i="12"/>
  <c r="S66" i="12"/>
  <c r="C67" i="12"/>
  <c r="E67" i="12"/>
  <c r="G67" i="12"/>
  <c r="I67" i="12"/>
  <c r="K67" i="12"/>
  <c r="M67" i="12"/>
  <c r="O67" i="12"/>
  <c r="Q67" i="12"/>
  <c r="S67" i="12"/>
  <c r="C68" i="12"/>
  <c r="E68" i="12"/>
  <c r="G68" i="12"/>
  <c r="I68" i="12"/>
  <c r="K68" i="12"/>
  <c r="M68" i="12"/>
  <c r="O68" i="12"/>
  <c r="Q68" i="12"/>
  <c r="S68" i="12"/>
  <c r="C69" i="12"/>
  <c r="E69" i="12"/>
  <c r="G69" i="12"/>
  <c r="I69" i="12"/>
  <c r="K69" i="12"/>
  <c r="L79" i="12"/>
  <c r="M69" i="12"/>
  <c r="N79" i="12"/>
  <c r="O69" i="12"/>
  <c r="Q69" i="12"/>
  <c r="S69" i="12"/>
  <c r="C70" i="12"/>
  <c r="E70" i="12"/>
  <c r="G70" i="12"/>
  <c r="I70" i="12"/>
  <c r="K70" i="12"/>
  <c r="M70" i="12"/>
  <c r="O70" i="12"/>
  <c r="Q70" i="12"/>
  <c r="S70" i="12"/>
  <c r="C71" i="12"/>
  <c r="E71" i="12"/>
  <c r="G71" i="12"/>
  <c r="I71" i="12"/>
  <c r="K71" i="12"/>
  <c r="M71" i="12"/>
  <c r="O71" i="12"/>
  <c r="Q71" i="12"/>
  <c r="S71" i="12"/>
  <c r="C72" i="12"/>
  <c r="E72" i="12"/>
  <c r="G72" i="12"/>
  <c r="I72" i="12"/>
  <c r="K72" i="12"/>
  <c r="M72" i="12"/>
  <c r="O72" i="12"/>
  <c r="Q72" i="12"/>
  <c r="S72" i="12"/>
  <c r="B73" i="12"/>
  <c r="B74" i="12"/>
  <c r="B75" i="12"/>
  <c r="B76" i="12"/>
  <c r="E76" i="12"/>
  <c r="G76" i="12"/>
  <c r="H76" i="12"/>
  <c r="K76" i="12"/>
  <c r="L76" i="12"/>
  <c r="M76" i="12"/>
  <c r="N76" i="12"/>
  <c r="O76" i="12"/>
  <c r="P76" i="12"/>
  <c r="Q76" i="12"/>
  <c r="R76" i="12"/>
  <c r="S76" i="12"/>
  <c r="D79" i="12"/>
  <c r="F79" i="12"/>
  <c r="H79" i="12"/>
  <c r="J79" i="12"/>
  <c r="P79" i="12"/>
  <c r="R79" i="12"/>
  <c r="V1" i="2"/>
  <c r="B2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6" i="2"/>
  <c r="C22" i="2"/>
  <c r="C23" i="2"/>
  <c r="C26" i="2"/>
  <c r="C29" i="43"/>
  <c r="C31" i="2"/>
  <c r="C32" i="2"/>
  <c r="C39" i="43"/>
  <c r="C33" i="2"/>
  <c r="C35" i="2"/>
  <c r="C48" i="43"/>
  <c r="C41" i="2"/>
  <c r="C52" i="43"/>
  <c r="C43" i="2"/>
  <c r="C45" i="2"/>
  <c r="C50" i="2"/>
  <c r="D12" i="2"/>
  <c r="G12" i="2"/>
  <c r="G13" i="2"/>
  <c r="G52" i="42"/>
  <c r="G54" i="42"/>
  <c r="G56" i="42"/>
  <c r="G60" i="42"/>
  <c r="G63" i="42"/>
  <c r="G14" i="2"/>
  <c r="G16" i="2"/>
  <c r="G12" i="43"/>
  <c r="G14" i="43"/>
  <c r="G22" i="2"/>
  <c r="G18" i="43"/>
  <c r="G23" i="2"/>
  <c r="G26" i="2"/>
  <c r="G27" i="43"/>
  <c r="G29" i="43"/>
  <c r="G31" i="2"/>
  <c r="G33" i="43"/>
  <c r="G32" i="2"/>
  <c r="G37" i="43"/>
  <c r="G39" i="43"/>
  <c r="G33" i="2"/>
  <c r="G35" i="2"/>
  <c r="G46" i="43"/>
  <c r="G48" i="43"/>
  <c r="G41" i="2"/>
  <c r="G52" i="43"/>
  <c r="G43" i="2"/>
  <c r="G50" i="2"/>
  <c r="H12" i="2"/>
  <c r="K12" i="2"/>
  <c r="K13" i="2"/>
  <c r="K52" i="42"/>
  <c r="K54" i="42"/>
  <c r="K56" i="42"/>
  <c r="K60" i="42"/>
  <c r="K63" i="42"/>
  <c r="K14" i="2"/>
  <c r="K16" i="2"/>
  <c r="K12" i="43"/>
  <c r="K14" i="43"/>
  <c r="K22" i="2"/>
  <c r="K18" i="43"/>
  <c r="K23" i="2"/>
  <c r="K26" i="2"/>
  <c r="K27" i="43"/>
  <c r="K29" i="43"/>
  <c r="K31" i="2"/>
  <c r="K33" i="43"/>
  <c r="K32" i="2"/>
  <c r="K37" i="43"/>
  <c r="K39" i="43"/>
  <c r="K33" i="2"/>
  <c r="K35" i="2"/>
  <c r="K46" i="43"/>
  <c r="K48" i="43"/>
  <c r="K41" i="2"/>
  <c r="K52" i="43"/>
  <c r="K43" i="2"/>
  <c r="K45" i="2"/>
  <c r="K50" i="2"/>
  <c r="L12" i="2"/>
  <c r="O11" i="42"/>
  <c r="O13" i="42"/>
  <c r="O15" i="42"/>
  <c r="O17" i="42"/>
  <c r="O19" i="42"/>
  <c r="O21" i="42"/>
  <c r="O23" i="42"/>
  <c r="O25" i="42"/>
  <c r="O27" i="42"/>
  <c r="O29" i="42"/>
  <c r="O32" i="42"/>
  <c r="O12" i="2"/>
  <c r="O36" i="42"/>
  <c r="O38" i="42"/>
  <c r="O40" i="42"/>
  <c r="O42" i="42"/>
  <c r="O44" i="42"/>
  <c r="O46" i="42"/>
  <c r="O48" i="42"/>
  <c r="O13" i="2"/>
  <c r="O52" i="42"/>
  <c r="O54" i="42"/>
  <c r="O56" i="42"/>
  <c r="O60" i="42"/>
  <c r="O63" i="42"/>
  <c r="O14" i="2"/>
  <c r="O16" i="2"/>
  <c r="O12" i="43"/>
  <c r="O14" i="43"/>
  <c r="O22" i="2"/>
  <c r="O18" i="43"/>
  <c r="O23" i="2"/>
  <c r="O26" i="2"/>
  <c r="O27" i="43"/>
  <c r="O29" i="43"/>
  <c r="O31" i="2"/>
  <c r="O33" i="43"/>
  <c r="O32" i="2"/>
  <c r="O37" i="43"/>
  <c r="O39" i="43"/>
  <c r="O33" i="2"/>
  <c r="O35" i="2"/>
  <c r="O46" i="43"/>
  <c r="O48" i="43"/>
  <c r="O41" i="2"/>
  <c r="O52" i="43"/>
  <c r="O43" i="2"/>
  <c r="O45" i="2"/>
  <c r="O50" i="2"/>
  <c r="P12" i="2"/>
  <c r="S12" i="2"/>
  <c r="S13" i="2"/>
  <c r="S14" i="2"/>
  <c r="S16" i="2"/>
  <c r="B75" i="59"/>
  <c r="B75" i="45"/>
  <c r="S12" i="43"/>
  <c r="B62" i="60"/>
  <c r="F75" i="45"/>
  <c r="S14" i="43"/>
  <c r="S22" i="2"/>
  <c r="B43" i="61"/>
  <c r="M43" i="45"/>
  <c r="S18" i="43"/>
  <c r="S23" i="2"/>
  <c r="S26" i="2"/>
  <c r="S27" i="43"/>
  <c r="S29" i="43"/>
  <c r="S31" i="2"/>
  <c r="S33" i="43"/>
  <c r="S32" i="2"/>
  <c r="S37" i="43"/>
  <c r="S39" i="43"/>
  <c r="S33" i="2"/>
  <c r="S35" i="2"/>
  <c r="S46" i="43"/>
  <c r="S48" i="43"/>
  <c r="S41" i="2"/>
  <c r="S52" i="43"/>
  <c r="S43" i="2"/>
  <c r="S45" i="2"/>
  <c r="S50" i="2"/>
  <c r="T12" i="2"/>
  <c r="W12" i="2"/>
  <c r="W13" i="2"/>
  <c r="W60" i="42"/>
  <c r="W14" i="2"/>
  <c r="W16" i="2"/>
  <c r="W22" i="2"/>
  <c r="W23" i="2"/>
  <c r="W26" i="2"/>
  <c r="W31" i="2"/>
  <c r="W32" i="2"/>
  <c r="W33" i="2"/>
  <c r="W35" i="2"/>
  <c r="W41" i="2"/>
  <c r="W43" i="2"/>
  <c r="W45" i="2"/>
  <c r="W50" i="2"/>
  <c r="X12" i="2"/>
  <c r="D13" i="2"/>
  <c r="H13" i="2"/>
  <c r="L13" i="2"/>
  <c r="P13" i="2"/>
  <c r="T13" i="2"/>
  <c r="X13" i="2"/>
  <c r="D14" i="2"/>
  <c r="H14" i="2"/>
  <c r="L14" i="2"/>
  <c r="P14" i="2"/>
  <c r="T14" i="2"/>
  <c r="X14" i="2"/>
  <c r="D16" i="2"/>
  <c r="H16" i="2"/>
  <c r="L16" i="2"/>
  <c r="P16" i="2"/>
  <c r="T16" i="2"/>
  <c r="X16" i="2"/>
  <c r="D22" i="2"/>
  <c r="H22" i="2"/>
  <c r="L22" i="2"/>
  <c r="P22" i="2"/>
  <c r="T22" i="2"/>
  <c r="X22" i="2"/>
  <c r="D23" i="2"/>
  <c r="H23" i="2"/>
  <c r="L23" i="2"/>
  <c r="P23" i="2"/>
  <c r="T23" i="2"/>
  <c r="X23" i="2"/>
  <c r="D24" i="2"/>
  <c r="H24" i="2"/>
  <c r="L24" i="2"/>
  <c r="P24" i="2"/>
  <c r="T24" i="2"/>
  <c r="X24" i="2"/>
  <c r="D26" i="2"/>
  <c r="H26" i="2"/>
  <c r="L26" i="2"/>
  <c r="P26" i="2"/>
  <c r="T26" i="2"/>
  <c r="X26" i="2"/>
  <c r="D31" i="2"/>
  <c r="H31" i="2"/>
  <c r="L31" i="2"/>
  <c r="P31" i="2"/>
  <c r="T31" i="2"/>
  <c r="X31" i="2"/>
  <c r="D32" i="2"/>
  <c r="H32" i="2"/>
  <c r="L32" i="2"/>
  <c r="P32" i="2"/>
  <c r="T32" i="2"/>
  <c r="X32" i="2"/>
  <c r="D33" i="2"/>
  <c r="H33" i="2"/>
  <c r="L33" i="2"/>
  <c r="P33" i="2"/>
  <c r="T33" i="2"/>
  <c r="X33" i="2"/>
  <c r="D35" i="2"/>
  <c r="H35" i="2"/>
  <c r="L35" i="2"/>
  <c r="P35" i="2"/>
  <c r="T35" i="2"/>
  <c r="X35" i="2"/>
  <c r="D41" i="2"/>
  <c r="H41" i="2"/>
  <c r="L41" i="2"/>
  <c r="P41" i="2"/>
  <c r="T41" i="2"/>
  <c r="X41" i="2"/>
  <c r="D42" i="2"/>
  <c r="H42" i="2"/>
  <c r="L42" i="2"/>
  <c r="P42" i="2"/>
  <c r="T42" i="2"/>
  <c r="X42" i="2"/>
  <c r="D43" i="2"/>
  <c r="H43" i="2"/>
  <c r="L43" i="2"/>
  <c r="P43" i="2"/>
  <c r="T43" i="2"/>
  <c r="X43" i="2"/>
  <c r="D45" i="2"/>
  <c r="G45" i="2"/>
  <c r="H45" i="2"/>
  <c r="L45" i="2"/>
  <c r="P45" i="2"/>
  <c r="T45" i="2"/>
  <c r="X45" i="2"/>
  <c r="D50" i="2"/>
  <c r="H50" i="2"/>
  <c r="L50" i="2"/>
  <c r="P50" i="2"/>
  <c r="T50" i="2"/>
  <c r="X50" i="2"/>
  <c r="C53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71" i="42"/>
  <c r="C55" i="2"/>
  <c r="C60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60" i="42"/>
  <c r="C62" i="42"/>
  <c r="C67" i="42"/>
  <c r="D11" i="42"/>
  <c r="G62" i="42"/>
  <c r="G67" i="42"/>
  <c r="H11" i="42"/>
  <c r="K62" i="42"/>
  <c r="K67" i="42"/>
  <c r="L11" i="42"/>
  <c r="O62" i="42"/>
  <c r="O67" i="42"/>
  <c r="P11" i="42"/>
  <c r="S11" i="42"/>
  <c r="S13" i="42"/>
  <c r="S15" i="42"/>
  <c r="S17" i="42"/>
  <c r="S19" i="42"/>
  <c r="S21" i="42"/>
  <c r="S23" i="42"/>
  <c r="S25" i="42"/>
  <c r="S27" i="42"/>
  <c r="S29" i="42"/>
  <c r="S32" i="42"/>
  <c r="S36" i="42"/>
  <c r="S38" i="42"/>
  <c r="S40" i="42"/>
  <c r="S42" i="42"/>
  <c r="S44" i="42"/>
  <c r="S46" i="42"/>
  <c r="S48" i="42"/>
  <c r="S52" i="42"/>
  <c r="S54" i="42"/>
  <c r="S56" i="42"/>
  <c r="S60" i="42"/>
  <c r="S62" i="42"/>
  <c r="S63" i="42"/>
  <c r="S67" i="42"/>
  <c r="T11" i="42"/>
  <c r="W62" i="42"/>
  <c r="W67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29" i="42"/>
  <c r="H29" i="42"/>
  <c r="L29" i="42"/>
  <c r="P29" i="42"/>
  <c r="T29" i="42"/>
  <c r="X29" i="42"/>
  <c r="D32" i="42"/>
  <c r="H32" i="42"/>
  <c r="L32" i="42"/>
  <c r="P32" i="42"/>
  <c r="T32" i="42"/>
  <c r="X32" i="42"/>
  <c r="D36" i="42"/>
  <c r="H36" i="42"/>
  <c r="L36" i="42"/>
  <c r="P36" i="42"/>
  <c r="T36" i="42"/>
  <c r="X36" i="42"/>
  <c r="D38" i="42"/>
  <c r="H38" i="42"/>
  <c r="L38" i="42"/>
  <c r="P38" i="42"/>
  <c r="T38" i="42"/>
  <c r="X38" i="42"/>
  <c r="D40" i="42"/>
  <c r="H40" i="42"/>
  <c r="L40" i="42"/>
  <c r="P40" i="42"/>
  <c r="T40" i="42"/>
  <c r="X40" i="42"/>
  <c r="D42" i="42"/>
  <c r="H42" i="42"/>
  <c r="L42" i="42"/>
  <c r="P42" i="42"/>
  <c r="T42" i="42"/>
  <c r="X42" i="42"/>
  <c r="D44" i="42"/>
  <c r="H44" i="42"/>
  <c r="L44" i="42"/>
  <c r="P44" i="42"/>
  <c r="T44" i="42"/>
  <c r="X44" i="42"/>
  <c r="D46" i="42"/>
  <c r="H46" i="42"/>
  <c r="L46" i="42"/>
  <c r="P46" i="42"/>
  <c r="T46" i="42"/>
  <c r="X46" i="42"/>
  <c r="D48" i="42"/>
  <c r="H48" i="42"/>
  <c r="L48" i="42"/>
  <c r="P48" i="42"/>
  <c r="T48" i="42"/>
  <c r="X48" i="42"/>
  <c r="D52" i="42"/>
  <c r="H52" i="42"/>
  <c r="L52" i="42"/>
  <c r="P52" i="42"/>
  <c r="T52" i="42"/>
  <c r="X52" i="42"/>
  <c r="D54" i="42"/>
  <c r="H54" i="42"/>
  <c r="L54" i="42"/>
  <c r="P54" i="42"/>
  <c r="T54" i="42"/>
  <c r="X54" i="42"/>
  <c r="D56" i="42"/>
  <c r="H56" i="42"/>
  <c r="L56" i="42"/>
  <c r="P56" i="42"/>
  <c r="T56" i="42"/>
  <c r="X56" i="42"/>
  <c r="D60" i="42"/>
  <c r="H60" i="42"/>
  <c r="L60" i="42"/>
  <c r="P60" i="42"/>
  <c r="T60" i="42"/>
  <c r="X60" i="42"/>
  <c r="D62" i="42"/>
  <c r="H62" i="42"/>
  <c r="L62" i="42"/>
  <c r="P62" i="42"/>
  <c r="T62" i="42"/>
  <c r="X62" i="42"/>
  <c r="D63" i="42"/>
  <c r="H63" i="42"/>
  <c r="L63" i="42"/>
  <c r="P63" i="42"/>
  <c r="T63" i="42"/>
  <c r="X63" i="42"/>
  <c r="D67" i="42"/>
  <c r="H67" i="42"/>
  <c r="L67" i="42"/>
  <c r="P67" i="42"/>
  <c r="T67" i="42"/>
  <c r="X67" i="42"/>
  <c r="C70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C54" i="43"/>
  <c r="D46" i="43"/>
  <c r="G54" i="43"/>
  <c r="H46" i="43"/>
  <c r="K54" i="43"/>
  <c r="L46" i="43"/>
  <c r="O54" i="43"/>
  <c r="P46" i="43"/>
  <c r="S54" i="43"/>
  <c r="T46" i="43"/>
  <c r="W54" i="43"/>
  <c r="X46" i="43"/>
  <c r="D48" i="43"/>
  <c r="H48" i="43"/>
  <c r="L48" i="43"/>
  <c r="P48" i="43"/>
  <c r="T48" i="43"/>
  <c r="X48" i="43"/>
  <c r="D52" i="43"/>
  <c r="H52" i="43"/>
  <c r="L52" i="43"/>
  <c r="P52" i="43"/>
  <c r="T52" i="43"/>
  <c r="X52" i="43"/>
  <c r="D54" i="43"/>
  <c r="H54" i="43"/>
  <c r="L54" i="43"/>
  <c r="P54" i="43"/>
  <c r="T54" i="43"/>
  <c r="X54" i="43"/>
  <c r="G58" i="43"/>
  <c r="G67" i="43"/>
  <c r="H58" i="43"/>
  <c r="K58" i="43"/>
  <c r="K67" i="43"/>
  <c r="L58" i="43"/>
  <c r="O58" i="43"/>
  <c r="O67" i="43"/>
  <c r="P58" i="43"/>
  <c r="S58" i="43"/>
  <c r="S67" i="43"/>
  <c r="T58" i="43"/>
  <c r="W67" i="43"/>
  <c r="X58" i="43"/>
  <c r="C67" i="43"/>
  <c r="H67" i="43"/>
  <c r="L67" i="43"/>
  <c r="P67" i="43"/>
  <c r="T67" i="43"/>
  <c r="X67" i="43"/>
  <c r="C10" i="1"/>
  <c r="C13" i="1"/>
  <c r="C16" i="1"/>
  <c r="C19" i="1"/>
  <c r="C25" i="1"/>
  <c r="D10" i="1"/>
  <c r="G10" i="1"/>
  <c r="G13" i="1"/>
  <c r="G16" i="1"/>
  <c r="G19" i="1"/>
  <c r="G25" i="1"/>
  <c r="H10" i="1"/>
  <c r="K10" i="1"/>
  <c r="K13" i="1"/>
  <c r="K16" i="1"/>
  <c r="K19" i="1"/>
  <c r="K25" i="1"/>
  <c r="L10" i="1"/>
  <c r="O10" i="1"/>
  <c r="O13" i="1"/>
  <c r="O16" i="1"/>
  <c r="O19" i="1"/>
  <c r="O25" i="1"/>
  <c r="P10" i="1"/>
  <c r="S10" i="1"/>
  <c r="S13" i="1"/>
  <c r="S16" i="1"/>
  <c r="S19" i="1"/>
  <c r="S25" i="1"/>
  <c r="T10" i="1"/>
  <c r="W10" i="1"/>
  <c r="X10" i="1"/>
  <c r="D13" i="1"/>
  <c r="H13" i="1"/>
  <c r="L13" i="1"/>
  <c r="P13" i="1"/>
  <c r="T13" i="1"/>
  <c r="W13" i="1"/>
  <c r="X13" i="1"/>
  <c r="D16" i="1"/>
  <c r="H16" i="1"/>
  <c r="L16" i="1"/>
  <c r="P16" i="1"/>
  <c r="T16" i="1"/>
  <c r="W16" i="1"/>
  <c r="X16" i="1"/>
  <c r="D19" i="1"/>
  <c r="H19" i="1"/>
  <c r="L19" i="1"/>
  <c r="P19" i="1"/>
  <c r="T19" i="1"/>
  <c r="W19" i="1"/>
  <c r="X19" i="1"/>
  <c r="C21" i="1"/>
  <c r="G21" i="1"/>
  <c r="K21" i="1"/>
  <c r="O21" i="1"/>
  <c r="S21" i="1"/>
  <c r="W21" i="1"/>
  <c r="D25" i="1"/>
  <c r="H25" i="1"/>
  <c r="L25" i="1"/>
  <c r="P25" i="1"/>
  <c r="T25" i="1"/>
  <c r="W25" i="1"/>
  <c r="X25" i="1"/>
  <c r="C31" i="1"/>
  <c r="E31" i="1"/>
  <c r="G31" i="1"/>
  <c r="I31" i="1"/>
  <c r="K31" i="1"/>
  <c r="M31" i="1"/>
  <c r="O31" i="1"/>
  <c r="Q31" i="1"/>
  <c r="C44" i="1"/>
  <c r="C39" i="1"/>
  <c r="C40" i="1"/>
  <c r="C41" i="1"/>
  <c r="C35" i="1"/>
  <c r="C34" i="1"/>
  <c r="G44" i="1"/>
  <c r="G39" i="1"/>
  <c r="G40" i="1"/>
  <c r="G41" i="1"/>
  <c r="G35" i="1"/>
  <c r="G34" i="1"/>
  <c r="K44" i="1"/>
  <c r="K39" i="1"/>
  <c r="K40" i="1"/>
  <c r="K41" i="1"/>
  <c r="K35" i="1"/>
  <c r="K34" i="1"/>
  <c r="O44" i="1"/>
  <c r="O39" i="1"/>
  <c r="O40" i="1"/>
  <c r="O41" i="1"/>
  <c r="O35" i="1"/>
  <c r="O34" i="1"/>
  <c r="C36" i="1"/>
  <c r="D36" i="1"/>
  <c r="G36" i="1"/>
  <c r="H36" i="1"/>
  <c r="K36" i="1"/>
  <c r="L36" i="1"/>
  <c r="O36" i="1"/>
  <c r="P36" i="1"/>
  <c r="D41" i="1"/>
  <c r="H41" i="1"/>
  <c r="L41" i="1"/>
  <c r="P41" i="1"/>
  <c r="D44" i="1"/>
  <c r="H44" i="1"/>
  <c r="L44" i="1"/>
  <c r="P44" i="1"/>
  <c r="H1" i="67"/>
  <c r="N8" i="67"/>
  <c r="E10" i="67"/>
  <c r="E11" i="67"/>
  <c r="L12" i="67"/>
  <c r="M12" i="67"/>
  <c r="N12" i="67"/>
  <c r="C13" i="67"/>
  <c r="D13" i="67"/>
  <c r="E13" i="67"/>
  <c r="D15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L33" i="67"/>
  <c r="M33" i="67"/>
  <c r="N33" i="67"/>
  <c r="C34" i="67"/>
  <c r="D34" i="67"/>
  <c r="E34" i="67"/>
  <c r="D36" i="67"/>
  <c r="E36" i="67"/>
  <c r="C37" i="67"/>
  <c r="D37" i="67"/>
  <c r="E37" i="67"/>
  <c r="L37" i="67"/>
  <c r="M37" i="67"/>
  <c r="N37" i="67"/>
  <c r="O37" i="67"/>
  <c r="P37" i="67"/>
  <c r="Q37" i="67"/>
  <c r="C38" i="67"/>
  <c r="D38" i="67"/>
  <c r="E38" i="67"/>
  <c r="C39" i="67"/>
  <c r="D39" i="67"/>
  <c r="E39" i="67"/>
  <c r="L40" i="67"/>
  <c r="M40" i="67"/>
  <c r="N40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Z1" i="98"/>
  <c r="C7" i="98"/>
  <c r="E7" i="98"/>
  <c r="G7" i="98"/>
  <c r="I7" i="98"/>
  <c r="K7" i="98"/>
  <c r="M7" i="98"/>
  <c r="O7" i="98"/>
  <c r="Q7" i="98"/>
  <c r="S7" i="98"/>
  <c r="U7" i="98"/>
  <c r="W7" i="98"/>
  <c r="X10" i="98"/>
  <c r="Y7" i="98"/>
  <c r="AA7" i="98"/>
  <c r="AC7" i="98"/>
  <c r="AE7" i="98"/>
  <c r="AG7" i="98"/>
  <c r="AI7" i="98"/>
  <c r="AK7" i="98"/>
  <c r="AM7" i="98"/>
  <c r="C8" i="98"/>
  <c r="E8" i="98"/>
  <c r="G8" i="98"/>
  <c r="I8" i="98"/>
  <c r="K8" i="98"/>
  <c r="M8" i="98"/>
  <c r="O8" i="98"/>
  <c r="Q8" i="98"/>
  <c r="S8" i="98"/>
  <c r="U8" i="98"/>
  <c r="W8" i="98"/>
  <c r="Y8" i="98"/>
  <c r="AA8" i="98"/>
  <c r="AC8" i="98"/>
  <c r="AE8" i="98"/>
  <c r="AG8" i="98"/>
  <c r="AI8" i="98"/>
  <c r="AK8" i="98"/>
  <c r="AM8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AG9" i="98"/>
  <c r="AI9" i="98"/>
  <c r="AK9" i="98"/>
  <c r="AM9" i="98"/>
  <c r="C10" i="98"/>
  <c r="E10" i="98"/>
  <c r="G10" i="98"/>
  <c r="I10" i="98"/>
  <c r="K10" i="98"/>
  <c r="M10" i="98"/>
  <c r="O10" i="98"/>
  <c r="Q10" i="98"/>
  <c r="S10" i="98"/>
  <c r="U10" i="98"/>
  <c r="W10" i="98"/>
  <c r="Y10" i="98"/>
  <c r="AA10" i="98"/>
  <c r="AC10" i="98"/>
  <c r="AE10" i="98"/>
  <c r="AG10" i="98"/>
  <c r="AI10" i="98"/>
  <c r="AK10" i="98"/>
  <c r="AM10" i="98"/>
  <c r="B26" i="98"/>
  <c r="B28" i="98"/>
  <c r="C12" i="98"/>
  <c r="E12" i="98"/>
  <c r="G12" i="98"/>
  <c r="K12" i="98"/>
  <c r="M12" i="98"/>
  <c r="O12" i="98"/>
  <c r="P26" i="98"/>
  <c r="P28" i="98"/>
  <c r="Q12" i="98"/>
  <c r="S12" i="98"/>
  <c r="U12" i="98"/>
  <c r="W12" i="98"/>
  <c r="Z26" i="98"/>
  <c r="Z28" i="98"/>
  <c r="AA12" i="98"/>
  <c r="AD26" i="98"/>
  <c r="AD28" i="98"/>
  <c r="AE12" i="98"/>
  <c r="AG12" i="98"/>
  <c r="AI12" i="98"/>
  <c r="AK12" i="98"/>
  <c r="AM12" i="98"/>
  <c r="C13" i="98"/>
  <c r="E13" i="98"/>
  <c r="G13" i="98"/>
  <c r="K13" i="98"/>
  <c r="M13" i="98"/>
  <c r="O13" i="98"/>
  <c r="Q13" i="98"/>
  <c r="S13" i="98"/>
  <c r="U13" i="98"/>
  <c r="W13" i="98"/>
  <c r="AA13" i="98"/>
  <c r="AE13" i="98"/>
  <c r="AG13" i="98"/>
  <c r="AI13" i="98"/>
  <c r="AK13" i="98"/>
  <c r="AM13" i="98"/>
  <c r="C14" i="98"/>
  <c r="E14" i="98"/>
  <c r="G14" i="98"/>
  <c r="K14" i="98"/>
  <c r="M14" i="98"/>
  <c r="O14" i="98"/>
  <c r="Q14" i="98"/>
  <c r="S14" i="98"/>
  <c r="U14" i="98"/>
  <c r="W14" i="98"/>
  <c r="AA14" i="98"/>
  <c r="AE14" i="98"/>
  <c r="AG14" i="98"/>
  <c r="AI14" i="98"/>
  <c r="AK14" i="98"/>
  <c r="AM14" i="98"/>
  <c r="C15" i="98"/>
  <c r="E15" i="98"/>
  <c r="G15" i="98"/>
  <c r="K15" i="98"/>
  <c r="M15" i="98"/>
  <c r="O15" i="98"/>
  <c r="Q15" i="98"/>
  <c r="S15" i="98"/>
  <c r="U15" i="98"/>
  <c r="W15" i="98"/>
  <c r="AA15" i="98"/>
  <c r="AE15" i="98"/>
  <c r="AG15" i="98"/>
  <c r="AI15" i="98"/>
  <c r="AK15" i="98"/>
  <c r="AM15" i="98"/>
  <c r="C16" i="98"/>
  <c r="E16" i="98"/>
  <c r="G16" i="98"/>
  <c r="K16" i="98"/>
  <c r="M16" i="98"/>
  <c r="O16" i="98"/>
  <c r="Q16" i="98"/>
  <c r="S16" i="98"/>
  <c r="U16" i="98"/>
  <c r="W16" i="98"/>
  <c r="AA16" i="98"/>
  <c r="AE16" i="98"/>
  <c r="AG16" i="98"/>
  <c r="AI16" i="98"/>
  <c r="AK16" i="98"/>
  <c r="AM16" i="98"/>
  <c r="C17" i="98"/>
  <c r="E17" i="98"/>
  <c r="G17" i="98"/>
  <c r="K17" i="98"/>
  <c r="M17" i="98"/>
  <c r="O17" i="98"/>
  <c r="Q17" i="98"/>
  <c r="S17" i="98"/>
  <c r="U17" i="98"/>
  <c r="W17" i="98"/>
  <c r="AA17" i="98"/>
  <c r="AE17" i="98"/>
  <c r="AG17" i="98"/>
  <c r="AI17" i="98"/>
  <c r="AK17" i="98"/>
  <c r="AM17" i="98"/>
  <c r="C18" i="98"/>
  <c r="E18" i="98"/>
  <c r="G18" i="98"/>
  <c r="K18" i="98"/>
  <c r="M18" i="98"/>
  <c r="O18" i="98"/>
  <c r="Q18" i="98"/>
  <c r="S18" i="98"/>
  <c r="U18" i="98"/>
  <c r="W18" i="98"/>
  <c r="AA18" i="98"/>
  <c r="AE18" i="98"/>
  <c r="AG18" i="98"/>
  <c r="AI18" i="98"/>
  <c r="AK18" i="98"/>
  <c r="AM18" i="98"/>
  <c r="C19" i="98"/>
  <c r="E19" i="98"/>
  <c r="G19" i="98"/>
  <c r="K19" i="98"/>
  <c r="M19" i="98"/>
  <c r="O19" i="98"/>
  <c r="Q19" i="98"/>
  <c r="S19" i="98"/>
  <c r="U19" i="98"/>
  <c r="W19" i="98"/>
  <c r="AA19" i="98"/>
  <c r="AE19" i="98"/>
  <c r="AG19" i="98"/>
  <c r="AI19" i="98"/>
  <c r="AK19" i="98"/>
  <c r="AM19" i="98"/>
  <c r="C20" i="98"/>
  <c r="E20" i="98"/>
  <c r="G20" i="98"/>
  <c r="K20" i="98"/>
  <c r="M20" i="98"/>
  <c r="O20" i="98"/>
  <c r="Q20" i="98"/>
  <c r="S20" i="98"/>
  <c r="U20" i="98"/>
  <c r="W20" i="98"/>
  <c r="AA20" i="98"/>
  <c r="AE20" i="98"/>
  <c r="AG20" i="98"/>
  <c r="AI20" i="98"/>
  <c r="AK20" i="98"/>
  <c r="AM20" i="98"/>
  <c r="C21" i="98"/>
  <c r="E21" i="98"/>
  <c r="G21" i="98"/>
  <c r="K21" i="98"/>
  <c r="M21" i="98"/>
  <c r="O21" i="98"/>
  <c r="Q21" i="98"/>
  <c r="S21" i="98"/>
  <c r="U21" i="98"/>
  <c r="W21" i="98"/>
  <c r="AA21" i="98"/>
  <c r="AE21" i="98"/>
  <c r="AG21" i="98"/>
  <c r="AI21" i="98"/>
  <c r="AK21" i="98"/>
  <c r="AM21" i="98"/>
  <c r="C22" i="98"/>
  <c r="E22" i="98"/>
  <c r="G22" i="98"/>
  <c r="K22" i="98"/>
  <c r="M22" i="98"/>
  <c r="O22" i="98"/>
  <c r="Q22" i="98"/>
  <c r="S22" i="98"/>
  <c r="U22" i="98"/>
  <c r="W22" i="98"/>
  <c r="AA22" i="98"/>
  <c r="AE22" i="98"/>
  <c r="AG22" i="98"/>
  <c r="AI22" i="98"/>
  <c r="AK22" i="98"/>
  <c r="AM22" i="98"/>
  <c r="C23" i="98"/>
  <c r="E23" i="98"/>
  <c r="G23" i="98"/>
  <c r="K23" i="98"/>
  <c r="M23" i="98"/>
  <c r="O23" i="98"/>
  <c r="Q23" i="98"/>
  <c r="S23" i="98"/>
  <c r="U23" i="98"/>
  <c r="W23" i="98"/>
  <c r="AA23" i="98"/>
  <c r="AE23" i="98"/>
  <c r="AG23" i="98"/>
  <c r="AI23" i="98"/>
  <c r="AK23" i="98"/>
  <c r="AM23" i="98"/>
  <c r="C24" i="98"/>
  <c r="E24" i="98"/>
  <c r="G24" i="98"/>
  <c r="K24" i="98"/>
  <c r="M24" i="98"/>
  <c r="O24" i="98"/>
  <c r="Q24" i="98"/>
  <c r="S24" i="98"/>
  <c r="U24" i="98"/>
  <c r="W24" i="98"/>
  <c r="AA24" i="98"/>
  <c r="AE24" i="98"/>
  <c r="AG24" i="98"/>
  <c r="AI24" i="98"/>
  <c r="AK24" i="98"/>
  <c r="AM24" i="98"/>
  <c r="B25" i="99"/>
  <c r="B25" i="109"/>
  <c r="B25" i="98"/>
  <c r="C25" i="98"/>
  <c r="E25" i="98"/>
  <c r="G25" i="98"/>
  <c r="K25" i="98"/>
  <c r="M25" i="98"/>
  <c r="O25" i="98"/>
  <c r="Q25" i="98"/>
  <c r="S25" i="98"/>
  <c r="U25" i="98"/>
  <c r="W25" i="98"/>
  <c r="AA25" i="98"/>
  <c r="AE25" i="98"/>
  <c r="AG25" i="98"/>
  <c r="AI25" i="98"/>
  <c r="AK25" i="98"/>
  <c r="AM25" i="98"/>
  <c r="C26" i="98"/>
  <c r="E26" i="98"/>
  <c r="G26" i="98"/>
  <c r="K26" i="98"/>
  <c r="M26" i="98"/>
  <c r="O26" i="98"/>
  <c r="Q26" i="98"/>
  <c r="S26" i="98"/>
  <c r="U26" i="98"/>
  <c r="W26" i="98"/>
  <c r="X26" i="98"/>
  <c r="Y26" i="98"/>
  <c r="AA26" i="98"/>
  <c r="AB26" i="98"/>
  <c r="AG26" i="98"/>
  <c r="AI26" i="98"/>
  <c r="AK26" i="98"/>
  <c r="AM26" i="98"/>
  <c r="C27" i="98"/>
  <c r="E27" i="98"/>
  <c r="G27" i="98"/>
  <c r="K27" i="98"/>
  <c r="M27" i="98"/>
  <c r="O27" i="98"/>
  <c r="Q27" i="98"/>
  <c r="S27" i="98"/>
  <c r="U27" i="98"/>
  <c r="W27" i="98"/>
  <c r="AA27" i="98"/>
  <c r="AE27" i="98"/>
  <c r="AG27" i="98"/>
  <c r="AI27" i="98"/>
  <c r="AK27" i="98"/>
  <c r="AM27" i="98"/>
  <c r="C28" i="98"/>
  <c r="E28" i="98"/>
  <c r="G28" i="98"/>
  <c r="K28" i="98"/>
  <c r="M28" i="98"/>
  <c r="O28" i="98"/>
  <c r="Q28" i="98"/>
  <c r="S28" i="98"/>
  <c r="U28" i="98"/>
  <c r="W28" i="98"/>
  <c r="X28" i="98"/>
  <c r="Y28" i="98"/>
  <c r="AA28" i="98"/>
  <c r="AB28" i="98"/>
  <c r="AG28" i="98"/>
  <c r="AI28" i="98"/>
  <c r="AK28" i="98"/>
  <c r="AM28" i="98"/>
  <c r="B37" i="98"/>
  <c r="B39" i="98"/>
  <c r="C30" i="98"/>
  <c r="E30" i="98"/>
  <c r="G30" i="98"/>
  <c r="J37" i="98"/>
  <c r="J39" i="98"/>
  <c r="K30" i="98"/>
  <c r="M30" i="98"/>
  <c r="O30" i="98"/>
  <c r="P37" i="98"/>
  <c r="P39" i="98"/>
  <c r="Q30" i="98"/>
  <c r="S30" i="98"/>
  <c r="U30" i="98"/>
  <c r="W30" i="98"/>
  <c r="Z37" i="98"/>
  <c r="Z39" i="98"/>
  <c r="AA30" i="98"/>
  <c r="AB37" i="98"/>
  <c r="AB39" i="98"/>
  <c r="AC30" i="98"/>
  <c r="AD37" i="98"/>
  <c r="AD39" i="98"/>
  <c r="AE30" i="98"/>
  <c r="AG30" i="98"/>
  <c r="AI30" i="98"/>
  <c r="AK30" i="98"/>
  <c r="AM30" i="98"/>
  <c r="C31" i="98"/>
  <c r="E31" i="98"/>
  <c r="G31" i="98"/>
  <c r="K31" i="98"/>
  <c r="M31" i="98"/>
  <c r="O31" i="98"/>
  <c r="Q31" i="98"/>
  <c r="S31" i="98"/>
  <c r="U31" i="98"/>
  <c r="W31" i="98"/>
  <c r="AA31" i="98"/>
  <c r="AC31" i="98"/>
  <c r="AE31" i="98"/>
  <c r="AG31" i="98"/>
  <c r="AI31" i="98"/>
  <c r="AK31" i="98"/>
  <c r="AM31" i="98"/>
  <c r="C32" i="98"/>
  <c r="E32" i="98"/>
  <c r="G32" i="98"/>
  <c r="K32" i="98"/>
  <c r="M32" i="98"/>
  <c r="O32" i="98"/>
  <c r="Q32" i="98"/>
  <c r="S32" i="98"/>
  <c r="U32" i="98"/>
  <c r="W32" i="98"/>
  <c r="AA32" i="98"/>
  <c r="AC32" i="98"/>
  <c r="AE32" i="98"/>
  <c r="AG32" i="98"/>
  <c r="AI32" i="98"/>
  <c r="AK32" i="98"/>
  <c r="AM32" i="98"/>
  <c r="C33" i="98"/>
  <c r="E33" i="98"/>
  <c r="G33" i="98"/>
  <c r="K33" i="98"/>
  <c r="M33" i="98"/>
  <c r="O33" i="98"/>
  <c r="Q33" i="98"/>
  <c r="S33" i="98"/>
  <c r="U33" i="98"/>
  <c r="W33" i="98"/>
  <c r="AA33" i="98"/>
  <c r="AC33" i="98"/>
  <c r="AE33" i="98"/>
  <c r="AG33" i="98"/>
  <c r="AI33" i="98"/>
  <c r="AK33" i="98"/>
  <c r="AM33" i="98"/>
  <c r="C34" i="98"/>
  <c r="E34" i="98"/>
  <c r="G34" i="98"/>
  <c r="K34" i="98"/>
  <c r="M34" i="98"/>
  <c r="O34" i="98"/>
  <c r="Q34" i="98"/>
  <c r="S34" i="98"/>
  <c r="U34" i="98"/>
  <c r="W34" i="98"/>
  <c r="AA34" i="98"/>
  <c r="AC34" i="98"/>
  <c r="AE34" i="98"/>
  <c r="AG34" i="98"/>
  <c r="AI34" i="98"/>
  <c r="AK34" i="98"/>
  <c r="AM34" i="98"/>
  <c r="C35" i="98"/>
  <c r="E35" i="98"/>
  <c r="G35" i="98"/>
  <c r="K35" i="98"/>
  <c r="M35" i="98"/>
  <c r="O35" i="98"/>
  <c r="Q35" i="98"/>
  <c r="S35" i="98"/>
  <c r="U35" i="98"/>
  <c r="W35" i="98"/>
  <c r="AA35" i="98"/>
  <c r="AC35" i="98"/>
  <c r="AE35" i="98"/>
  <c r="AG35" i="98"/>
  <c r="AI35" i="98"/>
  <c r="AK35" i="98"/>
  <c r="AM35" i="98"/>
  <c r="C36" i="98"/>
  <c r="E36" i="98"/>
  <c r="G36" i="98"/>
  <c r="K36" i="98"/>
  <c r="M36" i="98"/>
  <c r="O36" i="98"/>
  <c r="Q36" i="98"/>
  <c r="S36" i="98"/>
  <c r="U36" i="98"/>
  <c r="W36" i="98"/>
  <c r="AA36" i="98"/>
  <c r="AC36" i="98"/>
  <c r="AE36" i="98"/>
  <c r="AG36" i="98"/>
  <c r="AI36" i="98"/>
  <c r="AK36" i="98"/>
  <c r="AM36" i="98"/>
  <c r="C37" i="98"/>
  <c r="E37" i="98"/>
  <c r="G37" i="98"/>
  <c r="K37" i="98"/>
  <c r="M37" i="98"/>
  <c r="O37" i="98"/>
  <c r="Q37" i="98"/>
  <c r="S37" i="98"/>
  <c r="U37" i="98"/>
  <c r="W37" i="98"/>
  <c r="X37" i="98"/>
  <c r="Y37" i="98"/>
  <c r="AA37" i="98"/>
  <c r="AC37" i="98"/>
  <c r="AE37" i="98"/>
  <c r="AG37" i="98"/>
  <c r="AI37" i="98"/>
  <c r="AK37" i="98"/>
  <c r="AM37" i="98"/>
  <c r="C38" i="98"/>
  <c r="E38" i="98"/>
  <c r="G38" i="98"/>
  <c r="K38" i="98"/>
  <c r="M38" i="98"/>
  <c r="O38" i="98"/>
  <c r="Q38" i="98"/>
  <c r="S38" i="98"/>
  <c r="U38" i="98"/>
  <c r="W38" i="98"/>
  <c r="AA38" i="98"/>
  <c r="AC38" i="98"/>
  <c r="AE38" i="98"/>
  <c r="AG38" i="98"/>
  <c r="AI38" i="98"/>
  <c r="AK38" i="98"/>
  <c r="AM38" i="98"/>
  <c r="C39" i="98"/>
  <c r="E39" i="98"/>
  <c r="G39" i="98"/>
  <c r="K39" i="98"/>
  <c r="M39" i="98"/>
  <c r="O39" i="98"/>
  <c r="Q39" i="98"/>
  <c r="S39" i="98"/>
  <c r="U39" i="98"/>
  <c r="W39" i="98"/>
  <c r="X39" i="98"/>
  <c r="Y39" i="98"/>
  <c r="AA39" i="98"/>
  <c r="AC39" i="98"/>
  <c r="AE39" i="98"/>
  <c r="AG39" i="98"/>
  <c r="AI39" i="98"/>
  <c r="AK39" i="98"/>
  <c r="AM39" i="98"/>
  <c r="B40" i="99"/>
  <c r="B40" i="109"/>
  <c r="B40" i="98"/>
  <c r="B41" i="99"/>
  <c r="B41" i="109"/>
  <c r="B41" i="98"/>
  <c r="B42" i="99"/>
  <c r="B42" i="109"/>
  <c r="B42" i="98"/>
  <c r="B43" i="98"/>
  <c r="C40" i="98"/>
  <c r="C41" i="98"/>
  <c r="C42" i="98"/>
  <c r="C43" i="98"/>
  <c r="D43" i="98"/>
  <c r="E43" i="98"/>
  <c r="G43" i="98"/>
  <c r="H43" i="98"/>
  <c r="I43" i="98"/>
  <c r="J43" i="98"/>
  <c r="K43" i="98"/>
  <c r="L43" i="98"/>
  <c r="M43" i="98"/>
  <c r="O43" i="98"/>
  <c r="P43" i="98"/>
  <c r="Q43" i="98"/>
  <c r="S43" i="98"/>
  <c r="U43" i="98"/>
  <c r="W43" i="98"/>
  <c r="X43" i="98"/>
  <c r="Y43" i="98"/>
  <c r="Z43" i="98"/>
  <c r="AA43" i="98"/>
  <c r="AB43" i="98"/>
  <c r="AC43" i="98"/>
  <c r="AD43" i="98"/>
  <c r="AE43" i="98"/>
  <c r="AG43" i="98"/>
  <c r="AI43" i="98"/>
  <c r="AK43" i="98"/>
  <c r="AM43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AF46" i="98"/>
  <c r="AH46" i="98"/>
  <c r="AJ46" i="98"/>
  <c r="AL46" i="98"/>
  <c r="B59" i="98"/>
  <c r="C51" i="98"/>
  <c r="D59" i="98"/>
  <c r="E51" i="98"/>
  <c r="F59" i="98"/>
  <c r="G51" i="98"/>
  <c r="J59" i="98"/>
  <c r="K51" i="98"/>
  <c r="L59" i="98"/>
  <c r="M51" i="98"/>
  <c r="N59" i="98"/>
  <c r="O51" i="98"/>
  <c r="P59" i="98"/>
  <c r="Q51" i="98"/>
  <c r="R59" i="98"/>
  <c r="S51" i="98"/>
  <c r="T59" i="98"/>
  <c r="U51" i="98"/>
  <c r="V59" i="98"/>
  <c r="W51" i="98"/>
  <c r="Z59" i="98"/>
  <c r="AA51" i="98"/>
  <c r="AB59" i="98"/>
  <c r="AC51" i="98"/>
  <c r="AD59" i="98"/>
  <c r="AE51" i="98"/>
  <c r="AG51" i="98"/>
  <c r="AI51" i="98"/>
  <c r="AJ59" i="98"/>
  <c r="AK51" i="98"/>
  <c r="AL59" i="98"/>
  <c r="AM51" i="98"/>
  <c r="C52" i="98"/>
  <c r="E52" i="98"/>
  <c r="G52" i="98"/>
  <c r="K52" i="98"/>
  <c r="M52" i="98"/>
  <c r="O52" i="98"/>
  <c r="Q52" i="98"/>
  <c r="S52" i="98"/>
  <c r="U52" i="98"/>
  <c r="W52" i="98"/>
  <c r="AA52" i="98"/>
  <c r="AC52" i="98"/>
  <c r="AE52" i="98"/>
  <c r="AG52" i="98"/>
  <c r="AI52" i="98"/>
  <c r="AK52" i="98"/>
  <c r="AM52" i="98"/>
  <c r="C53" i="98"/>
  <c r="E53" i="98"/>
  <c r="G53" i="98"/>
  <c r="K53" i="98"/>
  <c r="M53" i="98"/>
  <c r="O53" i="98"/>
  <c r="Q53" i="98"/>
  <c r="S53" i="98"/>
  <c r="U53" i="98"/>
  <c r="W53" i="98"/>
  <c r="AA53" i="98"/>
  <c r="AC53" i="98"/>
  <c r="AE53" i="98"/>
  <c r="AG53" i="98"/>
  <c r="AI53" i="98"/>
  <c r="AK53" i="98"/>
  <c r="AM53" i="98"/>
  <c r="C54" i="98"/>
  <c r="E54" i="98"/>
  <c r="G54" i="98"/>
  <c r="K54" i="98"/>
  <c r="M54" i="98"/>
  <c r="O54" i="98"/>
  <c r="Q54" i="98"/>
  <c r="S54" i="98"/>
  <c r="U54" i="98"/>
  <c r="W54" i="98"/>
  <c r="AA54" i="98"/>
  <c r="AC54" i="98"/>
  <c r="AE54" i="98"/>
  <c r="AG54" i="98"/>
  <c r="AI54" i="98"/>
  <c r="AK54" i="98"/>
  <c r="AM54" i="98"/>
  <c r="C55" i="98"/>
  <c r="E55" i="98"/>
  <c r="G55" i="98"/>
  <c r="K55" i="98"/>
  <c r="M55" i="98"/>
  <c r="O55" i="98"/>
  <c r="Q55" i="98"/>
  <c r="S55" i="98"/>
  <c r="U55" i="98"/>
  <c r="W55" i="98"/>
  <c r="AA55" i="98"/>
  <c r="AC55" i="98"/>
  <c r="AE55" i="98"/>
  <c r="AG55" i="98"/>
  <c r="AI55" i="98"/>
  <c r="AK55" i="98"/>
  <c r="AM55" i="98"/>
  <c r="C56" i="98"/>
  <c r="E56" i="98"/>
  <c r="G56" i="98"/>
  <c r="K56" i="98"/>
  <c r="M56" i="98"/>
  <c r="O56" i="98"/>
  <c r="Q56" i="98"/>
  <c r="S56" i="98"/>
  <c r="U56" i="98"/>
  <c r="W56" i="98"/>
  <c r="AA56" i="98"/>
  <c r="AC56" i="98"/>
  <c r="AE56" i="98"/>
  <c r="AG56" i="98"/>
  <c r="AI56" i="98"/>
  <c r="AK56" i="98"/>
  <c r="AM56" i="98"/>
  <c r="C57" i="98"/>
  <c r="E57" i="98"/>
  <c r="G57" i="98"/>
  <c r="K57" i="98"/>
  <c r="M57" i="98"/>
  <c r="O57" i="98"/>
  <c r="Q57" i="98"/>
  <c r="S57" i="98"/>
  <c r="U57" i="98"/>
  <c r="W57" i="98"/>
  <c r="AA57" i="98"/>
  <c r="AC57" i="98"/>
  <c r="AE57" i="98"/>
  <c r="AG57" i="98"/>
  <c r="AI57" i="98"/>
  <c r="AK57" i="98"/>
  <c r="AM57" i="98"/>
  <c r="C58" i="98"/>
  <c r="E58" i="98"/>
  <c r="G58" i="98"/>
  <c r="K58" i="98"/>
  <c r="M58" i="98"/>
  <c r="O58" i="98"/>
  <c r="Q58" i="98"/>
  <c r="S58" i="98"/>
  <c r="U58" i="98"/>
  <c r="W58" i="98"/>
  <c r="AA58" i="98"/>
  <c r="AC58" i="98"/>
  <c r="AE58" i="98"/>
  <c r="AG58" i="98"/>
  <c r="AI58" i="98"/>
  <c r="AK58" i="98"/>
  <c r="AM58" i="98"/>
  <c r="C59" i="98"/>
  <c r="E59" i="98"/>
  <c r="G59" i="98"/>
  <c r="K59" i="98"/>
  <c r="M59" i="98"/>
  <c r="O59" i="98"/>
  <c r="Q59" i="98"/>
  <c r="S59" i="98"/>
  <c r="U59" i="98"/>
  <c r="W59" i="98"/>
  <c r="X59" i="98"/>
  <c r="Y59" i="98"/>
  <c r="AA59" i="98"/>
  <c r="AC59" i="98"/>
  <c r="AE59" i="98"/>
  <c r="AF59" i="98"/>
  <c r="AG59" i="98"/>
  <c r="AH59" i="98"/>
  <c r="AI59" i="98"/>
  <c r="AK59" i="98"/>
  <c r="AM59" i="98"/>
  <c r="Z1" i="99"/>
  <c r="B10" i="99"/>
  <c r="C7" i="99"/>
  <c r="E7" i="99"/>
  <c r="G7" i="99"/>
  <c r="I7" i="99"/>
  <c r="J10" i="99"/>
  <c r="K7" i="99"/>
  <c r="M7" i="99"/>
  <c r="O7" i="99"/>
  <c r="Q7" i="99"/>
  <c r="S7" i="99"/>
  <c r="U7" i="99"/>
  <c r="W7" i="99"/>
  <c r="X10" i="99"/>
  <c r="Y7" i="99"/>
  <c r="AA7" i="99"/>
  <c r="AC7" i="99"/>
  <c r="AE7" i="99"/>
  <c r="AG7" i="99"/>
  <c r="AI7" i="99"/>
  <c r="AK7" i="99"/>
  <c r="AM7" i="99"/>
  <c r="AO7" i="99"/>
  <c r="C8" i="99"/>
  <c r="E8" i="99"/>
  <c r="G8" i="99"/>
  <c r="I8" i="99"/>
  <c r="K8" i="99"/>
  <c r="M8" i="99"/>
  <c r="O8" i="99"/>
  <c r="Q8" i="99"/>
  <c r="S8" i="99"/>
  <c r="U8" i="99"/>
  <c r="W8" i="99"/>
  <c r="Y8" i="99"/>
  <c r="AA8" i="99"/>
  <c r="AC8" i="99"/>
  <c r="AE8" i="99"/>
  <c r="AG8" i="99"/>
  <c r="AI8" i="99"/>
  <c r="AK8" i="99"/>
  <c r="AM8" i="99"/>
  <c r="AO8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AO9" i="99"/>
  <c r="C10" i="99"/>
  <c r="E10" i="99"/>
  <c r="G10" i="99"/>
  <c r="I10" i="99"/>
  <c r="K10" i="99"/>
  <c r="L10" i="99"/>
  <c r="M10" i="99"/>
  <c r="N10" i="99"/>
  <c r="O10" i="99"/>
  <c r="Q10" i="99"/>
  <c r="S10" i="99"/>
  <c r="U10" i="99"/>
  <c r="W10" i="99"/>
  <c r="Y10" i="99"/>
  <c r="AA10" i="99"/>
  <c r="AC10" i="99"/>
  <c r="AE10" i="99"/>
  <c r="AG10" i="99"/>
  <c r="AI10" i="99"/>
  <c r="AK10" i="99"/>
  <c r="AM10" i="99"/>
  <c r="AO10" i="99"/>
  <c r="B26" i="99"/>
  <c r="B28" i="99"/>
  <c r="C12" i="99"/>
  <c r="J26" i="99"/>
  <c r="J28" i="99"/>
  <c r="K12" i="99"/>
  <c r="Q12" i="99"/>
  <c r="S12" i="99"/>
  <c r="U12" i="99"/>
  <c r="V26" i="99"/>
  <c r="V28" i="99"/>
  <c r="W12" i="99"/>
  <c r="AA12" i="99"/>
  <c r="AC12" i="99"/>
  <c r="AE12" i="99"/>
  <c r="AG12" i="99"/>
  <c r="AI12" i="99"/>
  <c r="AK12" i="99"/>
  <c r="AO12" i="99"/>
  <c r="C13" i="99"/>
  <c r="K13" i="99"/>
  <c r="Q13" i="99"/>
  <c r="S13" i="99"/>
  <c r="U13" i="99"/>
  <c r="W13" i="99"/>
  <c r="AA13" i="99"/>
  <c r="AC13" i="99"/>
  <c r="AE13" i="99"/>
  <c r="AG13" i="99"/>
  <c r="AI13" i="99"/>
  <c r="AK13" i="99"/>
  <c r="AO13" i="99"/>
  <c r="C14" i="99"/>
  <c r="K14" i="99"/>
  <c r="Q14" i="99"/>
  <c r="S14" i="99"/>
  <c r="U14" i="99"/>
  <c r="W14" i="99"/>
  <c r="AA14" i="99"/>
  <c r="AC14" i="99"/>
  <c r="AE14" i="99"/>
  <c r="AG14" i="99"/>
  <c r="AI14" i="99"/>
  <c r="AK14" i="99"/>
  <c r="AO14" i="99"/>
  <c r="C15" i="99"/>
  <c r="K15" i="99"/>
  <c r="Q15" i="99"/>
  <c r="S15" i="99"/>
  <c r="U15" i="99"/>
  <c r="W15" i="99"/>
  <c r="AA15" i="99"/>
  <c r="AC15" i="99"/>
  <c r="AE15" i="99"/>
  <c r="AG15" i="99"/>
  <c r="AI15" i="99"/>
  <c r="AK15" i="99"/>
  <c r="AO15" i="99"/>
  <c r="C16" i="99"/>
  <c r="K16" i="99"/>
  <c r="Q16" i="99"/>
  <c r="S16" i="99"/>
  <c r="U16" i="99"/>
  <c r="W16" i="99"/>
  <c r="AA16" i="99"/>
  <c r="AC16" i="99"/>
  <c r="AE16" i="99"/>
  <c r="AG16" i="99"/>
  <c r="AI16" i="99"/>
  <c r="AK16" i="99"/>
  <c r="AO16" i="99"/>
  <c r="C17" i="99"/>
  <c r="K17" i="99"/>
  <c r="Q17" i="99"/>
  <c r="S17" i="99"/>
  <c r="U17" i="99"/>
  <c r="W17" i="99"/>
  <c r="AA17" i="99"/>
  <c r="AC17" i="99"/>
  <c r="AE17" i="99"/>
  <c r="AG17" i="99"/>
  <c r="AI17" i="99"/>
  <c r="AK17" i="99"/>
  <c r="AO17" i="99"/>
  <c r="C18" i="99"/>
  <c r="K18" i="99"/>
  <c r="Q18" i="99"/>
  <c r="S18" i="99"/>
  <c r="U18" i="99"/>
  <c r="W18" i="99"/>
  <c r="AA18" i="99"/>
  <c r="AC18" i="99"/>
  <c r="AE18" i="99"/>
  <c r="AG18" i="99"/>
  <c r="AI18" i="99"/>
  <c r="AK18" i="99"/>
  <c r="AO18" i="99"/>
  <c r="C19" i="99"/>
  <c r="K19" i="99"/>
  <c r="Q19" i="99"/>
  <c r="S19" i="99"/>
  <c r="U19" i="99"/>
  <c r="W19" i="99"/>
  <c r="AA19" i="99"/>
  <c r="AC19" i="99"/>
  <c r="AE19" i="99"/>
  <c r="AG19" i="99"/>
  <c r="AI19" i="99"/>
  <c r="AK19" i="99"/>
  <c r="AO19" i="99"/>
  <c r="C20" i="99"/>
  <c r="K20" i="99"/>
  <c r="Q20" i="99"/>
  <c r="S20" i="99"/>
  <c r="U20" i="99"/>
  <c r="W20" i="99"/>
  <c r="AA20" i="99"/>
  <c r="AC20" i="99"/>
  <c r="AE20" i="99"/>
  <c r="AG20" i="99"/>
  <c r="AI20" i="99"/>
  <c r="AK20" i="99"/>
  <c r="AO20" i="99"/>
  <c r="C21" i="99"/>
  <c r="K21" i="99"/>
  <c r="Q21" i="99"/>
  <c r="S21" i="99"/>
  <c r="U21" i="99"/>
  <c r="W21" i="99"/>
  <c r="AA21" i="99"/>
  <c r="AC21" i="99"/>
  <c r="AE21" i="99"/>
  <c r="AG21" i="99"/>
  <c r="AI21" i="99"/>
  <c r="AK21" i="99"/>
  <c r="AO21" i="99"/>
  <c r="C22" i="99"/>
  <c r="K22" i="99"/>
  <c r="Q22" i="99"/>
  <c r="S22" i="99"/>
  <c r="U22" i="99"/>
  <c r="W22" i="99"/>
  <c r="AA22" i="99"/>
  <c r="AC22" i="99"/>
  <c r="AE22" i="99"/>
  <c r="AG22" i="99"/>
  <c r="AI22" i="99"/>
  <c r="AK22" i="99"/>
  <c r="AO22" i="99"/>
  <c r="C23" i="99"/>
  <c r="K23" i="99"/>
  <c r="Q23" i="99"/>
  <c r="S23" i="99"/>
  <c r="U23" i="99"/>
  <c r="W23" i="99"/>
  <c r="AA23" i="99"/>
  <c r="AC23" i="99"/>
  <c r="AE23" i="99"/>
  <c r="AG23" i="99"/>
  <c r="AI23" i="99"/>
  <c r="AK23" i="99"/>
  <c r="AO23" i="99"/>
  <c r="C24" i="99"/>
  <c r="K24" i="99"/>
  <c r="Q24" i="99"/>
  <c r="S24" i="99"/>
  <c r="U24" i="99"/>
  <c r="W24" i="99"/>
  <c r="AA24" i="99"/>
  <c r="AC24" i="99"/>
  <c r="AE24" i="99"/>
  <c r="AG24" i="99"/>
  <c r="AI24" i="99"/>
  <c r="AK24" i="99"/>
  <c r="AO24" i="99"/>
  <c r="K25" i="99"/>
  <c r="Q25" i="99"/>
  <c r="S25" i="99"/>
  <c r="U25" i="99"/>
  <c r="W25" i="99"/>
  <c r="AA25" i="99"/>
  <c r="AC25" i="99"/>
  <c r="AE25" i="99"/>
  <c r="AG25" i="99"/>
  <c r="AI25" i="99"/>
  <c r="AK25" i="99"/>
  <c r="AO25" i="99"/>
  <c r="C26" i="99"/>
  <c r="G26" i="99"/>
  <c r="K26" i="99"/>
  <c r="Q26" i="99"/>
  <c r="S26" i="99"/>
  <c r="U26" i="99"/>
  <c r="W26" i="99"/>
  <c r="AA26" i="99"/>
  <c r="AC26" i="99"/>
  <c r="AE26" i="99"/>
  <c r="AG26" i="99"/>
  <c r="AI26" i="99"/>
  <c r="AK26" i="99"/>
  <c r="AO26" i="99"/>
  <c r="C27" i="99"/>
  <c r="K27" i="99"/>
  <c r="Q27" i="99"/>
  <c r="S27" i="99"/>
  <c r="U27" i="99"/>
  <c r="W27" i="99"/>
  <c r="AA27" i="99"/>
  <c r="AC27" i="99"/>
  <c r="AE27" i="99"/>
  <c r="AG27" i="99"/>
  <c r="AI27" i="99"/>
  <c r="AK27" i="99"/>
  <c r="AO27" i="99"/>
  <c r="C28" i="99"/>
  <c r="G28" i="99"/>
  <c r="K28" i="99"/>
  <c r="Q28" i="99"/>
  <c r="S28" i="99"/>
  <c r="U28" i="99"/>
  <c r="W28" i="99"/>
  <c r="AA28" i="99"/>
  <c r="AC28" i="99"/>
  <c r="AE28" i="99"/>
  <c r="AG28" i="99"/>
  <c r="AI28" i="99"/>
  <c r="AK28" i="99"/>
  <c r="AO28" i="99"/>
  <c r="B37" i="99"/>
  <c r="B39" i="99"/>
  <c r="C30" i="99"/>
  <c r="G30" i="99"/>
  <c r="I30" i="99"/>
  <c r="J37" i="99"/>
  <c r="J39" i="99"/>
  <c r="K30" i="99"/>
  <c r="P39" i="99"/>
  <c r="Q30" i="99"/>
  <c r="S30" i="99"/>
  <c r="U30" i="99"/>
  <c r="V37" i="99"/>
  <c r="V39" i="99"/>
  <c r="W30" i="99"/>
  <c r="Z37" i="99"/>
  <c r="Z39" i="99"/>
  <c r="AA30" i="99"/>
  <c r="AB39" i="99"/>
  <c r="AC30" i="99"/>
  <c r="AD39" i="99"/>
  <c r="AE30" i="99"/>
  <c r="AF39" i="99"/>
  <c r="AG30" i="99"/>
  <c r="AH39" i="99"/>
  <c r="AI30" i="99"/>
  <c r="AJ39" i="99"/>
  <c r="AK30" i="99"/>
  <c r="AO30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K31" i="99"/>
  <c r="AO31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K32" i="99"/>
  <c r="AO32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K33" i="99"/>
  <c r="AO33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K34" i="99"/>
  <c r="AO34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K35" i="99"/>
  <c r="AO35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K36" i="99"/>
  <c r="AO36" i="99"/>
  <c r="C37" i="99"/>
  <c r="G37" i="99"/>
  <c r="I37" i="99"/>
  <c r="K37" i="99"/>
  <c r="Q37" i="99"/>
  <c r="S37" i="99"/>
  <c r="U37" i="99"/>
  <c r="W37" i="99"/>
  <c r="AA37" i="99"/>
  <c r="AC37" i="99"/>
  <c r="AE37" i="99"/>
  <c r="AG37" i="99"/>
  <c r="AI37" i="99"/>
  <c r="AK37" i="99"/>
  <c r="AO37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K38" i="99"/>
  <c r="AO38" i="99"/>
  <c r="C39" i="99"/>
  <c r="G39" i="99"/>
  <c r="I39" i="99"/>
  <c r="K39" i="99"/>
  <c r="Q39" i="99"/>
  <c r="S39" i="99"/>
  <c r="U39" i="99"/>
  <c r="W39" i="99"/>
  <c r="AA39" i="99"/>
  <c r="AC39" i="99"/>
  <c r="AE39" i="99"/>
  <c r="AG39" i="99"/>
  <c r="AI39" i="99"/>
  <c r="AK39" i="99"/>
  <c r="AO39" i="99"/>
  <c r="B43" i="99"/>
  <c r="C43" i="99"/>
  <c r="D43" i="99"/>
  <c r="E43" i="99"/>
  <c r="F43" i="99"/>
  <c r="G43" i="99"/>
  <c r="H43" i="99"/>
  <c r="I43" i="99"/>
  <c r="J43" i="99"/>
  <c r="K43" i="99"/>
  <c r="L43" i="99"/>
  <c r="M43" i="99"/>
  <c r="N43" i="99"/>
  <c r="O43" i="99"/>
  <c r="Q43" i="99"/>
  <c r="S43" i="99"/>
  <c r="T43" i="99"/>
  <c r="U43" i="99"/>
  <c r="V43" i="99"/>
  <c r="W43" i="99"/>
  <c r="X43" i="99"/>
  <c r="Y43" i="99"/>
  <c r="Z43" i="99"/>
  <c r="AA43" i="99"/>
  <c r="AB43" i="99"/>
  <c r="AC43" i="99"/>
  <c r="AD43" i="99"/>
  <c r="AE43" i="99"/>
  <c r="AF43" i="99"/>
  <c r="AG43" i="99"/>
  <c r="AH43" i="99"/>
  <c r="AI43" i="99"/>
  <c r="AJ43" i="99"/>
  <c r="AK43" i="99"/>
  <c r="AL43" i="99"/>
  <c r="AM43" i="99"/>
  <c r="AO43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AN46" i="99"/>
  <c r="B59" i="99"/>
  <c r="C51" i="99"/>
  <c r="F59" i="99"/>
  <c r="G51" i="99"/>
  <c r="H59" i="99"/>
  <c r="I51" i="99"/>
  <c r="J59" i="99"/>
  <c r="K51" i="99"/>
  <c r="P59" i="99"/>
  <c r="Q51" i="99"/>
  <c r="R59" i="99"/>
  <c r="S51" i="99"/>
  <c r="T59" i="99"/>
  <c r="U51" i="99"/>
  <c r="V59" i="99"/>
  <c r="W51" i="99"/>
  <c r="AF59" i="99"/>
  <c r="AA51" i="99"/>
  <c r="AC51" i="99"/>
  <c r="AE51" i="99"/>
  <c r="AG51" i="99"/>
  <c r="AH59" i="99"/>
  <c r="AI51" i="99"/>
  <c r="AJ59" i="99"/>
  <c r="AK51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K52" i="99"/>
  <c r="AO52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K53" i="99"/>
  <c r="AO53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K54" i="99"/>
  <c r="AO54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K55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K56" i="99"/>
  <c r="AO56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K57" i="99"/>
  <c r="AO57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K58" i="99"/>
  <c r="AO58" i="99"/>
  <c r="C59" i="99"/>
  <c r="D59" i="99"/>
  <c r="E59" i="99"/>
  <c r="G59" i="99"/>
  <c r="I59" i="99"/>
  <c r="K59" i="99"/>
  <c r="L59" i="99"/>
  <c r="M59" i="99"/>
  <c r="N59" i="99"/>
  <c r="O59" i="99"/>
  <c r="Q59" i="99"/>
  <c r="S59" i="99"/>
  <c r="U59" i="99"/>
  <c r="W59" i="99"/>
  <c r="X59" i="99"/>
  <c r="Y59" i="99"/>
  <c r="Z59" i="99"/>
  <c r="AA59" i="99"/>
  <c r="AB59" i="99"/>
  <c r="AC59" i="99"/>
  <c r="AD59" i="99"/>
  <c r="AE59" i="99"/>
  <c r="AG59" i="99"/>
  <c r="AI59" i="99"/>
  <c r="AK59" i="99"/>
  <c r="AL59" i="99"/>
  <c r="AM59" i="99"/>
  <c r="AN59" i="99"/>
  <c r="AO59" i="99"/>
  <c r="N1" i="109"/>
  <c r="B10" i="109"/>
  <c r="C7" i="109"/>
  <c r="D10" i="109"/>
  <c r="E7" i="109"/>
  <c r="G7" i="109"/>
  <c r="I7" i="109"/>
  <c r="K7" i="109"/>
  <c r="M7" i="109"/>
  <c r="O7" i="109"/>
  <c r="Q7" i="109"/>
  <c r="C8" i="109"/>
  <c r="E8" i="109"/>
  <c r="G8" i="109"/>
  <c r="I8" i="109"/>
  <c r="K8" i="109"/>
  <c r="M8" i="109"/>
  <c r="O8" i="109"/>
  <c r="Q8" i="109"/>
  <c r="C9" i="109"/>
  <c r="E9" i="109"/>
  <c r="G9" i="109"/>
  <c r="I9" i="109"/>
  <c r="K9" i="109"/>
  <c r="M9" i="109"/>
  <c r="O9" i="109"/>
  <c r="Q9" i="109"/>
  <c r="C10" i="109"/>
  <c r="E10" i="109"/>
  <c r="G10" i="109"/>
  <c r="I10" i="109"/>
  <c r="K10" i="109"/>
  <c r="M10" i="109"/>
  <c r="O10" i="109"/>
  <c r="Q10" i="109"/>
  <c r="B26" i="109"/>
  <c r="C26" i="109"/>
  <c r="B28" i="109"/>
  <c r="C28" i="109"/>
  <c r="B37" i="109"/>
  <c r="C37" i="109"/>
  <c r="B39" i="109"/>
  <c r="C39" i="109"/>
  <c r="B43" i="109"/>
  <c r="C43" i="109"/>
  <c r="E43" i="109"/>
  <c r="G43" i="109"/>
  <c r="I43" i="109"/>
  <c r="K43" i="109"/>
  <c r="L43" i="109"/>
  <c r="M43" i="109"/>
  <c r="N43" i="109"/>
  <c r="O43" i="109"/>
  <c r="Q43" i="109"/>
  <c r="B46" i="109"/>
  <c r="D46" i="109"/>
  <c r="F46" i="109"/>
  <c r="H46" i="109"/>
  <c r="J46" i="109"/>
  <c r="L46" i="109"/>
  <c r="N46" i="109"/>
  <c r="P46" i="109"/>
  <c r="B59" i="109"/>
  <c r="C59" i="109"/>
  <c r="D59" i="109"/>
  <c r="E59" i="109"/>
  <c r="F59" i="109"/>
  <c r="G59" i="109"/>
  <c r="H59" i="109"/>
  <c r="I59" i="109"/>
  <c r="J59" i="109"/>
  <c r="K59" i="109"/>
  <c r="L59" i="109"/>
  <c r="M59" i="109"/>
  <c r="N59" i="109"/>
  <c r="O59" i="109"/>
  <c r="P59" i="109"/>
  <c r="Q59" i="109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P1" i="9"/>
  <c r="B12" i="9"/>
  <c r="C7" i="9"/>
  <c r="E7" i="9"/>
  <c r="G7" i="9"/>
  <c r="I7" i="9"/>
  <c r="K7" i="9"/>
  <c r="M7" i="9"/>
  <c r="O7" i="9"/>
  <c r="Q7" i="9"/>
  <c r="S7" i="9"/>
  <c r="U7" i="9"/>
  <c r="W7" i="9"/>
  <c r="C8" i="9"/>
  <c r="E8" i="9"/>
  <c r="G8" i="9"/>
  <c r="I8" i="9"/>
  <c r="K8" i="9"/>
  <c r="M8" i="9"/>
  <c r="O8" i="9"/>
  <c r="Q8" i="9"/>
  <c r="S8" i="9"/>
  <c r="U8" i="9"/>
  <c r="W8" i="9"/>
  <c r="C9" i="9"/>
  <c r="E9" i="9"/>
  <c r="G9" i="9"/>
  <c r="I9" i="9"/>
  <c r="K9" i="9"/>
  <c r="M9" i="9"/>
  <c r="O9" i="9"/>
  <c r="Q9" i="9"/>
  <c r="S9" i="9"/>
  <c r="U9" i="9"/>
  <c r="W9" i="9"/>
  <c r="C10" i="9"/>
  <c r="E10" i="9"/>
  <c r="G10" i="9"/>
  <c r="I10" i="9"/>
  <c r="K10" i="9"/>
  <c r="O10" i="9"/>
  <c r="Q10" i="9"/>
  <c r="S10" i="9"/>
  <c r="U10" i="9"/>
  <c r="W10" i="9"/>
  <c r="C11" i="9"/>
  <c r="E11" i="9"/>
  <c r="G11" i="9"/>
  <c r="I11" i="9"/>
  <c r="K11" i="9"/>
  <c r="M11" i="9"/>
  <c r="O11" i="9"/>
  <c r="Q11" i="9"/>
  <c r="S11" i="9"/>
  <c r="U11" i="9"/>
  <c r="W11" i="9"/>
  <c r="C12" i="9"/>
  <c r="E12" i="9"/>
  <c r="G12" i="9"/>
  <c r="I12" i="9"/>
  <c r="K12" i="9"/>
  <c r="M12" i="9"/>
  <c r="O12" i="9"/>
  <c r="Q12" i="9"/>
  <c r="S12" i="9"/>
  <c r="U12" i="9"/>
  <c r="W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Q14" i="9"/>
  <c r="S14" i="9"/>
  <c r="U14" i="9"/>
  <c r="W14" i="9"/>
  <c r="C15" i="9"/>
  <c r="E15" i="9"/>
  <c r="G15" i="9"/>
  <c r="I15" i="9"/>
  <c r="K15" i="9"/>
  <c r="M15" i="9"/>
  <c r="Q15" i="9"/>
  <c r="S15" i="9"/>
  <c r="U15" i="9"/>
  <c r="W15" i="9"/>
  <c r="C16" i="9"/>
  <c r="E16" i="9"/>
  <c r="G16" i="9"/>
  <c r="I16" i="9"/>
  <c r="K16" i="9"/>
  <c r="M16" i="9"/>
  <c r="Q16" i="9"/>
  <c r="S16" i="9"/>
  <c r="U16" i="9"/>
  <c r="W16" i="9"/>
  <c r="C17" i="9"/>
  <c r="E17" i="9"/>
  <c r="G17" i="9"/>
  <c r="I17" i="9"/>
  <c r="K17" i="9"/>
  <c r="M17" i="9"/>
  <c r="Q17" i="9"/>
  <c r="S17" i="9"/>
  <c r="U17" i="9"/>
  <c r="W17" i="9"/>
  <c r="C18" i="9"/>
  <c r="E18" i="9"/>
  <c r="G18" i="9"/>
  <c r="I18" i="9"/>
  <c r="K18" i="9"/>
  <c r="M18" i="9"/>
  <c r="Q18" i="9"/>
  <c r="S18" i="9"/>
  <c r="U18" i="9"/>
  <c r="W18" i="9"/>
  <c r="C19" i="9"/>
  <c r="E19" i="9"/>
  <c r="G19" i="9"/>
  <c r="I19" i="9"/>
  <c r="K19" i="9"/>
  <c r="M19" i="9"/>
  <c r="Q19" i="9"/>
  <c r="S19" i="9"/>
  <c r="U19" i="9"/>
  <c r="W19" i="9"/>
  <c r="C20" i="9"/>
  <c r="E20" i="9"/>
  <c r="G20" i="9"/>
  <c r="I20" i="9"/>
  <c r="K20" i="9"/>
  <c r="M20" i="9"/>
  <c r="Q20" i="9"/>
  <c r="S20" i="9"/>
  <c r="U20" i="9"/>
  <c r="W20" i="9"/>
  <c r="C21" i="9"/>
  <c r="E21" i="9"/>
  <c r="G21" i="9"/>
  <c r="I21" i="9"/>
  <c r="K21" i="9"/>
  <c r="M21" i="9"/>
  <c r="O21" i="9"/>
  <c r="Q21" i="9"/>
  <c r="S21" i="9"/>
  <c r="U21" i="9"/>
  <c r="W21" i="9"/>
  <c r="C22" i="9"/>
  <c r="E22" i="9"/>
  <c r="G22" i="9"/>
  <c r="I22" i="9"/>
  <c r="K22" i="9"/>
  <c r="M22" i="9"/>
  <c r="Q22" i="9"/>
  <c r="S22" i="9"/>
  <c r="U22" i="9"/>
  <c r="W22" i="9"/>
  <c r="C23" i="9"/>
  <c r="E23" i="9"/>
  <c r="G23" i="9"/>
  <c r="I23" i="9"/>
  <c r="K23" i="9"/>
  <c r="M23" i="9"/>
  <c r="Q23" i="9"/>
  <c r="S23" i="9"/>
  <c r="U23" i="9"/>
  <c r="W23" i="9"/>
  <c r="C24" i="9"/>
  <c r="E24" i="9"/>
  <c r="G24" i="9"/>
  <c r="I24" i="9"/>
  <c r="K24" i="9"/>
  <c r="M24" i="9"/>
  <c r="Q24" i="9"/>
  <c r="S24" i="9"/>
  <c r="U24" i="9"/>
  <c r="W24" i="9"/>
  <c r="C25" i="9"/>
  <c r="E25" i="9"/>
  <c r="G25" i="9"/>
  <c r="I25" i="9"/>
  <c r="K25" i="9"/>
  <c r="M25" i="9"/>
  <c r="Q25" i="9"/>
  <c r="S25" i="9"/>
  <c r="U25" i="9"/>
  <c r="W25" i="9"/>
  <c r="C26" i="9"/>
  <c r="E26" i="9"/>
  <c r="G26" i="9"/>
  <c r="I26" i="9"/>
  <c r="K26" i="9"/>
  <c r="M26" i="9"/>
  <c r="O26" i="9"/>
  <c r="Q26" i="9"/>
  <c r="S26" i="9"/>
  <c r="U26" i="9"/>
  <c r="W26" i="9"/>
  <c r="C27" i="9"/>
  <c r="E27" i="9"/>
  <c r="G27" i="9"/>
  <c r="I27" i="9"/>
  <c r="K27" i="9"/>
  <c r="M27" i="9"/>
  <c r="Q27" i="9"/>
  <c r="S27" i="9"/>
  <c r="U27" i="9"/>
  <c r="W27" i="9"/>
  <c r="C28" i="9"/>
  <c r="E28" i="9"/>
  <c r="G28" i="9"/>
  <c r="I28" i="9"/>
  <c r="K28" i="9"/>
  <c r="M28" i="9"/>
  <c r="Q28" i="9"/>
  <c r="S28" i="9"/>
  <c r="U28" i="9"/>
  <c r="W28" i="9"/>
  <c r="C29" i="9"/>
  <c r="E29" i="9"/>
  <c r="G29" i="9"/>
  <c r="I29" i="9"/>
  <c r="K29" i="9"/>
  <c r="M29" i="9"/>
  <c r="Q29" i="9"/>
  <c r="S29" i="9"/>
  <c r="U29" i="9"/>
  <c r="W29" i="9"/>
  <c r="C30" i="9"/>
  <c r="E30" i="9"/>
  <c r="G30" i="9"/>
  <c r="I30" i="9"/>
  <c r="K30" i="9"/>
  <c r="M30" i="9"/>
  <c r="Q30" i="9"/>
  <c r="S30" i="9"/>
  <c r="U30" i="9"/>
  <c r="W30" i="9"/>
  <c r="C31" i="9"/>
  <c r="E31" i="9"/>
  <c r="G31" i="9"/>
  <c r="I31" i="9"/>
  <c r="K31" i="9"/>
  <c r="M31" i="9"/>
  <c r="O31" i="9"/>
  <c r="Q31" i="9"/>
  <c r="S31" i="9"/>
  <c r="U31" i="9"/>
  <c r="W31" i="9"/>
  <c r="C32" i="9"/>
  <c r="E32" i="9"/>
  <c r="G32" i="9"/>
  <c r="I32" i="9"/>
  <c r="K32" i="9"/>
  <c r="M32" i="9"/>
  <c r="Q32" i="9"/>
  <c r="S32" i="9"/>
  <c r="U32" i="9"/>
  <c r="W32" i="9"/>
  <c r="C33" i="9"/>
  <c r="E33" i="9"/>
  <c r="G33" i="9"/>
  <c r="I33" i="9"/>
  <c r="K33" i="9"/>
  <c r="M33" i="9"/>
  <c r="Q33" i="9"/>
  <c r="S33" i="9"/>
  <c r="U33" i="9"/>
  <c r="W33" i="9"/>
  <c r="C34" i="9"/>
  <c r="E34" i="9"/>
  <c r="G34" i="9"/>
  <c r="I34" i="9"/>
  <c r="K34" i="9"/>
  <c r="M34" i="9"/>
  <c r="O34" i="9"/>
  <c r="Q34" i="9"/>
  <c r="S34" i="9"/>
  <c r="U34" i="9"/>
  <c r="W34" i="9"/>
  <c r="C35" i="9"/>
  <c r="E35" i="9"/>
  <c r="G35" i="9"/>
  <c r="I35" i="9"/>
  <c r="K35" i="9"/>
  <c r="M35" i="9"/>
  <c r="Q35" i="9"/>
  <c r="S35" i="9"/>
  <c r="U35" i="9"/>
  <c r="W35" i="9"/>
  <c r="C36" i="9"/>
  <c r="E36" i="9"/>
  <c r="G36" i="9"/>
  <c r="I36" i="9"/>
  <c r="K36" i="9"/>
  <c r="M36" i="9"/>
  <c r="Q36" i="9"/>
  <c r="S36" i="9"/>
  <c r="U36" i="9"/>
  <c r="W36" i="9"/>
  <c r="C37" i="9"/>
  <c r="E37" i="9"/>
  <c r="G37" i="9"/>
  <c r="I37" i="9"/>
  <c r="K37" i="9"/>
  <c r="M37" i="9"/>
  <c r="Q37" i="9"/>
  <c r="S37" i="9"/>
  <c r="U37" i="9"/>
  <c r="W37" i="9"/>
  <c r="C38" i="9"/>
  <c r="E38" i="9"/>
  <c r="G38" i="9"/>
  <c r="I38" i="9"/>
  <c r="K38" i="9"/>
  <c r="M38" i="9"/>
  <c r="Q38" i="9"/>
  <c r="S38" i="9"/>
  <c r="U38" i="9"/>
  <c r="W38" i="9"/>
  <c r="C39" i="9"/>
  <c r="E39" i="9"/>
  <c r="G39" i="9"/>
  <c r="I39" i="9"/>
  <c r="K39" i="9"/>
  <c r="M39" i="9"/>
  <c r="Q39" i="9"/>
  <c r="S39" i="9"/>
  <c r="U39" i="9"/>
  <c r="W39" i="9"/>
  <c r="C40" i="9"/>
  <c r="E40" i="9"/>
  <c r="G40" i="9"/>
  <c r="I40" i="9"/>
  <c r="K40" i="9"/>
  <c r="M40" i="9"/>
  <c r="Q40" i="9"/>
  <c r="S40" i="9"/>
  <c r="U40" i="9"/>
  <c r="W40" i="9"/>
  <c r="C41" i="9"/>
  <c r="E41" i="9"/>
  <c r="G41" i="9"/>
  <c r="I41" i="9"/>
  <c r="K41" i="9"/>
  <c r="M41" i="9"/>
  <c r="O41" i="9"/>
  <c r="Q41" i="9"/>
  <c r="S41" i="9"/>
  <c r="U41" i="9"/>
  <c r="W41" i="9"/>
  <c r="C42" i="9"/>
  <c r="E42" i="9"/>
  <c r="G42" i="9"/>
  <c r="I42" i="9"/>
  <c r="K42" i="9"/>
  <c r="M42" i="9"/>
  <c r="Q42" i="9"/>
  <c r="S42" i="9"/>
  <c r="U42" i="9"/>
  <c r="W42" i="9"/>
  <c r="C43" i="9"/>
  <c r="E43" i="9"/>
  <c r="G43" i="9"/>
  <c r="I43" i="9"/>
  <c r="K43" i="9"/>
  <c r="M43" i="9"/>
  <c r="Q43" i="9"/>
  <c r="S43" i="9"/>
  <c r="U43" i="9"/>
  <c r="W43" i="9"/>
  <c r="C44" i="9"/>
  <c r="E44" i="9"/>
  <c r="G44" i="9"/>
  <c r="I44" i="9"/>
  <c r="K44" i="9"/>
  <c r="M44" i="9"/>
  <c r="Q44" i="9"/>
  <c r="S44" i="9"/>
  <c r="U44" i="9"/>
  <c r="W44" i="9"/>
  <c r="C45" i="9"/>
  <c r="E45" i="9"/>
  <c r="G45" i="9"/>
  <c r="I45" i="9"/>
  <c r="K45" i="9"/>
  <c r="M45" i="9"/>
  <c r="Q45" i="9"/>
  <c r="S45" i="9"/>
  <c r="U45" i="9"/>
  <c r="W45" i="9"/>
  <c r="C46" i="9"/>
  <c r="E46" i="9"/>
  <c r="G46" i="9"/>
  <c r="I46" i="9"/>
  <c r="K46" i="9"/>
  <c r="M46" i="9"/>
  <c r="Q46" i="9"/>
  <c r="S46" i="9"/>
  <c r="U46" i="9"/>
  <c r="W46" i="9"/>
  <c r="C47" i="9"/>
  <c r="E47" i="9"/>
  <c r="G47" i="9"/>
  <c r="I47" i="9"/>
  <c r="K47" i="9"/>
  <c r="M47" i="9"/>
  <c r="O47" i="9"/>
  <c r="Q47" i="9"/>
  <c r="S47" i="9"/>
  <c r="U47" i="9"/>
  <c r="W47" i="9"/>
  <c r="C48" i="9"/>
  <c r="E48" i="9"/>
  <c r="G48" i="9"/>
  <c r="I48" i="9"/>
  <c r="K48" i="9"/>
  <c r="M48" i="9"/>
  <c r="Q48" i="9"/>
  <c r="S48" i="9"/>
  <c r="U48" i="9"/>
  <c r="W48" i="9"/>
  <c r="C49" i="9"/>
  <c r="E49" i="9"/>
  <c r="G49" i="9"/>
  <c r="I49" i="9"/>
  <c r="K49" i="9"/>
  <c r="M49" i="9"/>
  <c r="Q49" i="9"/>
  <c r="S49" i="9"/>
  <c r="U49" i="9"/>
  <c r="W49" i="9"/>
  <c r="C50" i="9"/>
  <c r="E50" i="9"/>
  <c r="G50" i="9"/>
  <c r="I50" i="9"/>
  <c r="K50" i="9"/>
  <c r="M50" i="9"/>
  <c r="O50" i="9"/>
  <c r="Q50" i="9"/>
  <c r="S50" i="9"/>
  <c r="U50" i="9"/>
  <c r="W50" i="9"/>
  <c r="C51" i="9"/>
  <c r="E51" i="9"/>
  <c r="G51" i="9"/>
  <c r="I51" i="9"/>
  <c r="K51" i="9"/>
  <c r="M51" i="9"/>
  <c r="Q51" i="9"/>
  <c r="S51" i="9"/>
  <c r="U51" i="9"/>
  <c r="W51" i="9"/>
  <c r="C52" i="9"/>
  <c r="E52" i="9"/>
  <c r="G52" i="9"/>
  <c r="I52" i="9"/>
  <c r="K52" i="9"/>
  <c r="M52" i="9"/>
  <c r="Q52" i="9"/>
  <c r="S52" i="9"/>
  <c r="U52" i="9"/>
  <c r="W52" i="9"/>
  <c r="C53" i="9"/>
  <c r="E53" i="9"/>
  <c r="G53" i="9"/>
  <c r="I53" i="9"/>
  <c r="K53" i="9"/>
  <c r="M53" i="9"/>
  <c r="Q53" i="9"/>
  <c r="S53" i="9"/>
  <c r="U53" i="9"/>
  <c r="W53" i="9"/>
  <c r="C54" i="9"/>
  <c r="E54" i="9"/>
  <c r="G54" i="9"/>
  <c r="I54" i="9"/>
  <c r="K54" i="9"/>
  <c r="M54" i="9"/>
  <c r="O54" i="9"/>
  <c r="Q54" i="9"/>
  <c r="S54" i="9"/>
  <c r="U54" i="9"/>
  <c r="W54" i="9"/>
  <c r="C55" i="9"/>
  <c r="E55" i="9"/>
  <c r="G55" i="9"/>
  <c r="I55" i="9"/>
  <c r="K55" i="9"/>
  <c r="M55" i="9"/>
  <c r="Q55" i="9"/>
  <c r="S55" i="9"/>
  <c r="U55" i="9"/>
  <c r="W55" i="9"/>
  <c r="C56" i="9"/>
  <c r="E56" i="9"/>
  <c r="G56" i="9"/>
  <c r="I56" i="9"/>
  <c r="K56" i="9"/>
  <c r="M56" i="9"/>
  <c r="Q56" i="9"/>
  <c r="S56" i="9"/>
  <c r="U56" i="9"/>
  <c r="W56" i="9"/>
  <c r="C57" i="9"/>
  <c r="E57" i="9"/>
  <c r="G57" i="9"/>
  <c r="I57" i="9"/>
  <c r="K57" i="9"/>
  <c r="M57" i="9"/>
  <c r="Q57" i="9"/>
  <c r="S57" i="9"/>
  <c r="U57" i="9"/>
  <c r="W57" i="9"/>
  <c r="C58" i="9"/>
  <c r="E58" i="9"/>
  <c r="G58" i="9"/>
  <c r="I58" i="9"/>
  <c r="K58" i="9"/>
  <c r="M58" i="9"/>
  <c r="Q58" i="9"/>
  <c r="S58" i="9"/>
  <c r="U58" i="9"/>
  <c r="W58" i="9"/>
  <c r="C59" i="9"/>
  <c r="E59" i="9"/>
  <c r="G59" i="9"/>
  <c r="I59" i="9"/>
  <c r="K59" i="9"/>
  <c r="M59" i="9"/>
  <c r="Q59" i="9"/>
  <c r="S59" i="9"/>
  <c r="U59" i="9"/>
  <c r="W59" i="9"/>
  <c r="C60" i="9"/>
  <c r="E60" i="9"/>
  <c r="G60" i="9"/>
  <c r="I60" i="9"/>
  <c r="K60" i="9"/>
  <c r="M60" i="9"/>
  <c r="Q60" i="9"/>
  <c r="S60" i="9"/>
  <c r="U60" i="9"/>
  <c r="W60" i="9"/>
  <c r="C61" i="9"/>
  <c r="E61" i="9"/>
  <c r="G61" i="9"/>
  <c r="I61" i="9"/>
  <c r="K61" i="9"/>
  <c r="M61" i="9"/>
  <c r="Q61" i="9"/>
  <c r="S61" i="9"/>
  <c r="U61" i="9"/>
  <c r="W61" i="9"/>
  <c r="C62" i="9"/>
  <c r="E62" i="9"/>
  <c r="G62" i="9"/>
  <c r="I62" i="9"/>
  <c r="K62" i="9"/>
  <c r="M62" i="9"/>
  <c r="O62" i="9"/>
  <c r="Q62" i="9"/>
  <c r="S62" i="9"/>
  <c r="U62" i="9"/>
  <c r="W62" i="9"/>
  <c r="C63" i="9"/>
  <c r="E63" i="9"/>
  <c r="G63" i="9"/>
  <c r="I63" i="9"/>
  <c r="K63" i="9"/>
  <c r="M63" i="9"/>
  <c r="Q63" i="9"/>
  <c r="S63" i="9"/>
  <c r="U63" i="9"/>
  <c r="W63" i="9"/>
  <c r="C64" i="9"/>
  <c r="E64" i="9"/>
  <c r="G64" i="9"/>
  <c r="I64" i="9"/>
  <c r="K64" i="9"/>
  <c r="M64" i="9"/>
  <c r="Q64" i="9"/>
  <c r="S64" i="9"/>
  <c r="U64" i="9"/>
  <c r="W64" i="9"/>
  <c r="C65" i="9"/>
  <c r="E65" i="9"/>
  <c r="G65" i="9"/>
  <c r="I65" i="9"/>
  <c r="K65" i="9"/>
  <c r="O65" i="9"/>
  <c r="Q65" i="9"/>
  <c r="S65" i="9"/>
  <c r="U65" i="9"/>
  <c r="W65" i="9"/>
  <c r="C66" i="9"/>
  <c r="E66" i="9"/>
  <c r="G66" i="9"/>
  <c r="I66" i="9"/>
  <c r="K66" i="9"/>
  <c r="Q66" i="9"/>
  <c r="S66" i="9"/>
  <c r="U66" i="9"/>
  <c r="W66" i="9"/>
  <c r="C67" i="9"/>
  <c r="E67" i="9"/>
  <c r="G67" i="9"/>
  <c r="I67" i="9"/>
  <c r="K67" i="9"/>
  <c r="Q67" i="9"/>
  <c r="S67" i="9"/>
  <c r="U67" i="9"/>
  <c r="W67" i="9"/>
  <c r="C68" i="9"/>
  <c r="E68" i="9"/>
  <c r="G68" i="9"/>
  <c r="I68" i="9"/>
  <c r="K68" i="9"/>
  <c r="Q68" i="9"/>
  <c r="S68" i="9"/>
  <c r="U68" i="9"/>
  <c r="W68" i="9"/>
  <c r="C69" i="9"/>
  <c r="E69" i="9"/>
  <c r="G69" i="9"/>
  <c r="I69" i="9"/>
  <c r="K69" i="9"/>
  <c r="M69" i="9"/>
  <c r="P79" i="9"/>
  <c r="Q69" i="9"/>
  <c r="S69" i="9"/>
  <c r="U69" i="9"/>
  <c r="W69" i="9"/>
  <c r="C70" i="9"/>
  <c r="E70" i="9"/>
  <c r="G70" i="9"/>
  <c r="I70" i="9"/>
  <c r="K70" i="9"/>
  <c r="M70" i="9"/>
  <c r="Q70" i="9"/>
  <c r="S70" i="9"/>
  <c r="U70" i="9"/>
  <c r="W70" i="9"/>
  <c r="C71" i="9"/>
  <c r="E71" i="9"/>
  <c r="G71" i="9"/>
  <c r="I71" i="9"/>
  <c r="K71" i="9"/>
  <c r="M71" i="9"/>
  <c r="Q71" i="9"/>
  <c r="S71" i="9"/>
  <c r="U71" i="9"/>
  <c r="W71" i="9"/>
  <c r="C72" i="9"/>
  <c r="E72" i="9"/>
  <c r="G72" i="9"/>
  <c r="I72" i="9"/>
  <c r="K72" i="9"/>
  <c r="O72" i="9"/>
  <c r="Q72" i="9"/>
  <c r="S72" i="9"/>
  <c r="U72" i="9"/>
  <c r="W72" i="9"/>
  <c r="B73" i="9"/>
  <c r="B74" i="9"/>
  <c r="B75" i="9"/>
  <c r="B76" i="9"/>
  <c r="C76" i="9"/>
  <c r="E76" i="9"/>
  <c r="F76" i="9"/>
  <c r="G76" i="9"/>
  <c r="H76" i="9"/>
  <c r="I76" i="9"/>
  <c r="K76" i="9"/>
  <c r="M76" i="9"/>
  <c r="O76" i="9"/>
  <c r="P76" i="9"/>
  <c r="Q76" i="9"/>
  <c r="R76" i="9"/>
  <c r="S76" i="9"/>
  <c r="T76" i="9"/>
  <c r="U76" i="9"/>
  <c r="W76" i="9"/>
  <c r="B79" i="9"/>
  <c r="D79" i="9"/>
  <c r="F79" i="9"/>
  <c r="H79" i="9"/>
  <c r="J79" i="9"/>
  <c r="L79" i="9"/>
  <c r="N79" i="9"/>
  <c r="R79" i="9"/>
  <c r="T79" i="9"/>
  <c r="V79" i="9"/>
  <c r="F1" i="14"/>
  <c r="B12" i="14"/>
  <c r="C7" i="14"/>
  <c r="E7" i="14"/>
  <c r="G7" i="14"/>
  <c r="I7" i="14"/>
  <c r="C8" i="14"/>
  <c r="E8" i="14"/>
  <c r="G8" i="14"/>
  <c r="I8" i="14"/>
  <c r="C9" i="14"/>
  <c r="E9" i="14"/>
  <c r="G9" i="14"/>
  <c r="I9" i="14"/>
  <c r="C10" i="14"/>
  <c r="E10" i="14"/>
  <c r="G10" i="14"/>
  <c r="I10" i="14"/>
  <c r="C11" i="14"/>
  <c r="E11" i="14"/>
  <c r="G11" i="14"/>
  <c r="I11" i="14"/>
  <c r="C12" i="14"/>
  <c r="E12" i="14"/>
  <c r="G12" i="14"/>
  <c r="I12" i="14"/>
  <c r="B21" i="14"/>
  <c r="B26" i="14"/>
  <c r="B31" i="14"/>
  <c r="B62" i="14"/>
  <c r="B65" i="14"/>
  <c r="B54" i="14"/>
  <c r="B50" i="14"/>
  <c r="B34" i="14"/>
  <c r="B41" i="14"/>
  <c r="B47" i="14"/>
  <c r="B70" i="14"/>
  <c r="B72" i="14"/>
  <c r="C14" i="14"/>
  <c r="E14" i="14"/>
  <c r="G14" i="14"/>
  <c r="I14" i="14"/>
  <c r="C15" i="14"/>
  <c r="E15" i="14"/>
  <c r="G15" i="14"/>
  <c r="I15" i="14"/>
  <c r="C16" i="14"/>
  <c r="E16" i="14"/>
  <c r="G16" i="14"/>
  <c r="I16" i="14"/>
  <c r="C17" i="14"/>
  <c r="E17" i="14"/>
  <c r="G17" i="14"/>
  <c r="I17" i="14"/>
  <c r="C18" i="14"/>
  <c r="E18" i="14"/>
  <c r="G18" i="14"/>
  <c r="I18" i="14"/>
  <c r="C19" i="14"/>
  <c r="E19" i="14"/>
  <c r="G19" i="14"/>
  <c r="I19" i="14"/>
  <c r="C20" i="14"/>
  <c r="E20" i="14"/>
  <c r="G20" i="14"/>
  <c r="I20" i="14"/>
  <c r="C21" i="14"/>
  <c r="E21" i="14"/>
  <c r="G21" i="14"/>
  <c r="I21" i="14"/>
  <c r="C22" i="14"/>
  <c r="E22" i="14"/>
  <c r="G22" i="14"/>
  <c r="I22" i="14"/>
  <c r="C23" i="14"/>
  <c r="E23" i="14"/>
  <c r="G23" i="14"/>
  <c r="I23" i="14"/>
  <c r="C24" i="14"/>
  <c r="E24" i="14"/>
  <c r="G24" i="14"/>
  <c r="I24" i="14"/>
  <c r="C25" i="14"/>
  <c r="E25" i="14"/>
  <c r="G25" i="14"/>
  <c r="I25" i="14"/>
  <c r="C26" i="14"/>
  <c r="E26" i="14"/>
  <c r="G26" i="14"/>
  <c r="I26" i="14"/>
  <c r="C27" i="14"/>
  <c r="E27" i="14"/>
  <c r="G27" i="14"/>
  <c r="I27" i="14"/>
  <c r="C28" i="14"/>
  <c r="E28" i="14"/>
  <c r="G28" i="14"/>
  <c r="I28" i="14"/>
  <c r="C29" i="14"/>
  <c r="E29" i="14"/>
  <c r="G29" i="14"/>
  <c r="I29" i="14"/>
  <c r="C30" i="14"/>
  <c r="E30" i="14"/>
  <c r="G30" i="14"/>
  <c r="I30" i="14"/>
  <c r="C31" i="14"/>
  <c r="E31" i="14"/>
  <c r="G31" i="14"/>
  <c r="I31" i="14"/>
  <c r="C32" i="14"/>
  <c r="E32" i="14"/>
  <c r="G32" i="14"/>
  <c r="I32" i="14"/>
  <c r="C33" i="14"/>
  <c r="E33" i="14"/>
  <c r="G33" i="14"/>
  <c r="I33" i="14"/>
  <c r="C34" i="14"/>
  <c r="E34" i="14"/>
  <c r="G34" i="14"/>
  <c r="I34" i="14"/>
  <c r="C35" i="14"/>
  <c r="E35" i="14"/>
  <c r="G35" i="14"/>
  <c r="I35" i="14"/>
  <c r="C36" i="14"/>
  <c r="E36" i="14"/>
  <c r="G36" i="14"/>
  <c r="I36" i="14"/>
  <c r="C37" i="14"/>
  <c r="E37" i="14"/>
  <c r="G37" i="14"/>
  <c r="I37" i="14"/>
  <c r="C38" i="14"/>
  <c r="E38" i="14"/>
  <c r="G38" i="14"/>
  <c r="I38" i="14"/>
  <c r="C39" i="14"/>
  <c r="E39" i="14"/>
  <c r="G39" i="14"/>
  <c r="I39" i="14"/>
  <c r="C40" i="14"/>
  <c r="E40" i="14"/>
  <c r="G40" i="14"/>
  <c r="I40" i="14"/>
  <c r="C41" i="14"/>
  <c r="E41" i="14"/>
  <c r="G41" i="14"/>
  <c r="I41" i="14"/>
  <c r="C42" i="14"/>
  <c r="E42" i="14"/>
  <c r="G42" i="14"/>
  <c r="I42" i="14"/>
  <c r="C43" i="14"/>
  <c r="E43" i="14"/>
  <c r="G43" i="14"/>
  <c r="I43" i="14"/>
  <c r="C44" i="14"/>
  <c r="E44" i="14"/>
  <c r="G44" i="14"/>
  <c r="I44" i="14"/>
  <c r="C45" i="14"/>
  <c r="E45" i="14"/>
  <c r="G45" i="14"/>
  <c r="I45" i="14"/>
  <c r="C46" i="14"/>
  <c r="E46" i="14"/>
  <c r="G46" i="14"/>
  <c r="I46" i="14"/>
  <c r="C47" i="14"/>
  <c r="E47" i="14"/>
  <c r="G47" i="14"/>
  <c r="I47" i="14"/>
  <c r="C48" i="14"/>
  <c r="E48" i="14"/>
  <c r="G48" i="14"/>
  <c r="I48" i="14"/>
  <c r="C49" i="14"/>
  <c r="E49" i="14"/>
  <c r="G49" i="14"/>
  <c r="I49" i="14"/>
  <c r="C50" i="14"/>
  <c r="E50" i="14"/>
  <c r="G50" i="14"/>
  <c r="I50" i="14"/>
  <c r="C51" i="14"/>
  <c r="E51" i="14"/>
  <c r="G51" i="14"/>
  <c r="I51" i="14"/>
  <c r="C52" i="14"/>
  <c r="E52" i="14"/>
  <c r="G52" i="14"/>
  <c r="I52" i="14"/>
  <c r="C53" i="14"/>
  <c r="E53" i="14"/>
  <c r="G53" i="14"/>
  <c r="I53" i="14"/>
  <c r="C54" i="14"/>
  <c r="E54" i="14"/>
  <c r="G54" i="14"/>
  <c r="I54" i="14"/>
  <c r="C55" i="14"/>
  <c r="E55" i="14"/>
  <c r="G55" i="14"/>
  <c r="I55" i="14"/>
  <c r="C56" i="14"/>
  <c r="E56" i="14"/>
  <c r="G56" i="14"/>
  <c r="I56" i="14"/>
  <c r="C57" i="14"/>
  <c r="E57" i="14"/>
  <c r="G57" i="14"/>
  <c r="I57" i="14"/>
  <c r="C58" i="14"/>
  <c r="E58" i="14"/>
  <c r="G58" i="14"/>
  <c r="I58" i="14"/>
  <c r="C59" i="14"/>
  <c r="E59" i="14"/>
  <c r="G59" i="14"/>
  <c r="I59" i="14"/>
  <c r="C60" i="14"/>
  <c r="E60" i="14"/>
  <c r="G60" i="14"/>
  <c r="I60" i="14"/>
  <c r="C61" i="14"/>
  <c r="E61" i="14"/>
  <c r="G61" i="14"/>
  <c r="I61" i="14"/>
  <c r="C62" i="14"/>
  <c r="E62" i="14"/>
  <c r="G62" i="14"/>
  <c r="I62" i="14"/>
  <c r="C63" i="14"/>
  <c r="E63" i="14"/>
  <c r="G63" i="14"/>
  <c r="I63" i="14"/>
  <c r="C64" i="14"/>
  <c r="E64" i="14"/>
  <c r="G64" i="14"/>
  <c r="I64" i="14"/>
  <c r="C65" i="14"/>
  <c r="E65" i="14"/>
  <c r="G65" i="14"/>
  <c r="I65" i="14"/>
  <c r="C66" i="14"/>
  <c r="E66" i="14"/>
  <c r="G66" i="14"/>
  <c r="I66" i="14"/>
  <c r="C67" i="14"/>
  <c r="E67" i="14"/>
  <c r="G67" i="14"/>
  <c r="I67" i="14"/>
  <c r="C68" i="14"/>
  <c r="E68" i="14"/>
  <c r="G68" i="14"/>
  <c r="I68" i="14"/>
  <c r="C69" i="14"/>
  <c r="E69" i="14"/>
  <c r="G69" i="14"/>
  <c r="I69" i="14"/>
  <c r="C70" i="14"/>
  <c r="E70" i="14"/>
  <c r="G70" i="14"/>
  <c r="I70" i="14"/>
  <c r="C71" i="14"/>
  <c r="E71" i="14"/>
  <c r="G71" i="14"/>
  <c r="I71" i="14"/>
  <c r="C72" i="14"/>
  <c r="E72" i="14"/>
  <c r="G72" i="14"/>
  <c r="I72" i="14"/>
  <c r="B73" i="92"/>
  <c r="B73" i="14"/>
  <c r="B74" i="92"/>
  <c r="B74" i="14"/>
  <c r="B75" i="92"/>
  <c r="B75" i="14"/>
  <c r="B76" i="14"/>
  <c r="E76" i="14"/>
  <c r="F76" i="14"/>
  <c r="G76" i="14"/>
  <c r="I76" i="14"/>
  <c r="B79" i="14"/>
  <c r="D79" i="14"/>
  <c r="F79" i="14"/>
  <c r="H79" i="14"/>
  <c r="S1" i="92"/>
  <c r="D7" i="92"/>
  <c r="F7" i="92"/>
  <c r="H7" i="92"/>
  <c r="J7" i="92"/>
  <c r="L7" i="92"/>
  <c r="N7" i="92"/>
  <c r="O12" i="92"/>
  <c r="P7" i="92"/>
  <c r="R7" i="92"/>
  <c r="T7" i="92"/>
  <c r="D8" i="92"/>
  <c r="F8" i="92"/>
  <c r="H8" i="92"/>
  <c r="J8" i="92"/>
  <c r="L8" i="92"/>
  <c r="N8" i="92"/>
  <c r="P8" i="92"/>
  <c r="R8" i="92"/>
  <c r="T8" i="92"/>
  <c r="D9" i="92"/>
  <c r="F9" i="92"/>
  <c r="H9" i="92"/>
  <c r="J9" i="92"/>
  <c r="L9" i="92"/>
  <c r="N9" i="92"/>
  <c r="P9" i="92"/>
  <c r="R9" i="92"/>
  <c r="T9" i="92"/>
  <c r="D10" i="92"/>
  <c r="F10" i="92"/>
  <c r="H10" i="92"/>
  <c r="J10" i="92"/>
  <c r="L10" i="92"/>
  <c r="N10" i="92"/>
  <c r="P10" i="92"/>
  <c r="R10" i="92"/>
  <c r="T10" i="92"/>
  <c r="D11" i="92"/>
  <c r="F11" i="92"/>
  <c r="H11" i="92"/>
  <c r="J11" i="92"/>
  <c r="L11" i="92"/>
  <c r="N11" i="92"/>
  <c r="P11" i="92"/>
  <c r="R11" i="92"/>
  <c r="T11" i="92"/>
  <c r="B12" i="92"/>
  <c r="D12" i="92"/>
  <c r="F12" i="92"/>
  <c r="H12" i="92"/>
  <c r="J12" i="92"/>
  <c r="L12" i="92"/>
  <c r="N12" i="92"/>
  <c r="P12" i="92"/>
  <c r="R12" i="92"/>
  <c r="T12" i="92"/>
  <c r="C70" i="92"/>
  <c r="C72" i="92"/>
  <c r="D14" i="92"/>
  <c r="F14" i="92"/>
  <c r="H14" i="92"/>
  <c r="J14" i="92"/>
  <c r="L14" i="92"/>
  <c r="N14" i="92"/>
  <c r="P14" i="92"/>
  <c r="R14" i="92"/>
  <c r="T14" i="92"/>
  <c r="D15" i="92"/>
  <c r="F15" i="92"/>
  <c r="H15" i="92"/>
  <c r="J15" i="92"/>
  <c r="L15" i="92"/>
  <c r="N15" i="92"/>
  <c r="P15" i="92"/>
  <c r="R15" i="92"/>
  <c r="T15" i="92"/>
  <c r="D16" i="92"/>
  <c r="F16" i="92"/>
  <c r="H16" i="92"/>
  <c r="J16" i="92"/>
  <c r="L16" i="92"/>
  <c r="N16" i="92"/>
  <c r="P16" i="92"/>
  <c r="R16" i="92"/>
  <c r="T16" i="92"/>
  <c r="D17" i="92"/>
  <c r="F17" i="92"/>
  <c r="H17" i="92"/>
  <c r="J17" i="92"/>
  <c r="L17" i="92"/>
  <c r="N17" i="92"/>
  <c r="P17" i="92"/>
  <c r="R17" i="92"/>
  <c r="T17" i="92"/>
  <c r="D18" i="92"/>
  <c r="F18" i="92"/>
  <c r="H18" i="92"/>
  <c r="J18" i="92"/>
  <c r="L18" i="92"/>
  <c r="N18" i="92"/>
  <c r="P18" i="92"/>
  <c r="R18" i="92"/>
  <c r="T18" i="92"/>
  <c r="D19" i="92"/>
  <c r="F19" i="92"/>
  <c r="H19" i="92"/>
  <c r="J19" i="92"/>
  <c r="L19" i="92"/>
  <c r="N19" i="92"/>
  <c r="P19" i="92"/>
  <c r="R19" i="92"/>
  <c r="T19" i="92"/>
  <c r="D20" i="92"/>
  <c r="F20" i="92"/>
  <c r="H20" i="92"/>
  <c r="J20" i="92"/>
  <c r="L20" i="92"/>
  <c r="N20" i="92"/>
  <c r="P20" i="92"/>
  <c r="R20" i="92"/>
  <c r="T20" i="92"/>
  <c r="B21" i="92"/>
  <c r="D21" i="92"/>
  <c r="F21" i="92"/>
  <c r="H21" i="92"/>
  <c r="J21" i="92"/>
  <c r="L21" i="92"/>
  <c r="N21" i="92"/>
  <c r="P21" i="92"/>
  <c r="R21" i="92"/>
  <c r="T21" i="92"/>
  <c r="D22" i="92"/>
  <c r="F22" i="92"/>
  <c r="H22" i="92"/>
  <c r="J22" i="92"/>
  <c r="L22" i="92"/>
  <c r="N22" i="92"/>
  <c r="P22" i="92"/>
  <c r="R22" i="92"/>
  <c r="T22" i="92"/>
  <c r="D23" i="92"/>
  <c r="F23" i="92"/>
  <c r="H23" i="92"/>
  <c r="J23" i="92"/>
  <c r="L23" i="92"/>
  <c r="N23" i="92"/>
  <c r="P23" i="92"/>
  <c r="R23" i="92"/>
  <c r="T23" i="92"/>
  <c r="D24" i="92"/>
  <c r="F24" i="92"/>
  <c r="H24" i="92"/>
  <c r="J24" i="92"/>
  <c r="L24" i="92"/>
  <c r="N24" i="92"/>
  <c r="P24" i="92"/>
  <c r="R24" i="92"/>
  <c r="T24" i="92"/>
  <c r="D25" i="92"/>
  <c r="F25" i="92"/>
  <c r="H25" i="92"/>
  <c r="J25" i="92"/>
  <c r="L25" i="92"/>
  <c r="N25" i="92"/>
  <c r="P25" i="92"/>
  <c r="R25" i="92"/>
  <c r="T25" i="92"/>
  <c r="B26" i="92"/>
  <c r="D26" i="92"/>
  <c r="F26" i="92"/>
  <c r="H26" i="92"/>
  <c r="J26" i="92"/>
  <c r="L26" i="92"/>
  <c r="N26" i="92"/>
  <c r="P26" i="92"/>
  <c r="R26" i="92"/>
  <c r="T26" i="92"/>
  <c r="D27" i="92"/>
  <c r="F27" i="92"/>
  <c r="H27" i="92"/>
  <c r="J27" i="92"/>
  <c r="L27" i="92"/>
  <c r="N27" i="92"/>
  <c r="P27" i="92"/>
  <c r="R27" i="92"/>
  <c r="T27" i="92"/>
  <c r="D28" i="92"/>
  <c r="F28" i="92"/>
  <c r="H28" i="92"/>
  <c r="J28" i="92"/>
  <c r="L28" i="92"/>
  <c r="N28" i="92"/>
  <c r="P28" i="92"/>
  <c r="R28" i="92"/>
  <c r="T28" i="92"/>
  <c r="D29" i="92"/>
  <c r="F29" i="92"/>
  <c r="H29" i="92"/>
  <c r="J29" i="92"/>
  <c r="L29" i="92"/>
  <c r="N29" i="92"/>
  <c r="P29" i="92"/>
  <c r="R29" i="92"/>
  <c r="T29" i="92"/>
  <c r="D30" i="92"/>
  <c r="F30" i="92"/>
  <c r="H30" i="92"/>
  <c r="J30" i="92"/>
  <c r="L30" i="92"/>
  <c r="N30" i="92"/>
  <c r="P30" i="92"/>
  <c r="R30" i="92"/>
  <c r="T30" i="92"/>
  <c r="B31" i="92"/>
  <c r="D31" i="92"/>
  <c r="F31" i="92"/>
  <c r="H31" i="92"/>
  <c r="J31" i="92"/>
  <c r="L31" i="92"/>
  <c r="N31" i="92"/>
  <c r="P31" i="92"/>
  <c r="R31" i="92"/>
  <c r="T31" i="92"/>
  <c r="D32" i="92"/>
  <c r="F32" i="92"/>
  <c r="H32" i="92"/>
  <c r="J32" i="92"/>
  <c r="L32" i="92"/>
  <c r="N32" i="92"/>
  <c r="P32" i="92"/>
  <c r="R32" i="92"/>
  <c r="T32" i="92"/>
  <c r="D33" i="92"/>
  <c r="F33" i="92"/>
  <c r="H33" i="92"/>
  <c r="J33" i="92"/>
  <c r="L33" i="92"/>
  <c r="N33" i="92"/>
  <c r="P33" i="92"/>
  <c r="R33" i="92"/>
  <c r="T33" i="92"/>
  <c r="B34" i="92"/>
  <c r="D34" i="92"/>
  <c r="F34" i="92"/>
  <c r="H34" i="92"/>
  <c r="J34" i="92"/>
  <c r="L34" i="92"/>
  <c r="N34" i="92"/>
  <c r="P34" i="92"/>
  <c r="R34" i="92"/>
  <c r="T34" i="92"/>
  <c r="D35" i="92"/>
  <c r="F35" i="92"/>
  <c r="H35" i="92"/>
  <c r="J35" i="92"/>
  <c r="L35" i="92"/>
  <c r="N35" i="92"/>
  <c r="P35" i="92"/>
  <c r="R35" i="92"/>
  <c r="T35" i="92"/>
  <c r="D36" i="92"/>
  <c r="F36" i="92"/>
  <c r="H36" i="92"/>
  <c r="J36" i="92"/>
  <c r="L36" i="92"/>
  <c r="N36" i="92"/>
  <c r="P36" i="92"/>
  <c r="R36" i="92"/>
  <c r="T36" i="92"/>
  <c r="D37" i="92"/>
  <c r="F37" i="92"/>
  <c r="H37" i="92"/>
  <c r="J37" i="92"/>
  <c r="L37" i="92"/>
  <c r="N37" i="92"/>
  <c r="P37" i="92"/>
  <c r="R37" i="92"/>
  <c r="T37" i="92"/>
  <c r="D38" i="92"/>
  <c r="F38" i="92"/>
  <c r="H38" i="92"/>
  <c r="J38" i="92"/>
  <c r="L38" i="92"/>
  <c r="N38" i="92"/>
  <c r="P38" i="92"/>
  <c r="R38" i="92"/>
  <c r="T38" i="92"/>
  <c r="D39" i="92"/>
  <c r="F39" i="92"/>
  <c r="H39" i="92"/>
  <c r="J39" i="92"/>
  <c r="L39" i="92"/>
  <c r="N39" i="92"/>
  <c r="P39" i="92"/>
  <c r="R39" i="92"/>
  <c r="T39" i="92"/>
  <c r="D40" i="92"/>
  <c r="F40" i="92"/>
  <c r="H40" i="92"/>
  <c r="J40" i="92"/>
  <c r="L40" i="92"/>
  <c r="N40" i="92"/>
  <c r="P40" i="92"/>
  <c r="R40" i="92"/>
  <c r="T40" i="92"/>
  <c r="B41" i="92"/>
  <c r="D41" i="92"/>
  <c r="F41" i="92"/>
  <c r="H41" i="92"/>
  <c r="J41" i="92"/>
  <c r="L41" i="92"/>
  <c r="N41" i="92"/>
  <c r="P41" i="92"/>
  <c r="R41" i="92"/>
  <c r="T41" i="92"/>
  <c r="D42" i="92"/>
  <c r="F42" i="92"/>
  <c r="H42" i="92"/>
  <c r="J42" i="92"/>
  <c r="L42" i="92"/>
  <c r="N42" i="92"/>
  <c r="P42" i="92"/>
  <c r="R42" i="92"/>
  <c r="T42" i="92"/>
  <c r="D43" i="92"/>
  <c r="F43" i="92"/>
  <c r="H43" i="92"/>
  <c r="J43" i="92"/>
  <c r="L43" i="92"/>
  <c r="N43" i="92"/>
  <c r="P43" i="92"/>
  <c r="R43" i="92"/>
  <c r="T43" i="92"/>
  <c r="D44" i="92"/>
  <c r="F44" i="92"/>
  <c r="H44" i="92"/>
  <c r="J44" i="92"/>
  <c r="L44" i="92"/>
  <c r="N44" i="92"/>
  <c r="P44" i="92"/>
  <c r="R44" i="92"/>
  <c r="T44" i="92"/>
  <c r="D45" i="92"/>
  <c r="F45" i="92"/>
  <c r="H45" i="92"/>
  <c r="J45" i="92"/>
  <c r="L45" i="92"/>
  <c r="N45" i="92"/>
  <c r="P45" i="92"/>
  <c r="R45" i="92"/>
  <c r="T45" i="92"/>
  <c r="D46" i="92"/>
  <c r="F46" i="92"/>
  <c r="H46" i="92"/>
  <c r="J46" i="92"/>
  <c r="L46" i="92"/>
  <c r="N46" i="92"/>
  <c r="P46" i="92"/>
  <c r="R46" i="92"/>
  <c r="T46" i="92"/>
  <c r="B47" i="92"/>
  <c r="D47" i="92"/>
  <c r="F47" i="92"/>
  <c r="H47" i="92"/>
  <c r="J47" i="92"/>
  <c r="L47" i="92"/>
  <c r="N47" i="92"/>
  <c r="P47" i="92"/>
  <c r="R47" i="92"/>
  <c r="T47" i="92"/>
  <c r="D48" i="92"/>
  <c r="F48" i="92"/>
  <c r="H48" i="92"/>
  <c r="J48" i="92"/>
  <c r="L48" i="92"/>
  <c r="N48" i="92"/>
  <c r="P48" i="92"/>
  <c r="R48" i="92"/>
  <c r="T48" i="92"/>
  <c r="D49" i="92"/>
  <c r="F49" i="92"/>
  <c r="H49" i="92"/>
  <c r="J49" i="92"/>
  <c r="L49" i="92"/>
  <c r="N49" i="92"/>
  <c r="P49" i="92"/>
  <c r="R49" i="92"/>
  <c r="T49" i="92"/>
  <c r="B50" i="92"/>
  <c r="D50" i="92"/>
  <c r="F50" i="92"/>
  <c r="H50" i="92"/>
  <c r="J50" i="92"/>
  <c r="L50" i="92"/>
  <c r="N50" i="92"/>
  <c r="P50" i="92"/>
  <c r="R50" i="92"/>
  <c r="T50" i="92"/>
  <c r="D51" i="92"/>
  <c r="F51" i="92"/>
  <c r="H51" i="92"/>
  <c r="J51" i="92"/>
  <c r="L51" i="92"/>
  <c r="N51" i="92"/>
  <c r="P51" i="92"/>
  <c r="R51" i="92"/>
  <c r="T51" i="92"/>
  <c r="D52" i="92"/>
  <c r="F52" i="92"/>
  <c r="H52" i="92"/>
  <c r="J52" i="92"/>
  <c r="L52" i="92"/>
  <c r="N52" i="92"/>
  <c r="P52" i="92"/>
  <c r="R52" i="92"/>
  <c r="T52" i="92"/>
  <c r="D53" i="92"/>
  <c r="F53" i="92"/>
  <c r="H53" i="92"/>
  <c r="J53" i="92"/>
  <c r="L53" i="92"/>
  <c r="N53" i="92"/>
  <c r="P53" i="92"/>
  <c r="R53" i="92"/>
  <c r="T53" i="92"/>
  <c r="B54" i="92"/>
  <c r="D54" i="92"/>
  <c r="F54" i="92"/>
  <c r="H54" i="92"/>
  <c r="J54" i="92"/>
  <c r="L54" i="92"/>
  <c r="N54" i="92"/>
  <c r="P54" i="92"/>
  <c r="R54" i="92"/>
  <c r="T54" i="92"/>
  <c r="D55" i="92"/>
  <c r="F55" i="92"/>
  <c r="H55" i="92"/>
  <c r="J55" i="92"/>
  <c r="L55" i="92"/>
  <c r="N55" i="92"/>
  <c r="P55" i="92"/>
  <c r="R55" i="92"/>
  <c r="T55" i="92"/>
  <c r="D56" i="92"/>
  <c r="F56" i="92"/>
  <c r="H56" i="92"/>
  <c r="J56" i="92"/>
  <c r="L56" i="92"/>
  <c r="N56" i="92"/>
  <c r="P56" i="92"/>
  <c r="R56" i="92"/>
  <c r="T56" i="92"/>
  <c r="D57" i="92"/>
  <c r="F57" i="92"/>
  <c r="H57" i="92"/>
  <c r="J57" i="92"/>
  <c r="L57" i="92"/>
  <c r="N57" i="92"/>
  <c r="P57" i="92"/>
  <c r="R57" i="92"/>
  <c r="T57" i="92"/>
  <c r="D58" i="92"/>
  <c r="F58" i="92"/>
  <c r="H58" i="92"/>
  <c r="J58" i="92"/>
  <c r="L58" i="92"/>
  <c r="N58" i="92"/>
  <c r="P58" i="92"/>
  <c r="R58" i="92"/>
  <c r="T58" i="92"/>
  <c r="D59" i="92"/>
  <c r="F59" i="92"/>
  <c r="H59" i="92"/>
  <c r="J59" i="92"/>
  <c r="L59" i="92"/>
  <c r="N59" i="92"/>
  <c r="P59" i="92"/>
  <c r="R59" i="92"/>
  <c r="T59" i="92"/>
  <c r="D60" i="92"/>
  <c r="F60" i="92"/>
  <c r="H60" i="92"/>
  <c r="J60" i="92"/>
  <c r="L60" i="92"/>
  <c r="N60" i="92"/>
  <c r="P60" i="92"/>
  <c r="R60" i="92"/>
  <c r="T60" i="92"/>
  <c r="D61" i="92"/>
  <c r="F61" i="92"/>
  <c r="H61" i="92"/>
  <c r="J61" i="92"/>
  <c r="L61" i="92"/>
  <c r="N61" i="92"/>
  <c r="P61" i="92"/>
  <c r="R61" i="92"/>
  <c r="T61" i="92"/>
  <c r="B62" i="92"/>
  <c r="D62" i="92"/>
  <c r="F62" i="92"/>
  <c r="H62" i="92"/>
  <c r="J62" i="92"/>
  <c r="L62" i="92"/>
  <c r="N62" i="92"/>
  <c r="P62" i="92"/>
  <c r="R62" i="92"/>
  <c r="T62" i="92"/>
  <c r="D63" i="92"/>
  <c r="F63" i="92"/>
  <c r="H63" i="92"/>
  <c r="J63" i="92"/>
  <c r="L63" i="92"/>
  <c r="N63" i="92"/>
  <c r="P63" i="92"/>
  <c r="R63" i="92"/>
  <c r="T63" i="92"/>
  <c r="D64" i="92"/>
  <c r="F64" i="92"/>
  <c r="H64" i="92"/>
  <c r="J64" i="92"/>
  <c r="L64" i="92"/>
  <c r="N64" i="92"/>
  <c r="P64" i="92"/>
  <c r="R64" i="92"/>
  <c r="T64" i="92"/>
  <c r="B65" i="92"/>
  <c r="D65" i="92"/>
  <c r="F65" i="92"/>
  <c r="H65" i="92"/>
  <c r="J65" i="92"/>
  <c r="L65" i="92"/>
  <c r="N65" i="92"/>
  <c r="P65" i="92"/>
  <c r="R65" i="92"/>
  <c r="T65" i="92"/>
  <c r="D66" i="92"/>
  <c r="F66" i="92"/>
  <c r="H66" i="92"/>
  <c r="J66" i="92"/>
  <c r="L66" i="92"/>
  <c r="N66" i="92"/>
  <c r="P66" i="92"/>
  <c r="R66" i="92"/>
  <c r="T66" i="92"/>
  <c r="D67" i="92"/>
  <c r="F67" i="92"/>
  <c r="H67" i="92"/>
  <c r="J67" i="92"/>
  <c r="L67" i="92"/>
  <c r="N67" i="92"/>
  <c r="P67" i="92"/>
  <c r="R67" i="92"/>
  <c r="T67" i="92"/>
  <c r="D68" i="92"/>
  <c r="F68" i="92"/>
  <c r="H68" i="92"/>
  <c r="J68" i="92"/>
  <c r="L68" i="92"/>
  <c r="N68" i="92"/>
  <c r="P68" i="92"/>
  <c r="R68" i="92"/>
  <c r="T68" i="92"/>
  <c r="D69" i="92"/>
  <c r="F69" i="92"/>
  <c r="H69" i="92"/>
  <c r="J69" i="92"/>
  <c r="L69" i="92"/>
  <c r="N69" i="92"/>
  <c r="P69" i="92"/>
  <c r="R69" i="92"/>
  <c r="T69" i="92"/>
  <c r="B70" i="92"/>
  <c r="E70" i="92"/>
  <c r="H70" i="92"/>
  <c r="J70" i="92"/>
  <c r="L70" i="92"/>
  <c r="N70" i="92"/>
  <c r="P70" i="92"/>
  <c r="R70" i="92"/>
  <c r="T70" i="92"/>
  <c r="D71" i="92"/>
  <c r="F71" i="92"/>
  <c r="H71" i="92"/>
  <c r="J71" i="92"/>
  <c r="L71" i="92"/>
  <c r="N71" i="92"/>
  <c r="P71" i="92"/>
  <c r="R71" i="92"/>
  <c r="T71" i="92"/>
  <c r="B72" i="92"/>
  <c r="E72" i="92"/>
  <c r="H72" i="92"/>
  <c r="J72" i="92"/>
  <c r="L72" i="92"/>
  <c r="N72" i="92"/>
  <c r="P72" i="92"/>
  <c r="R72" i="92"/>
  <c r="T72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R76" i="92"/>
  <c r="S76" i="92"/>
  <c r="T76" i="92"/>
  <c r="B79" i="92"/>
  <c r="C79" i="92"/>
  <c r="E79" i="92"/>
  <c r="G79" i="92"/>
  <c r="I79" i="92"/>
  <c r="K79" i="92"/>
  <c r="M79" i="92"/>
  <c r="O79" i="92"/>
  <c r="Q79" i="92"/>
  <c r="S79" i="92"/>
  <c r="J1" i="59"/>
  <c r="B13" i="59"/>
  <c r="C7" i="59"/>
  <c r="E7" i="59"/>
  <c r="G7" i="59"/>
  <c r="H13" i="59"/>
  <c r="I7" i="59"/>
  <c r="K7" i="59"/>
  <c r="C8" i="59"/>
  <c r="E8" i="59"/>
  <c r="G8" i="59"/>
  <c r="I8" i="59"/>
  <c r="K8" i="59"/>
  <c r="C9" i="59"/>
  <c r="E9" i="59"/>
  <c r="G9" i="59"/>
  <c r="I9" i="59"/>
  <c r="K9" i="59"/>
  <c r="C10" i="59"/>
  <c r="E10" i="59"/>
  <c r="G10" i="59"/>
  <c r="I10" i="59"/>
  <c r="K10" i="59"/>
  <c r="C11" i="59"/>
  <c r="E11" i="59"/>
  <c r="G11" i="59"/>
  <c r="I11" i="59"/>
  <c r="K11" i="59"/>
  <c r="C12" i="59"/>
  <c r="E12" i="59"/>
  <c r="G12" i="59"/>
  <c r="I12" i="59"/>
  <c r="K12" i="59"/>
  <c r="C13" i="59"/>
  <c r="E13" i="59"/>
  <c r="G13" i="59"/>
  <c r="I13" i="59"/>
  <c r="K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1" i="59"/>
  <c r="E21" i="59"/>
  <c r="G21" i="59"/>
  <c r="C22" i="59"/>
  <c r="E22" i="59"/>
  <c r="G22" i="59"/>
  <c r="H22" i="59"/>
  <c r="I22" i="59"/>
  <c r="J22" i="59"/>
  <c r="K22" i="59"/>
  <c r="C23" i="59"/>
  <c r="E23" i="59"/>
  <c r="G23" i="59"/>
  <c r="C24" i="59"/>
  <c r="E24" i="59"/>
  <c r="G24" i="59"/>
  <c r="C25" i="59"/>
  <c r="E25" i="59"/>
  <c r="G25" i="59"/>
  <c r="C26" i="59"/>
  <c r="E26" i="59"/>
  <c r="G26" i="59"/>
  <c r="C27" i="59"/>
  <c r="E27" i="59"/>
  <c r="G27" i="59"/>
  <c r="H27" i="59"/>
  <c r="I27" i="59"/>
  <c r="J27" i="59"/>
  <c r="K27" i="59"/>
  <c r="C28" i="59"/>
  <c r="E28" i="59"/>
  <c r="G28" i="59"/>
  <c r="C29" i="59"/>
  <c r="E29" i="59"/>
  <c r="G29" i="59"/>
  <c r="C30" i="59"/>
  <c r="E30" i="59"/>
  <c r="G30" i="59"/>
  <c r="C31" i="59"/>
  <c r="E31" i="59"/>
  <c r="G31" i="59"/>
  <c r="C32" i="59"/>
  <c r="E32" i="59"/>
  <c r="G32" i="59"/>
  <c r="H32" i="59"/>
  <c r="I32" i="59"/>
  <c r="J32" i="59"/>
  <c r="K32" i="59"/>
  <c r="C33" i="59"/>
  <c r="E33" i="59"/>
  <c r="G33" i="59"/>
  <c r="C34" i="59"/>
  <c r="E34" i="59"/>
  <c r="G34" i="59"/>
  <c r="C35" i="59"/>
  <c r="E35" i="59"/>
  <c r="G35" i="59"/>
  <c r="H35" i="59"/>
  <c r="I35" i="59"/>
  <c r="J35" i="59"/>
  <c r="K35" i="59"/>
  <c r="C36" i="59"/>
  <c r="E36" i="59"/>
  <c r="G36" i="59"/>
  <c r="C37" i="59"/>
  <c r="E37" i="59"/>
  <c r="G37" i="59"/>
  <c r="C38" i="59"/>
  <c r="E38" i="59"/>
  <c r="G38" i="59"/>
  <c r="C39" i="59"/>
  <c r="E39" i="59"/>
  <c r="G39" i="59"/>
  <c r="C40" i="59"/>
  <c r="E40" i="59"/>
  <c r="G40" i="59"/>
  <c r="C41" i="59"/>
  <c r="E41" i="59"/>
  <c r="G41" i="59"/>
  <c r="C42" i="59"/>
  <c r="E42" i="59"/>
  <c r="G42" i="59"/>
  <c r="H42" i="59"/>
  <c r="I42" i="59"/>
  <c r="J42" i="59"/>
  <c r="K42" i="59"/>
  <c r="C43" i="59"/>
  <c r="E43" i="59"/>
  <c r="G43" i="59"/>
  <c r="C44" i="59"/>
  <c r="E44" i="59"/>
  <c r="G44" i="59"/>
  <c r="C45" i="59"/>
  <c r="E45" i="59"/>
  <c r="G45" i="59"/>
  <c r="C46" i="59"/>
  <c r="E46" i="59"/>
  <c r="G46" i="59"/>
  <c r="C47" i="59"/>
  <c r="E47" i="59"/>
  <c r="G47" i="59"/>
  <c r="C48" i="59"/>
  <c r="E48" i="59"/>
  <c r="G48" i="59"/>
  <c r="H48" i="59"/>
  <c r="I48" i="59"/>
  <c r="J48" i="59"/>
  <c r="K48" i="59"/>
  <c r="C49" i="59"/>
  <c r="E49" i="59"/>
  <c r="G49" i="59"/>
  <c r="C50" i="59"/>
  <c r="E50" i="59"/>
  <c r="G50" i="59"/>
  <c r="C51" i="59"/>
  <c r="E51" i="59"/>
  <c r="G51" i="59"/>
  <c r="H51" i="59"/>
  <c r="I51" i="59"/>
  <c r="J51" i="59"/>
  <c r="K51" i="59"/>
  <c r="C52" i="59"/>
  <c r="E52" i="59"/>
  <c r="G52" i="59"/>
  <c r="C53" i="59"/>
  <c r="E53" i="59"/>
  <c r="G53" i="59"/>
  <c r="C54" i="59"/>
  <c r="E54" i="59"/>
  <c r="G54" i="59"/>
  <c r="C55" i="59"/>
  <c r="E55" i="59"/>
  <c r="G55" i="59"/>
  <c r="H55" i="59"/>
  <c r="I55" i="59"/>
  <c r="J55" i="59"/>
  <c r="K55" i="59"/>
  <c r="C56" i="59"/>
  <c r="E56" i="59"/>
  <c r="G56" i="59"/>
  <c r="C57" i="59"/>
  <c r="E57" i="59"/>
  <c r="G57" i="59"/>
  <c r="C58" i="59"/>
  <c r="E58" i="59"/>
  <c r="G58" i="59"/>
  <c r="C59" i="59"/>
  <c r="E59" i="59"/>
  <c r="G59" i="59"/>
  <c r="C60" i="59"/>
  <c r="E60" i="59"/>
  <c r="G60" i="59"/>
  <c r="C61" i="59"/>
  <c r="E61" i="59"/>
  <c r="G61" i="59"/>
  <c r="C62" i="59"/>
  <c r="E62" i="59"/>
  <c r="G62" i="59"/>
  <c r="C63" i="59"/>
  <c r="E63" i="59"/>
  <c r="G63" i="59"/>
  <c r="H63" i="59"/>
  <c r="I63" i="59"/>
  <c r="J63" i="59"/>
  <c r="K63" i="59"/>
  <c r="C64" i="59"/>
  <c r="E64" i="59"/>
  <c r="G64" i="59"/>
  <c r="C65" i="59"/>
  <c r="E65" i="59"/>
  <c r="G65" i="59"/>
  <c r="C66" i="59"/>
  <c r="E66" i="59"/>
  <c r="G66" i="59"/>
  <c r="H66" i="59"/>
  <c r="J66" i="59"/>
  <c r="C67" i="59"/>
  <c r="E67" i="59"/>
  <c r="G67" i="59"/>
  <c r="C68" i="59"/>
  <c r="E68" i="59"/>
  <c r="G68" i="59"/>
  <c r="C69" i="59"/>
  <c r="E69" i="59"/>
  <c r="G69" i="59"/>
  <c r="C70" i="59"/>
  <c r="E70" i="59"/>
  <c r="G70" i="59"/>
  <c r="C71" i="59"/>
  <c r="E71" i="59"/>
  <c r="G71" i="59"/>
  <c r="H71" i="59"/>
  <c r="J71" i="59"/>
  <c r="C72" i="59"/>
  <c r="E72" i="59"/>
  <c r="G72" i="59"/>
  <c r="C73" i="59"/>
  <c r="E73" i="59"/>
  <c r="G73" i="59"/>
  <c r="H73" i="59"/>
  <c r="I73" i="59"/>
  <c r="J73" i="59"/>
  <c r="K73" i="59"/>
  <c r="B76" i="59"/>
  <c r="D76" i="59"/>
  <c r="F76" i="59"/>
  <c r="H76" i="59"/>
  <c r="J76" i="59"/>
  <c r="P1" i="61"/>
  <c r="B10" i="61"/>
  <c r="C7" i="61"/>
  <c r="E7" i="61"/>
  <c r="G7" i="61"/>
  <c r="I7" i="61"/>
  <c r="K7" i="61"/>
  <c r="L10" i="61"/>
  <c r="M7" i="61"/>
  <c r="O7" i="61"/>
  <c r="Q7" i="61"/>
  <c r="S7" i="61"/>
  <c r="U7" i="61"/>
  <c r="W7" i="61"/>
  <c r="Y7" i="61"/>
  <c r="AA7" i="61"/>
  <c r="C8" i="61"/>
  <c r="E8" i="61"/>
  <c r="G8" i="61"/>
  <c r="I8" i="61"/>
  <c r="K8" i="61"/>
  <c r="M8" i="61"/>
  <c r="O8" i="61"/>
  <c r="Q8" i="61"/>
  <c r="S8" i="61"/>
  <c r="U8" i="61"/>
  <c r="W8" i="61"/>
  <c r="Y8" i="61"/>
  <c r="AA8" i="61"/>
  <c r="C9" i="61"/>
  <c r="E9" i="61"/>
  <c r="G9" i="61"/>
  <c r="I9" i="61"/>
  <c r="K9" i="61"/>
  <c r="M9" i="61"/>
  <c r="O9" i="61"/>
  <c r="Q9" i="61"/>
  <c r="S9" i="61"/>
  <c r="U9" i="61"/>
  <c r="W9" i="61"/>
  <c r="Y9" i="61"/>
  <c r="AA9" i="61"/>
  <c r="C10" i="61"/>
  <c r="E10" i="61"/>
  <c r="G10" i="61"/>
  <c r="I10" i="61"/>
  <c r="K10" i="61"/>
  <c r="M10" i="61"/>
  <c r="O10" i="61"/>
  <c r="Q10" i="61"/>
  <c r="S10" i="61"/>
  <c r="U10" i="61"/>
  <c r="W10" i="61"/>
  <c r="Y10" i="61"/>
  <c r="Z10" i="61"/>
  <c r="AA10" i="61"/>
  <c r="B25" i="61"/>
  <c r="B27" i="61"/>
  <c r="C12" i="61"/>
  <c r="G12" i="61"/>
  <c r="I12" i="61"/>
  <c r="O12" i="61"/>
  <c r="C13" i="61"/>
  <c r="G13" i="61"/>
  <c r="I13" i="61"/>
  <c r="O13" i="61"/>
  <c r="C14" i="61"/>
  <c r="G14" i="61"/>
  <c r="I14" i="61"/>
  <c r="O14" i="61"/>
  <c r="C15" i="61"/>
  <c r="G15" i="61"/>
  <c r="I15" i="61"/>
  <c r="O15" i="61"/>
  <c r="C16" i="61"/>
  <c r="G16" i="61"/>
  <c r="I16" i="61"/>
  <c r="O16" i="61"/>
  <c r="C17" i="61"/>
  <c r="G17" i="61"/>
  <c r="I17" i="61"/>
  <c r="O17" i="61"/>
  <c r="C18" i="61"/>
  <c r="G18" i="61"/>
  <c r="I18" i="61"/>
  <c r="O18" i="61"/>
  <c r="C19" i="61"/>
  <c r="G19" i="61"/>
  <c r="I19" i="61"/>
  <c r="O19" i="61"/>
  <c r="C20" i="61"/>
  <c r="G20" i="61"/>
  <c r="I20" i="61"/>
  <c r="O20" i="61"/>
  <c r="C21" i="61"/>
  <c r="G21" i="61"/>
  <c r="I21" i="61"/>
  <c r="O21" i="61"/>
  <c r="C22" i="61"/>
  <c r="G22" i="61"/>
  <c r="I22" i="61"/>
  <c r="O22" i="61"/>
  <c r="C23" i="61"/>
  <c r="G23" i="61"/>
  <c r="I23" i="61"/>
  <c r="O23" i="61"/>
  <c r="C24" i="61"/>
  <c r="G24" i="61"/>
  <c r="I24" i="61"/>
  <c r="O24" i="61"/>
  <c r="C25" i="61"/>
  <c r="D25" i="61"/>
  <c r="E25" i="61"/>
  <c r="G25" i="61"/>
  <c r="I25" i="61"/>
  <c r="J25" i="61"/>
  <c r="K25" i="61"/>
  <c r="L25" i="61"/>
  <c r="M25" i="61"/>
  <c r="O25" i="61"/>
  <c r="R25" i="61"/>
  <c r="S25" i="61"/>
  <c r="T25" i="61"/>
  <c r="U25" i="61"/>
  <c r="V25" i="61"/>
  <c r="W25" i="61"/>
  <c r="X25" i="61"/>
  <c r="Y25" i="61"/>
  <c r="Z25" i="61"/>
  <c r="AA25" i="61"/>
  <c r="C26" i="61"/>
  <c r="E26" i="61"/>
  <c r="G26" i="61"/>
  <c r="I26" i="61"/>
  <c r="O26" i="61"/>
  <c r="C27" i="61"/>
  <c r="D27" i="61"/>
  <c r="E27" i="61"/>
  <c r="G27" i="61"/>
  <c r="I27" i="61"/>
  <c r="J27" i="61"/>
  <c r="K27" i="61"/>
  <c r="L27" i="61"/>
  <c r="M27" i="61"/>
  <c r="O27" i="61"/>
  <c r="R27" i="61"/>
  <c r="S27" i="61"/>
  <c r="T27" i="61"/>
  <c r="U27" i="61"/>
  <c r="V27" i="61"/>
  <c r="W27" i="61"/>
  <c r="X27" i="61"/>
  <c r="Y27" i="61"/>
  <c r="Z27" i="61"/>
  <c r="AA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F41" i="61"/>
  <c r="G29" i="61"/>
  <c r="H41" i="61"/>
  <c r="I29" i="61"/>
  <c r="O29" i="61"/>
  <c r="C30" i="61"/>
  <c r="G30" i="61"/>
  <c r="I30" i="61"/>
  <c r="O30" i="61"/>
  <c r="C31" i="61"/>
  <c r="G31" i="61"/>
  <c r="I31" i="61"/>
  <c r="O31" i="61"/>
  <c r="C32" i="61"/>
  <c r="G32" i="61"/>
  <c r="I32" i="61"/>
  <c r="O32" i="61"/>
  <c r="C33" i="61"/>
  <c r="G33" i="61"/>
  <c r="I33" i="61"/>
  <c r="O33" i="61"/>
  <c r="C34" i="61"/>
  <c r="G34" i="61"/>
  <c r="I34" i="61"/>
  <c r="O34" i="61"/>
  <c r="C35" i="61"/>
  <c r="G35" i="61"/>
  <c r="I35" i="61"/>
  <c r="O35" i="61"/>
  <c r="C36" i="61"/>
  <c r="D36" i="61"/>
  <c r="E36" i="61"/>
  <c r="G36" i="61"/>
  <c r="I36" i="61"/>
  <c r="J36" i="61"/>
  <c r="K36" i="61"/>
  <c r="L36" i="61"/>
  <c r="M36" i="61"/>
  <c r="O36" i="61"/>
  <c r="R36" i="61"/>
  <c r="S36" i="61"/>
  <c r="T36" i="61"/>
  <c r="U36" i="61"/>
  <c r="V36" i="61"/>
  <c r="W36" i="61"/>
  <c r="X36" i="61"/>
  <c r="Y36" i="61"/>
  <c r="Z36" i="61"/>
  <c r="AA36" i="61"/>
  <c r="C37" i="61"/>
  <c r="G37" i="61"/>
  <c r="I37" i="61"/>
  <c r="O37" i="61"/>
  <c r="C38" i="61"/>
  <c r="G38" i="61"/>
  <c r="I38" i="61"/>
  <c r="O38" i="61"/>
  <c r="C39" i="61"/>
  <c r="G39" i="61"/>
  <c r="I39" i="61"/>
  <c r="O39" i="61"/>
  <c r="C40" i="61"/>
  <c r="D40" i="61"/>
  <c r="E40" i="61"/>
  <c r="G40" i="61"/>
  <c r="I40" i="61"/>
  <c r="O40" i="61"/>
  <c r="C41" i="61"/>
  <c r="D41" i="61"/>
  <c r="E41" i="61"/>
  <c r="G41" i="61"/>
  <c r="I41" i="61"/>
  <c r="J41" i="61"/>
  <c r="K41" i="61"/>
  <c r="L41" i="61"/>
  <c r="M41" i="61"/>
  <c r="O41" i="61"/>
  <c r="R41" i="61"/>
  <c r="S41" i="61"/>
  <c r="T41" i="61"/>
  <c r="U41" i="61"/>
  <c r="V41" i="61"/>
  <c r="W41" i="61"/>
  <c r="X41" i="61"/>
  <c r="Y41" i="61"/>
  <c r="Z41" i="61"/>
  <c r="AA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B49" i="61"/>
  <c r="B50" i="61"/>
  <c r="B51" i="61"/>
  <c r="B52" i="61"/>
  <c r="B53" i="61"/>
  <c r="B54" i="61"/>
  <c r="B55" i="61"/>
  <c r="B56" i="61"/>
  <c r="B57" i="61"/>
  <c r="C49" i="61"/>
  <c r="F57" i="61"/>
  <c r="G49" i="61"/>
  <c r="H57" i="61"/>
  <c r="I49" i="61"/>
  <c r="N57" i="61"/>
  <c r="O49" i="61"/>
  <c r="C50" i="61"/>
  <c r="G50" i="61"/>
  <c r="I50" i="61"/>
  <c r="O50" i="61"/>
  <c r="C51" i="61"/>
  <c r="G51" i="61"/>
  <c r="I51" i="61"/>
  <c r="O51" i="61"/>
  <c r="C52" i="61"/>
  <c r="G52" i="61"/>
  <c r="I52" i="61"/>
  <c r="O52" i="61"/>
  <c r="C53" i="61"/>
  <c r="G53" i="61"/>
  <c r="I53" i="61"/>
  <c r="O53" i="61"/>
  <c r="C54" i="61"/>
  <c r="G54" i="61"/>
  <c r="I54" i="61"/>
  <c r="O54" i="61"/>
  <c r="C55" i="61"/>
  <c r="G55" i="61"/>
  <c r="I55" i="61"/>
  <c r="O55" i="61"/>
  <c r="C56" i="61"/>
  <c r="G56" i="61"/>
  <c r="I56" i="61"/>
  <c r="O56" i="61"/>
  <c r="C57" i="61"/>
  <c r="D57" i="61"/>
  <c r="E57" i="61"/>
  <c r="G57" i="61"/>
  <c r="I57" i="61"/>
  <c r="J57" i="61"/>
  <c r="K57" i="61"/>
  <c r="L57" i="61"/>
  <c r="M57" i="61"/>
  <c r="O57" i="61"/>
  <c r="R57" i="61"/>
  <c r="S57" i="61"/>
  <c r="T57" i="61"/>
  <c r="U57" i="61"/>
  <c r="V57" i="61"/>
  <c r="W57" i="61"/>
  <c r="X57" i="61"/>
  <c r="Y57" i="61"/>
  <c r="Z57" i="61"/>
  <c r="AA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O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J1" i="60"/>
  <c r="B13" i="60"/>
  <c r="C7" i="60"/>
  <c r="D13" i="60"/>
  <c r="E7" i="60"/>
  <c r="I7" i="60"/>
  <c r="J13" i="60"/>
  <c r="K7" i="60"/>
  <c r="M7" i="60"/>
  <c r="C8" i="60"/>
  <c r="E8" i="60"/>
  <c r="I8" i="60"/>
  <c r="K8" i="60"/>
  <c r="M8" i="60"/>
  <c r="C9" i="60"/>
  <c r="E9" i="60"/>
  <c r="I9" i="60"/>
  <c r="K9" i="60"/>
  <c r="M9" i="60"/>
  <c r="C10" i="60"/>
  <c r="I10" i="60"/>
  <c r="M10" i="60"/>
  <c r="C11" i="60"/>
  <c r="E11" i="60"/>
  <c r="I11" i="60"/>
  <c r="K11" i="60"/>
  <c r="M11" i="60"/>
  <c r="C12" i="60"/>
  <c r="E12" i="60"/>
  <c r="I12" i="60"/>
  <c r="K12" i="60"/>
  <c r="M12" i="60"/>
  <c r="C13" i="60"/>
  <c r="E13" i="60"/>
  <c r="I13" i="60"/>
  <c r="K13" i="60"/>
  <c r="M13" i="60"/>
  <c r="D19" i="60"/>
  <c r="D50" i="60"/>
  <c r="D53" i="60"/>
  <c r="D42" i="60"/>
  <c r="D38" i="60"/>
  <c r="D22" i="60"/>
  <c r="D29" i="60"/>
  <c r="D35" i="60"/>
  <c r="D58" i="60"/>
  <c r="D60" i="60"/>
  <c r="L60" i="60"/>
  <c r="B60" i="60"/>
  <c r="C15" i="60"/>
  <c r="E15" i="60"/>
  <c r="I15" i="60"/>
  <c r="M15" i="60"/>
  <c r="C16" i="60"/>
  <c r="E16" i="60"/>
  <c r="I16" i="60"/>
  <c r="M16" i="60"/>
  <c r="C17" i="60"/>
  <c r="E17" i="60"/>
  <c r="I17" i="60"/>
  <c r="M17" i="60"/>
  <c r="C18" i="60"/>
  <c r="E18" i="60"/>
  <c r="I18" i="60"/>
  <c r="M18" i="60"/>
  <c r="B19" i="60"/>
  <c r="C19" i="60"/>
  <c r="E19" i="60"/>
  <c r="I19" i="60"/>
  <c r="M19" i="60"/>
  <c r="C20" i="60"/>
  <c r="E20" i="60"/>
  <c r="I20" i="60"/>
  <c r="M20" i="60"/>
  <c r="C21" i="60"/>
  <c r="E21" i="60"/>
  <c r="I21" i="60"/>
  <c r="M21" i="60"/>
  <c r="B22" i="60"/>
  <c r="C22" i="60"/>
  <c r="E22" i="60"/>
  <c r="I22" i="60"/>
  <c r="M22" i="60"/>
  <c r="C23" i="60"/>
  <c r="E23" i="60"/>
  <c r="I23" i="60"/>
  <c r="M23" i="60"/>
  <c r="C24" i="60"/>
  <c r="E24" i="60"/>
  <c r="I24" i="60"/>
  <c r="M24" i="60"/>
  <c r="C25" i="60"/>
  <c r="E25" i="60"/>
  <c r="I25" i="60"/>
  <c r="M25" i="60"/>
  <c r="C26" i="60"/>
  <c r="E26" i="60"/>
  <c r="I26" i="60"/>
  <c r="M26" i="60"/>
  <c r="C27" i="60"/>
  <c r="E27" i="60"/>
  <c r="I27" i="60"/>
  <c r="M27" i="60"/>
  <c r="C28" i="60"/>
  <c r="E28" i="60"/>
  <c r="I28" i="60"/>
  <c r="M28" i="60"/>
  <c r="B29" i="60"/>
  <c r="C29" i="60"/>
  <c r="E29" i="60"/>
  <c r="I29" i="60"/>
  <c r="M29" i="60"/>
  <c r="C30" i="60"/>
  <c r="E30" i="60"/>
  <c r="I30" i="60"/>
  <c r="M30" i="60"/>
  <c r="C31" i="60"/>
  <c r="E31" i="60"/>
  <c r="I31" i="60"/>
  <c r="M31" i="60"/>
  <c r="C32" i="60"/>
  <c r="E32" i="60"/>
  <c r="I32" i="60"/>
  <c r="M32" i="60"/>
  <c r="C33" i="60"/>
  <c r="E33" i="60"/>
  <c r="I33" i="60"/>
  <c r="M33" i="60"/>
  <c r="C34" i="60"/>
  <c r="E34" i="60"/>
  <c r="I34" i="60"/>
  <c r="M34" i="60"/>
  <c r="B35" i="60"/>
  <c r="C35" i="60"/>
  <c r="E35" i="60"/>
  <c r="I35" i="60"/>
  <c r="M35" i="60"/>
  <c r="C36" i="60"/>
  <c r="E36" i="60"/>
  <c r="I36" i="60"/>
  <c r="M36" i="60"/>
  <c r="C37" i="60"/>
  <c r="E37" i="60"/>
  <c r="I37" i="60"/>
  <c r="M37" i="60"/>
  <c r="B38" i="60"/>
  <c r="C38" i="60"/>
  <c r="E38" i="60"/>
  <c r="I38" i="60"/>
  <c r="M38" i="60"/>
  <c r="C39" i="60"/>
  <c r="E39" i="60"/>
  <c r="I39" i="60"/>
  <c r="M39" i="60"/>
  <c r="C40" i="60"/>
  <c r="E40" i="60"/>
  <c r="I40" i="60"/>
  <c r="M40" i="60"/>
  <c r="C41" i="60"/>
  <c r="E41" i="60"/>
  <c r="I41" i="60"/>
  <c r="M41" i="60"/>
  <c r="B42" i="60"/>
  <c r="C42" i="60"/>
  <c r="E42" i="60"/>
  <c r="I42" i="60"/>
  <c r="M42" i="60"/>
  <c r="C43" i="60"/>
  <c r="E43" i="60"/>
  <c r="I43" i="60"/>
  <c r="M43" i="60"/>
  <c r="C44" i="60"/>
  <c r="E44" i="60"/>
  <c r="I44" i="60"/>
  <c r="M44" i="60"/>
  <c r="C45" i="60"/>
  <c r="E45" i="60"/>
  <c r="I45" i="60"/>
  <c r="M45" i="60"/>
  <c r="C46" i="60"/>
  <c r="E46" i="60"/>
  <c r="I46" i="60"/>
  <c r="M46" i="60"/>
  <c r="C47" i="60"/>
  <c r="E47" i="60"/>
  <c r="I47" i="60"/>
  <c r="M47" i="60"/>
  <c r="C48" i="60"/>
  <c r="E48" i="60"/>
  <c r="I48" i="60"/>
  <c r="M48" i="60"/>
  <c r="C49" i="60"/>
  <c r="E49" i="60"/>
  <c r="I49" i="60"/>
  <c r="M49" i="60"/>
  <c r="B50" i="60"/>
  <c r="C50" i="60"/>
  <c r="E50" i="60"/>
  <c r="I50" i="60"/>
  <c r="M50" i="60"/>
  <c r="C51" i="60"/>
  <c r="E51" i="60"/>
  <c r="I51" i="60"/>
  <c r="M51" i="60"/>
  <c r="C52" i="60"/>
  <c r="E52" i="60"/>
  <c r="I52" i="60"/>
  <c r="M52" i="60"/>
  <c r="B53" i="60"/>
  <c r="C53" i="60"/>
  <c r="E53" i="60"/>
  <c r="I53" i="60"/>
  <c r="M53" i="60"/>
  <c r="C54" i="60"/>
  <c r="E54" i="60"/>
  <c r="I54" i="60"/>
  <c r="M54" i="60"/>
  <c r="C55" i="60"/>
  <c r="E55" i="60"/>
  <c r="I55" i="60"/>
  <c r="M55" i="60"/>
  <c r="C56" i="60"/>
  <c r="E56" i="60"/>
  <c r="I56" i="60"/>
  <c r="M56" i="60"/>
  <c r="C57" i="60"/>
  <c r="E57" i="60"/>
  <c r="I57" i="60"/>
  <c r="M57" i="60"/>
  <c r="B58" i="60"/>
  <c r="C58" i="60"/>
  <c r="E58" i="60"/>
  <c r="I58" i="60"/>
  <c r="M58" i="60"/>
  <c r="C59" i="60"/>
  <c r="E59" i="60"/>
  <c r="I59" i="60"/>
  <c r="M59" i="60"/>
  <c r="C60" i="60"/>
  <c r="E60" i="60"/>
  <c r="I60" i="60"/>
  <c r="M60" i="60"/>
  <c r="B63" i="60"/>
  <c r="D63" i="60"/>
  <c r="H63" i="60"/>
  <c r="J63" i="60"/>
  <c r="L63" i="60"/>
</calcChain>
</file>

<file path=xl/sharedStrings.xml><?xml version="1.0" encoding="utf-8"?>
<sst xmlns="http://schemas.openxmlformats.org/spreadsheetml/2006/main" count="10624" uniqueCount="1677">
  <si>
    <t>SOUTH AFRICAN COLLECTIVE INVESTMENTS INDUSTRY</t>
  </si>
  <si>
    <t>QUARTER ENDED 30 JUNE 2005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</si>
  <si>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</si>
  <si>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</si>
  <si>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</si>
  <si>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</si>
  <si>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</si>
  <si>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</si>
  <si>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</si>
  <si>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30/06/2005</t>
  </si>
  <si>
    <t>31/03/2005</t>
  </si>
  <si>
    <t>RM</t>
  </si>
  <si>
    <t xml:space="preserve"> %</t>
  </si>
  <si>
    <t>DOMESTIC FUNDS</t>
  </si>
  <si>
    <t>WORLDWIDE FUNDS</t>
  </si>
  <si>
    <t>FOREIGN FUNDS</t>
  </si>
  <si>
    <t>REGIONAL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</si>
  <si>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</si>
  <si>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</si>
  <si>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</si>
  <si>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</si>
  <si>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</si>
  <si>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</si>
  <si>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</si>
  <si>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</si>
  <si>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</si>
  <si>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</si>
  <si>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</si>
  <si>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</si>
  <si>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</si>
  <si>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</si>
  <si>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</si>
  <si>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</si>
  <si>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</si>
  <si>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</si>
  <si>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</si>
  <si>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</si>
  <si>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</si>
  <si>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</si>
  <si>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</si>
  <si>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</si>
  <si>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</si>
  <si>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</si>
  <si>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</si>
  <si>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</si>
  <si>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</si>
  <si>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</si>
  <si>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</si>
  <si>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</si>
  <si>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</si>
  <si>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</si>
  <si>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</si>
  <si>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</si>
  <si>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</si>
  <si>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</si>
  <si>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</si>
  <si>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</si>
  <si>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</si>
  <si>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</si>
  <si>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</si>
  <si>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</si>
  <si>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</si>
  <si>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</si>
  <si>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</si>
  <si>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</si>
  <si>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</si>
  <si>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</si>
  <si>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</si>
  <si>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Flexible Property funds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</si>
  <si>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</si>
  <si>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</si>
  <si>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</si>
  <si>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</si>
  <si>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</si>
  <si>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</si>
  <si>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</si>
  <si>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</si>
  <si>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</si>
  <si>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</si>
  <si>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</si>
  <si>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</si>
  <si>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</si>
  <si>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</si>
  <si>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</si>
  <si>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</si>
  <si>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</si>
  <si>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</si>
  <si>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</si>
  <si>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</si>
  <si>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</si>
  <si>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COLLECTIVE INVESTMENTS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</si>
  <si>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</si>
  <si>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</si>
  <si>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</si>
  <si>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</si>
  <si>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</si>
  <si>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</si>
  <si>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</si>
  <si>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</si>
  <si>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</si>
  <si>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</si>
  <si>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</si>
  <si>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</si>
  <si>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</si>
  <si>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</si>
  <si>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</si>
  <si>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</si>
  <si>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</si>
  <si>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</si>
  <si>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</si>
  <si>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</si>
  <si>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</si>
  <si>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</si>
  <si>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</si>
  <si>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</si>
  <si>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</si>
  <si>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</si>
  <si>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</si>
  <si>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</si>
  <si>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</si>
  <si>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</si>
  <si>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</si>
  <si>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</si>
  <si>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</si>
  <si>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</si>
  <si>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</si>
  <si>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</si>
  <si>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</si>
  <si>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</si>
  <si>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</si>
  <si>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</si>
  <si>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</si>
  <si>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</si>
  <si>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</si>
  <si>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</si>
  <si>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</si>
  <si>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</si>
  <si>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</si>
  <si>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</si>
  <si>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</si>
  <si>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</si>
  <si>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</si>
  <si>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</si>
  <si>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</si>
  <si>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</si>
  <si>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</si>
  <si>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</si>
  <si>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</si>
  <si>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</si>
  <si>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</si>
  <si>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</si>
  <si>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</si>
  <si>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</si>
  <si>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</si>
  <si>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</si>
  <si>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</si>
  <si>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</si>
  <si>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</si>
  <si>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</si>
  <si>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</si>
  <si>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</si>
  <si>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</si>
  <si>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</si>
  <si>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</si>
  <si>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</si>
  <si>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</si>
  <si>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</si>
  <si>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</si>
  <si>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</si>
  <si>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</si>
  <si>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</si>
  <si>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</si>
  <si>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</si>
  <si>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</si>
  <si>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</si>
  <si>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</si>
  <si>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</si>
  <si>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</si>
  <si>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</si>
  <si>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</si>
  <si>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</si>
  <si>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</si>
  <si>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</si>
  <si>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</si>
  <si>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</si>
  <si>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</si>
  <si>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</si>
  <si>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</si>
  <si>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</si>
  <si>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</si>
  <si>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</si>
  <si>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</si>
  <si>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</si>
  <si>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</si>
  <si>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</si>
  <si>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</si>
  <si>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</si>
  <si>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</si>
  <si>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</si>
  <si>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</si>
  <si>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</si>
  <si>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</si>
  <si>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</si>
  <si>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</si>
  <si>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</si>
  <si>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</si>
  <si>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</si>
  <si>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</si>
  <si>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</si>
  <si>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</si>
  <si>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</si>
  <si>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</si>
  <si>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</si>
  <si>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</si>
  <si>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</si>
  <si>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</si>
  <si>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</si>
  <si>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</si>
  <si>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</si>
  <si>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</si>
  <si>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</si>
  <si>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</si>
  <si>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</si>
  <si>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</si>
  <si>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</si>
  <si>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</si>
  <si>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</si>
  <si>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</si>
  <si>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</si>
  <si>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</si>
  <si>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</si>
  <si>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</si>
  <si>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</si>
  <si>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</si>
  <si>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</si>
  <si>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</si>
  <si>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</si>
  <si>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</si>
  <si>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</si>
  <si>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</si>
  <si>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</si>
  <si>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</si>
  <si>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</si>
  <si>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</si>
  <si>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</si>
  <si>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</si>
  <si>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</si>
  <si>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</si>
  <si>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</si>
  <si>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</si>
  <si>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Real Estate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</si>
  <si>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</si>
  <si>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</si>
  <si>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</si>
  <si>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</si>
  <si>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</si>
  <si>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</si>
  <si>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</si>
  <si>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</si>
  <si>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</si>
  <si>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</si>
  <si>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</si>
  <si>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</si>
  <si>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</si>
  <si>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</si>
  <si>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</si>
  <si>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</si>
  <si>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</si>
  <si>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</si>
  <si>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</si>
  <si>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</si>
  <si>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</si>
  <si>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</si>
  <si>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</si>
  <si>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</si>
  <si>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</si>
  <si>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</si>
  <si>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</si>
  <si>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</si>
  <si>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</si>
  <si>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</si>
  <si>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</si>
  <si>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</si>
  <si>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</si>
  <si>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</si>
  <si>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</si>
  <si>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</si>
  <si>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</si>
  <si>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</si>
  <si>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</si>
  <si>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</si>
  <si>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</si>
  <si>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</si>
  <si>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</si>
  <si>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</si>
  <si>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</si>
  <si>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>31/12/2002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</si>
  <si>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</si>
  <si>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</si>
  <si>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</si>
  <si>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</si>
  <si>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</si>
  <si>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</si>
  <si>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</si>
  <si>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</si>
  <si>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</si>
  <si>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</si>
  <si>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</si>
  <si>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</si>
  <si>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</si>
  <si>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</si>
  <si>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</si>
  <si>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</si>
  <si>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</si>
  <si>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</si>
  <si>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</si>
  <si>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</si>
  <si>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</si>
  <si>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</si>
  <si>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</si>
  <si>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</si>
  <si>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</si>
  <si>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</si>
  <si>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</si>
  <si>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</si>
  <si>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</si>
  <si>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</si>
  <si>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</si>
  <si>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</si>
  <si>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</si>
  <si>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</si>
  <si>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</si>
  <si>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OTHER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</si>
  <si>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</si>
  <si>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</si>
  <si>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</si>
  <si>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</si>
  <si>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</si>
  <si>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</si>
  <si>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</si>
  <si>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</si>
  <si>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30 JUNE 2005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</si>
  <si>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</si>
  <si>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</si>
  <si>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(311)</t>
  </si>
  <si>
    <t>Equity - General Funds (51)</t>
  </si>
  <si>
    <t>FTSE/JSE ALL SHARE INDEX</t>
  </si>
  <si>
    <t>INFLATION - HEADLINE</t>
  </si>
  <si>
    <t>INFLATION - CORE</t>
  </si>
  <si>
    <t>CPIX</t>
  </si>
  <si>
    <t>INDUSTRY AVERAGE</t>
  </si>
  <si>
    <t>Equity - Growth Funds (6)</t>
  </si>
  <si>
    <t>Equity - Value Funds (7)</t>
  </si>
  <si>
    <t>Equity - Large cap Funds (7)</t>
  </si>
  <si>
    <t>FTSE/JSE TOP 40 INDEX</t>
  </si>
  <si>
    <t>-</t>
  </si>
  <si>
    <t>Equity - Smaller Companies Funds (8)</t>
  </si>
  <si>
    <t>FTSE/JSE MIDCAP: SMALLCAP: FLEDGLING</t>
  </si>
  <si>
    <t>Equity - Varied Specialist Funds (6)</t>
  </si>
  <si>
    <t>Equity - Resources and Basic Industries Funds (8)</t>
  </si>
  <si>
    <t>FTSE/JSE RESOURCES &amp; BASIC INDUSTRIES</t>
  </si>
  <si>
    <t>Equity - Industrial Funds (8)</t>
  </si>
  <si>
    <t>FTSE/JSE Industrial Index</t>
  </si>
  <si>
    <t>Equity - Financial &amp; Industrial Sector Funds (1)</t>
  </si>
  <si>
    <t>FTSE/JSE ALL SHARE ex RESOURCES</t>
  </si>
  <si>
    <t>Equity - Financial Sector Funds (8)</t>
  </si>
  <si>
    <t>FTSE/JSE FINANCIAL INDEX</t>
  </si>
  <si>
    <t>Asset Allocation - Prudential Low Equity Funds (17)</t>
  </si>
  <si>
    <t>Asset Allocation - Prudential Medium Equity Funds (36)</t>
  </si>
  <si>
    <t>Asset Allocation - Prudential High Equity Funds (12)</t>
  </si>
  <si>
    <t>Asset Allocation - Flexible Funds (32)</t>
  </si>
  <si>
    <t>Asset Allocation - Targeted Absolute &amp; Real Return Funds (28)</t>
  </si>
  <si>
    <t>Asset Allocation - Flexible Property Funds (17)</t>
  </si>
  <si>
    <t>Fixed Interest - Bond Funds (19)</t>
  </si>
  <si>
    <t>ALL BOND INDEX</t>
  </si>
  <si>
    <t>BEASSA ALL BOND INDEX</t>
  </si>
  <si>
    <t>Fixed Interest - Income Funds (10)</t>
  </si>
  <si>
    <t>JSE 0 - 3 YR BOND INDEX</t>
  </si>
  <si>
    <t>JSE 0 - 3 YR BEASSA BOND INDEX</t>
  </si>
  <si>
    <t>Fixed Interest - Varied Specialist Funds (30)</t>
  </si>
  <si>
    <t>Fixed Interest - Money Market Funds (20)</t>
  </si>
  <si>
    <t>ALEXANDER FORBES INEX</t>
  </si>
  <si>
    <t>WORLDWIDE (14)</t>
  </si>
  <si>
    <t>Equity - Varied Specialist Funds (3)</t>
  </si>
  <si>
    <t>Equity - Technology Sector Funds (4)</t>
  </si>
  <si>
    <t>Asset Allocation - Flexible Funds (7)</t>
  </si>
  <si>
    <t>FOREIGN (65)</t>
  </si>
  <si>
    <t>Equity - General Funds (28)</t>
  </si>
  <si>
    <t>MORGAN STANLEY CAPITAL WORLD INDEX</t>
  </si>
  <si>
    <t>Asset Allocation - Flexible Funds (19)</t>
  </si>
  <si>
    <t>Fixed Interest - Bond Funds (9)</t>
  </si>
  <si>
    <t>JP MORGAN GLOBAL BOND INDEX</t>
  </si>
  <si>
    <t>Fixed Interest - Varied Specialist Funds (6)</t>
  </si>
  <si>
    <t>REGIONAL FUNDS (13)</t>
  </si>
  <si>
    <t>Equity - General Funds (8)</t>
  </si>
  <si>
    <t>Equity - Varied Specialist Funds (1)</t>
  </si>
  <si>
    <t>Fixed Interest - Varied Specialist Funds (4)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</si>
  <si>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</si>
  <si>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</si>
  <si>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</si>
  <si>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30 JUNE 2005</t>
  </si>
  <si>
    <t>DOMESTIC (331)</t>
  </si>
  <si>
    <t>Equity - Large Cap Funds (7)</t>
  </si>
  <si>
    <t>Equity - Industrial Sector Funds (8)</t>
  </si>
  <si>
    <t>FTSE/JSE ALL SHARE Industrial Index</t>
  </si>
  <si>
    <t>Asset Allocation - Prudential Low Equity Funds(17)</t>
  </si>
  <si>
    <t>Asset Allocation - Targeted Absolute Return Funds (28)</t>
  </si>
  <si>
    <t>ALEXANDER FORBES INDEX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</si>
  <si>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</si>
  <si>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</si>
  <si>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</si>
  <si>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</si>
  <si>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</si>
  <si>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</si>
  <si>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</si>
  <si>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</si>
  <si>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</si>
  <si>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</si>
  <si>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CAPSTONE ACTIVE</t>
  </si>
  <si>
    <t>COMMUNITY</t>
  </si>
  <si>
    <t>METROPOLITAN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</si>
  <si>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</si>
  <si>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</si>
  <si>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</si>
  <si>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</si>
  <si>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</si>
  <si>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</si>
  <si>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</si>
  <si>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EQUITY FOF</t>
  </si>
  <si>
    <t>HIGH DIVIDEND PORTFOLIO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</si>
  <si>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</si>
  <si>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</si>
  <si>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</si>
  <si>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</si>
  <si>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</si>
  <si>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</si>
  <si>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</si>
  <si>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</si>
  <si>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</si>
  <si>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</si>
  <si>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</si>
  <si>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</si>
  <si>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</si>
  <si>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</si>
  <si>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Equity B Class</t>
  </si>
  <si>
    <t>Equity TP</t>
  </si>
  <si>
    <t>Equity TP Inst</t>
  </si>
  <si>
    <t>CORONATION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</si>
  <si>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</si>
  <si>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</si>
  <si>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</si>
  <si>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</si>
  <si>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</si>
  <si>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</si>
  <si>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</si>
  <si>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</si>
  <si>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</si>
  <si>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</si>
  <si>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EARTH EQUITY</t>
  </si>
  <si>
    <t>ALBARAKA</t>
  </si>
  <si>
    <t>ACTIVE QUANTS</t>
  </si>
  <si>
    <t>GENERAL EQUITY</t>
  </si>
  <si>
    <t>ALL SHARE TRACKER</t>
  </si>
  <si>
    <t>EQUITY PORTFOLIO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</si>
  <si>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</si>
  <si>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</si>
  <si>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</si>
  <si>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</si>
  <si>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</si>
  <si>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</si>
  <si>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</si>
  <si>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</si>
  <si>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</si>
  <si>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</si>
  <si>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MATADOR</t>
  </si>
  <si>
    <t>MCUBED</t>
  </si>
  <si>
    <t>MOMENTUM</t>
  </si>
  <si>
    <t>NEDBANK</t>
  </si>
  <si>
    <t>EQUITY FEEDER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</si>
  <si>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</si>
  <si>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</si>
  <si>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</si>
  <si>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</si>
  <si>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</si>
  <si>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</si>
  <si>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</si>
  <si>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OASIS</t>
  </si>
  <si>
    <t>OLD MUTUAL</t>
  </si>
  <si>
    <t>POLARIS</t>
  </si>
  <si>
    <t>PRESCIENT EQUITY</t>
  </si>
  <si>
    <t>PRUDENTIAL</t>
  </si>
  <si>
    <t>PSG ALPHEN</t>
  </si>
  <si>
    <t>PSG APLHEN</t>
  </si>
  <si>
    <t>RE: CM</t>
  </si>
  <si>
    <t>RMB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</si>
  <si>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</si>
  <si>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</si>
  <si>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</si>
  <si>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</si>
  <si>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</si>
  <si>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</si>
  <si>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</si>
  <si>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</si>
  <si>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OPTIMISER</t>
  </si>
  <si>
    <t>CORE VALUE</t>
  </si>
  <si>
    <t>PERFORMANCE FOF</t>
  </si>
  <si>
    <t>DOMESTIC  EQUITY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</si>
  <si>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</si>
  <si>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</si>
  <si>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</si>
  <si>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</si>
  <si>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</si>
  <si>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</si>
  <si>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</si>
  <si>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</si>
  <si>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</si>
  <si>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</si>
  <si>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SAGE INSTITUTIONAL</t>
  </si>
  <si>
    <t>SANLAM</t>
  </si>
  <si>
    <t>VALUEGRO</t>
  </si>
  <si>
    <t>STRUCTURED EQUITY</t>
  </si>
  <si>
    <t>SA EQUITY</t>
  </si>
  <si>
    <t>MULTI-FOCUS FOF</t>
  </si>
  <si>
    <t>GEN EQUITY ONE</t>
  </si>
  <si>
    <t>AGG EQUITY ONE</t>
  </si>
  <si>
    <t>GEN EQUITY TWO</t>
  </si>
  <si>
    <t>INDEX</t>
  </si>
  <si>
    <t>PROSPERITY</t>
  </si>
  <si>
    <t>WEALTH BUILDER</t>
  </si>
  <si>
    <t>INST AGGRESSIVE FOF</t>
  </si>
  <si>
    <t>GENERAL INST</t>
  </si>
  <si>
    <t>DOMESTIC - EQUITY</t>
  </si>
  <si>
    <t>GROWTH FUNDS</t>
  </si>
  <si>
    <t>INVESTEC</t>
  </si>
  <si>
    <t>RMB STRATEGIC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</si>
  <si>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</si>
  <si>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</si>
  <si>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</si>
  <si>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</si>
  <si>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</si>
  <si>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</si>
  <si>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</si>
  <si>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</si>
  <si>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</si>
  <si>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</si>
  <si>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</si>
  <si>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>SANLAM'</t>
  </si>
  <si>
    <t>EMERGING VALUE</t>
  </si>
  <si>
    <t xml:space="preserve">VALUE </t>
  </si>
  <si>
    <t>DIVIDEND MAXIMISER</t>
  </si>
  <si>
    <t>VALUE INSTITUTIONAL</t>
  </si>
  <si>
    <t>LARGE CAP FUNDS</t>
  </si>
  <si>
    <t>KAGISO TOP 40</t>
  </si>
  <si>
    <t>MCUBED AGGRESS</t>
  </si>
  <si>
    <t>RMB TOP 40</t>
  </si>
  <si>
    <t>SATRIX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</si>
  <si>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</si>
  <si>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</si>
  <si>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</si>
  <si>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</si>
  <si>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</si>
  <si>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</si>
  <si>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</si>
  <si>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</si>
  <si>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</si>
  <si>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</si>
  <si>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</si>
  <si>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</si>
  <si>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</si>
  <si>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</si>
  <si>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</si>
  <si>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</si>
  <si>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</si>
  <si>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</si>
  <si>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</si>
  <si>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</si>
  <si>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</si>
  <si>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</si>
  <si>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</si>
  <si>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Chemicals, oils &amp; plastics</t>
  </si>
  <si>
    <t>GOLD SECTOR FUNDS</t>
  </si>
  <si>
    <t>STANDARD BANK</t>
  </si>
  <si>
    <t>GOLD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</si>
  <si>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</si>
  <si>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</si>
  <si>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</si>
  <si>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</si>
  <si>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</si>
  <si>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</si>
  <si>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</si>
  <si>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</si>
  <si>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RAND PROTECTOR</t>
  </si>
  <si>
    <t>DIVIDEND GROWTH</t>
  </si>
  <si>
    <t>subtotal</t>
  </si>
  <si>
    <t>PRESCIENT POSITIVE RETURN</t>
  </si>
  <si>
    <t>PRESCIENT MID CAP</t>
  </si>
  <si>
    <t>PERSONAL TRUST</t>
  </si>
  <si>
    <t>SANLAM INST SPECIAL</t>
  </si>
  <si>
    <t xml:space="preserve">PLEXUS DOMESTIC </t>
  </si>
  <si>
    <t>RMB SA RAND</t>
  </si>
  <si>
    <t>HIGH YIELD GROWTH</t>
  </si>
  <si>
    <t>OPPORTUNITIES FUND</t>
  </si>
  <si>
    <t>EQUITY PORTFOLIO BUILDER</t>
  </si>
  <si>
    <t>FOCUS EQUITY</t>
  </si>
  <si>
    <t>HIGH DIVIDEND</t>
  </si>
  <si>
    <t>PROPERTY EQUITY</t>
  </si>
  <si>
    <t>CONSUMER</t>
  </si>
  <si>
    <t>INDI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</si>
  <si>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</si>
  <si>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</si>
  <si>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</si>
  <si>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</si>
  <si>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</si>
  <si>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</si>
  <si>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</si>
  <si>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FINI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</si>
  <si>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</si>
  <si>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</si>
  <si>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</si>
  <si>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</si>
  <si>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</si>
  <si>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</si>
  <si>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</si>
  <si>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</si>
  <si>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</si>
  <si>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</si>
  <si>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</si>
  <si>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</si>
  <si>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</si>
  <si>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</si>
  <si>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</si>
  <si>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</si>
  <si>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</si>
  <si>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</si>
  <si>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</si>
  <si>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</si>
  <si>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</si>
  <si>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</si>
  <si>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</si>
  <si>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</si>
  <si>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>PSG</t>
  </si>
  <si>
    <t>BRAIT/SIS</t>
  </si>
  <si>
    <t>ALLROUNDER</t>
  </si>
  <si>
    <t>PRUDENTIAL FOF</t>
  </si>
  <si>
    <t>INTERN FOF</t>
  </si>
  <si>
    <t>GLOBAL EQUITY FOF</t>
  </si>
  <si>
    <t>ORBIS GLOBAL EQUITY FEEDER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</si>
  <si>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</si>
  <si>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</si>
  <si>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</si>
  <si>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</si>
  <si>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</si>
  <si>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</si>
  <si>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</si>
  <si>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</si>
  <si>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</si>
  <si>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</si>
  <si>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</si>
  <si>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</si>
  <si>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>(NAMES OF FUNDS)</t>
  </si>
  <si>
    <t xml:space="preserve">ABSA FLEXIBLE FUND            </t>
  </si>
  <si>
    <t>Allan Gray Equity Fund</t>
  </si>
  <si>
    <t xml:space="preserve">ASHBURTON STER CASH           </t>
  </si>
  <si>
    <t>FCIS</t>
  </si>
  <si>
    <t>Coronation Property Equity Fund</t>
  </si>
  <si>
    <t>Coronation Money Market Fund</t>
  </si>
  <si>
    <t>SIS Bond Index Fund</t>
  </si>
  <si>
    <t xml:space="preserve">NEDBANK RAINMAKER FUND      </t>
  </si>
  <si>
    <t>Investec Value Fund A Class</t>
  </si>
  <si>
    <t>Investec High Income</t>
  </si>
  <si>
    <t xml:space="preserve">ORBIS GLOBAL EQUITY           </t>
  </si>
  <si>
    <t>ALLAN GRAY MONEY MARKET</t>
  </si>
  <si>
    <t>Investec Value Fund</t>
  </si>
  <si>
    <t>Coronation Top 20 Fund</t>
  </si>
  <si>
    <t>SIS Equity Fund</t>
  </si>
  <si>
    <t xml:space="preserve">INVESTEC VALUE A              </t>
  </si>
  <si>
    <t>Nedbank Rainmaker Fund</t>
  </si>
  <si>
    <t>Old Mutual Mining &amp; Res</t>
  </si>
  <si>
    <t xml:space="preserve">ORBIS JAPAN EQ FD EU          </t>
  </si>
  <si>
    <t xml:space="preserve">Investec Commodity Fund </t>
  </si>
  <si>
    <t>SIS Property Equity Fund</t>
  </si>
  <si>
    <t xml:space="preserve">RMB PROPERTY FUND             </t>
  </si>
  <si>
    <t>RMB Equity Fund</t>
  </si>
  <si>
    <t>RMB Property</t>
  </si>
  <si>
    <t>INVESTEC GLOBAL STRA VALUE FUND</t>
  </si>
  <si>
    <t>Old Mutual High Yield Opportunity Fund</t>
  </si>
  <si>
    <t>SIS Top 100 Fund</t>
  </si>
  <si>
    <t>OLD MUTUAL MINING RESOURCES</t>
  </si>
  <si>
    <t>Investec Equity</t>
  </si>
  <si>
    <t>ABSA Flexible</t>
  </si>
  <si>
    <t>INVESTEC STER MONEY FUND</t>
  </si>
  <si>
    <t>Old Mutual Money Market Fund</t>
  </si>
  <si>
    <t>PSG Alphen Growth Fund</t>
  </si>
  <si>
    <t>VALU GROWTH GENERA EQUITY FUND</t>
  </si>
  <si>
    <t>ABSA Select Eq</t>
  </si>
  <si>
    <t>PSG Alphen Flexible Fund</t>
  </si>
  <si>
    <t>Sanlam Money Market Fund</t>
  </si>
  <si>
    <t xml:space="preserve">VALU GROWTH PROP[ERTY FUND  </t>
  </si>
  <si>
    <t>Standard Bank Money Market Fund</t>
  </si>
  <si>
    <t>Stanlib Bond Fund</t>
  </si>
  <si>
    <t>STANLIB Industrial Fund</t>
  </si>
  <si>
    <t>STANLIB Resources Fund</t>
  </si>
  <si>
    <t>STANLIB USD Cash Fund</t>
  </si>
  <si>
    <t>TOTAL DOMESTIC UNIT TRUSTS</t>
  </si>
  <si>
    <t>TOTAL FOREIGN SCHEMES</t>
  </si>
  <si>
    <t>TOTAL UNIT TRUSTS</t>
  </si>
  <si>
    <t>INFLATION PLUS 7-9</t>
  </si>
  <si>
    <t>INT VALUE FOF</t>
  </si>
  <si>
    <t>INT ACTIVE FOF</t>
  </si>
  <si>
    <t>INT EQUITY FOF</t>
  </si>
  <si>
    <t>INT RELATIVE VALUE FOF</t>
  </si>
  <si>
    <t>GLOBAL INDEX FOF</t>
  </si>
  <si>
    <t>BALANCED FOF</t>
  </si>
  <si>
    <t>Orbis Global Equity USD</t>
  </si>
  <si>
    <t>CF Morant Wright Jpn Fnd</t>
  </si>
  <si>
    <t>JP Morgan Euro Call</t>
  </si>
  <si>
    <t>Goldman Sachs Fund</t>
  </si>
  <si>
    <t>FUTUREGROWTH BOND</t>
  </si>
  <si>
    <t>Brandes Global Eq</t>
  </si>
  <si>
    <t>Cantillon GV Class S A2</t>
  </si>
  <si>
    <t>Goldman Sachs</t>
  </si>
  <si>
    <t>JP Morgan Euro Call Acct</t>
  </si>
  <si>
    <t>FUTUREGROWTH CORE EQUITY</t>
  </si>
  <si>
    <t>GMO Developed Wolld Eq</t>
  </si>
  <si>
    <t>CF Odey Jpn Fnd</t>
  </si>
  <si>
    <t>Odey Opus Fund</t>
  </si>
  <si>
    <t>Comgest Nouvelle Asie</t>
  </si>
  <si>
    <t>Copper Spire Fund</t>
  </si>
  <si>
    <t>Close Finsbury North Amer</t>
  </si>
  <si>
    <t>GLG Cap Appreciation FndM</t>
  </si>
  <si>
    <t>GLG Cap App Fnd Class L</t>
  </si>
  <si>
    <t>UOB Kinetics Paradigm Fd</t>
  </si>
  <si>
    <t>Lancer Incorporated</t>
  </si>
  <si>
    <t>Odey Pan European Fund</t>
  </si>
  <si>
    <t>Wanger US Smaller Co Fund</t>
  </si>
  <si>
    <t>JO Hambro European Fund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</si>
  <si>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</si>
  <si>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</si>
  <si>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</si>
  <si>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</si>
  <si>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</si>
  <si>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</si>
  <si>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</si>
  <si>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</si>
  <si>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</si>
  <si>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</si>
  <si>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CONSERVATIVE FOF</t>
  </si>
  <si>
    <t>BoE Bond Fund</t>
  </si>
  <si>
    <t>IS Multi-Manager Equity</t>
  </si>
  <si>
    <t>BoE Cash Plus Fund</t>
  </si>
  <si>
    <t>IS Pure Fixed Interest</t>
  </si>
  <si>
    <t>BoE Core Equity Fund</t>
  </si>
  <si>
    <t>IS Superior Cash</t>
  </si>
  <si>
    <t>BoE Property Equity Fund</t>
  </si>
  <si>
    <t>IS Income</t>
  </si>
  <si>
    <t>Nedbank Rainmaker Fund A Class</t>
  </si>
  <si>
    <t>IS Property</t>
  </si>
  <si>
    <t>Investec Equity Fund Class B</t>
  </si>
  <si>
    <t>IS Real Return</t>
  </si>
  <si>
    <t>Allan Gray Optimal Fund</t>
  </si>
  <si>
    <t>IS Strategic US Dollar Liquidity Fund</t>
  </si>
  <si>
    <t>Nedbank Inflation Beater Fund Class A</t>
  </si>
  <si>
    <t>IS Strategic Global Equity Fund</t>
  </si>
  <si>
    <t>BoE Small &amp; Mid Cap &amp; Equity Fund</t>
  </si>
  <si>
    <t>IS Strategic Global Bond Fund</t>
  </si>
  <si>
    <t>Old Mutual High Yield Opp Fund Class B1</t>
  </si>
  <si>
    <t>Old Mutual Dynamic Floor Fund Class B1</t>
  </si>
  <si>
    <t>RMB Equity Fund Class A</t>
  </si>
  <si>
    <t>XS GUARDED</t>
  </si>
  <si>
    <t>XS ENHANCED</t>
  </si>
  <si>
    <t>XS DIVERSIFIED</t>
  </si>
  <si>
    <t>XS ACCELERATED</t>
  </si>
  <si>
    <t>EFFICIENT</t>
  </si>
  <si>
    <t>EFFICIENT FRONTIERS</t>
  </si>
  <si>
    <t>FOF</t>
  </si>
  <si>
    <t>GUARDED FOF</t>
  </si>
  <si>
    <t>DIVERSIFIED FOF</t>
  </si>
  <si>
    <t>FLEXIBLE FOF</t>
  </si>
  <si>
    <t>AGGRESSIVE FOF</t>
  </si>
  <si>
    <t xml:space="preserve">Nedbank Equity Fund Class A </t>
  </si>
  <si>
    <t>Local Funds</t>
  </si>
  <si>
    <t>Nedbank Rainmaker Fund Class A</t>
  </si>
  <si>
    <t>Nedbank Managed Fund Class A</t>
  </si>
  <si>
    <t>Nedbank Global Equity Feeder Fund Class A</t>
  </si>
  <si>
    <t>Nedbank Global Balanced Fund Class A</t>
  </si>
  <si>
    <t>Nedbank Flexible Income Fund Class A</t>
  </si>
  <si>
    <t>Nedbank Money Market Fund Class R</t>
  </si>
  <si>
    <t>ANALYTICS CAUTIOUS</t>
  </si>
  <si>
    <t>INVESTEC WW</t>
  </si>
  <si>
    <t>MOM AGG EQUITY FOF</t>
  </si>
  <si>
    <t>MOM MOD EQUITY FOF</t>
  </si>
  <si>
    <t>MOM AGG PRUDENTIAL FOF</t>
  </si>
  <si>
    <t>MOM BAL PRUD FOF</t>
  </si>
  <si>
    <t>MOM BOND FOF</t>
  </si>
  <si>
    <t>MOM BAL INCOME FOF</t>
  </si>
  <si>
    <t>DYNAMIC FOF</t>
  </si>
  <si>
    <t>INTERNATIONAL EQUITY FOF</t>
  </si>
  <si>
    <t>MULTI MNGR BALANCED FOF</t>
  </si>
  <si>
    <t>Total foreign other assets</t>
  </si>
  <si>
    <t>Nedbank Rainmaker</t>
  </si>
  <si>
    <t>Coronation Financial</t>
  </si>
  <si>
    <t>Investec Gilt Fund</t>
  </si>
  <si>
    <t>Futuregrowth Core Equity</t>
  </si>
  <si>
    <t>Coronation Aggressive Absolute</t>
  </si>
  <si>
    <t>Alliance Capital Global Growth Trends Fund</t>
  </si>
  <si>
    <t xml:space="preserve">Investec Managed Equity </t>
  </si>
  <si>
    <t>Investec Gilt fund</t>
  </si>
  <si>
    <t>Liberty Bond Fund</t>
  </si>
  <si>
    <t>Kagiso Protector</t>
  </si>
  <si>
    <t>Interneuron Freestyle</t>
  </si>
  <si>
    <t>Marvin &amp; Palmer Global Equity LP</t>
  </si>
  <si>
    <t>Investec Gilt</t>
  </si>
  <si>
    <t>Marriot Property Equity</t>
  </si>
  <si>
    <t>ReCM Core Managed Fund</t>
  </si>
  <si>
    <t>Investec Gilt Fund B</t>
  </si>
  <si>
    <t>RMB Absolute Focus</t>
  </si>
  <si>
    <t>CIF Global Equity Fund</t>
  </si>
  <si>
    <t>Prudential High Yield Bondf</t>
  </si>
  <si>
    <t>Prudential High Yield Domestic Bond</t>
  </si>
  <si>
    <t>Foord Equity</t>
  </si>
  <si>
    <t>Fraters Earth Equity</t>
  </si>
  <si>
    <t>Liberty Bond Fund B1</t>
  </si>
  <si>
    <t>Investec Opportunity</t>
  </si>
  <si>
    <t>Investec Managed Equity fund - Class B</t>
  </si>
  <si>
    <t>Investec Growth B</t>
  </si>
  <si>
    <t>RMB Maximum Income Fund</t>
  </si>
  <si>
    <t>Marriott Prop Income</t>
  </si>
  <si>
    <t>Liberty QuantsF B1</t>
  </si>
  <si>
    <t>African Harvest Rainmaker Equity fund</t>
  </si>
  <si>
    <t>Stanlib Global R</t>
  </si>
  <si>
    <t>RMB Money Market</t>
  </si>
  <si>
    <t>Marriott Income A</t>
  </si>
  <si>
    <t>Stanlib Income Fund R</t>
  </si>
  <si>
    <t>Investec Global Opportunity</t>
  </si>
  <si>
    <t xml:space="preserve">Liberty Bond Fund </t>
  </si>
  <si>
    <t>Investec Money Market</t>
  </si>
  <si>
    <t>Sanlam Inflation Linked</t>
  </si>
  <si>
    <t>Investec Cash Plus</t>
  </si>
  <si>
    <t>Old Mutual Enhanced</t>
  </si>
  <si>
    <t>INTERNEURON MULTI MANAGED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</si>
  <si>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</si>
  <si>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</si>
  <si>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</si>
  <si>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</si>
  <si>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</si>
  <si>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</si>
  <si>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</si>
  <si>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Investec Managed Equity</t>
  </si>
  <si>
    <t>IS Strategic Global Eq</t>
  </si>
  <si>
    <t>IS Strategic Global Bond</t>
  </si>
  <si>
    <t>IS Strategic Global US Dollar</t>
  </si>
  <si>
    <t>OLD Mutual Enhanced</t>
  </si>
  <si>
    <t>Fraters Real Income</t>
  </si>
  <si>
    <t>Prescient Quantplus</t>
  </si>
  <si>
    <t>Prudential Inflation Plus</t>
  </si>
  <si>
    <t>RE: CM Core Managed</t>
  </si>
  <si>
    <t>Prescient Positive</t>
  </si>
  <si>
    <t>Prudential High Yield Bond</t>
  </si>
  <si>
    <t>RMB High Tide</t>
  </si>
  <si>
    <t>Stanlib Prop Income</t>
  </si>
  <si>
    <t>Metlife Money market fund</t>
  </si>
  <si>
    <t>Nedbank Growth</t>
  </si>
  <si>
    <t>Coronation Property</t>
  </si>
  <si>
    <t>Coronation SA Capital</t>
  </si>
  <si>
    <t>Coronation Strategic Inco</t>
  </si>
  <si>
    <t>Coronation Market Plus</t>
  </si>
  <si>
    <t>Allan Gray Balanced</t>
  </si>
  <si>
    <t>Stanlib Income</t>
  </si>
  <si>
    <t>MARRIOTT GLOBAL</t>
  </si>
  <si>
    <t xml:space="preserve">MCUBED 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</si>
  <si>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</si>
  <si>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</si>
  <si>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</si>
  <si>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</si>
  <si>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</si>
  <si>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</si>
  <si>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</si>
  <si>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Large Cap</t>
  </si>
  <si>
    <t>m Cubed Alsi40</t>
  </si>
  <si>
    <t>m Cubed Active Bond</t>
  </si>
  <si>
    <t>Marriott Property Equity Fund</t>
  </si>
  <si>
    <t>Alan Gray Global FoF</t>
  </si>
  <si>
    <t>Focussed Equity</t>
  </si>
  <si>
    <t>m Cubed Focussed Equity</t>
  </si>
  <si>
    <t xml:space="preserve">m Cubed Bond </t>
  </si>
  <si>
    <t>Marriott Property Income Fund</t>
  </si>
  <si>
    <t>Investec Value</t>
  </si>
  <si>
    <t>m Cubed Aggressive Gro</t>
  </si>
  <si>
    <t xml:space="preserve">m Cubed Managed Bond </t>
  </si>
  <si>
    <t>Marriott Core Income</t>
  </si>
  <si>
    <t>Marriott Money Market</t>
  </si>
  <si>
    <t>Smal Cap Growth</t>
  </si>
  <si>
    <t>m Cubed Hi Gro</t>
  </si>
  <si>
    <t>Marriott Dividend Growth Fund</t>
  </si>
  <si>
    <t>Marriott Income</t>
  </si>
  <si>
    <t>PT High Yield growth</t>
  </si>
  <si>
    <t>Small Cap VALUE</t>
  </si>
  <si>
    <t>m Cubed Emerging Gro</t>
  </si>
  <si>
    <t>Marriott Income Growth Feeder</t>
  </si>
  <si>
    <t>Marriott Global Income Fund</t>
  </si>
  <si>
    <t>PSG Alphen Growth</t>
  </si>
  <si>
    <t>Aggr Small Cap Growth</t>
  </si>
  <si>
    <t>Marriott Global Real Estate</t>
  </si>
  <si>
    <t>Hi Growth</t>
  </si>
  <si>
    <t>Emerging Value</t>
  </si>
  <si>
    <t>m Cubed SC Growth</t>
  </si>
  <si>
    <t>Aggr Small Cap Value</t>
  </si>
  <si>
    <t>m Cubed SC Value</t>
  </si>
  <si>
    <t>m Cubed Em Valu</t>
  </si>
  <si>
    <t xml:space="preserve">ALPHA </t>
  </si>
  <si>
    <t>FLAGSHIP</t>
  </si>
  <si>
    <t>GLOBAL DIVERSIFIED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</si>
  <si>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</si>
  <si>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</si>
  <si>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</si>
  <si>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</si>
  <si>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</si>
  <si>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</si>
  <si>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INT BALANCED FOF</t>
  </si>
  <si>
    <t>Emerging Mng Growth</t>
  </si>
  <si>
    <t>m Cubed Smart Cash</t>
  </si>
  <si>
    <t>SA Coll Inv</t>
  </si>
  <si>
    <t>Global Bond</t>
  </si>
  <si>
    <t>Allan Gray Global FOF</t>
  </si>
  <si>
    <t>Aggressive ALSI40</t>
  </si>
  <si>
    <t>US Bond</t>
  </si>
  <si>
    <t>Old Mutual UK Money Market</t>
  </si>
  <si>
    <t>Small Cap Growth</t>
  </si>
  <si>
    <t>Smart Cash</t>
  </si>
  <si>
    <t>Sage Global</t>
  </si>
  <si>
    <t>Small Cap Value</t>
  </si>
  <si>
    <t>Old Mutual Asia Pacific</t>
  </si>
  <si>
    <t>Value Fund</t>
  </si>
  <si>
    <t>Old Mutual Japan</t>
  </si>
  <si>
    <t>Value</t>
  </si>
  <si>
    <t>Prudential Global Income Plus</t>
  </si>
  <si>
    <t>Active Bond</t>
  </si>
  <si>
    <t>Infl Plus 3</t>
  </si>
  <si>
    <t>Sanlam Asia Pacific FoF</t>
  </si>
  <si>
    <t>Bind</t>
  </si>
  <si>
    <t>Infl Plus 5</t>
  </si>
  <si>
    <t>Stanlib Euro Currencies FoF</t>
  </si>
  <si>
    <t>Emerging Man Growth</t>
  </si>
  <si>
    <t>Stanlib USD Cash FoF</t>
  </si>
  <si>
    <t>Global Equity Fund</t>
  </si>
  <si>
    <t>Aggr ALSI 40</t>
  </si>
  <si>
    <t>Global Bond Fund</t>
  </si>
  <si>
    <t>Property Equity</t>
  </si>
  <si>
    <t>Money MARKET</t>
  </si>
  <si>
    <t>METROPOLITAN INT</t>
  </si>
  <si>
    <t>ANKH</t>
  </si>
  <si>
    <t>SELECT MNG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</si>
  <si>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</si>
  <si>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</si>
  <si>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</si>
  <si>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</si>
  <si>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</si>
  <si>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</si>
  <si>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GROWTH</t>
  </si>
  <si>
    <t xml:space="preserve">GROWTH PLUS FLEXIBLE </t>
  </si>
  <si>
    <t>BALANCED FEEDER</t>
  </si>
  <si>
    <t>INTERN EQUITY FEEDER</t>
  </si>
  <si>
    <t>NIIS International Balanced</t>
  </si>
  <si>
    <t>NIIS International Equity</t>
  </si>
  <si>
    <t xml:space="preserve">Marathon Global Value </t>
  </si>
  <si>
    <t>Wellington Global Research Equity</t>
  </si>
  <si>
    <t>Credit Suisse Int'l Transatlantic Fund</t>
  </si>
  <si>
    <t>Invesco GT Bond C</t>
  </si>
  <si>
    <t>Frank Templeton US Equity Fund</t>
  </si>
  <si>
    <t>JPM Fleming Asia Equity Fund</t>
  </si>
  <si>
    <t>Gartmore European Selected Opportunities</t>
  </si>
  <si>
    <t>CIF- Global Equity Fund</t>
  </si>
  <si>
    <t>JP Morgan Japan Equity Fund</t>
  </si>
  <si>
    <t>WMP Global Bond Fund</t>
  </si>
  <si>
    <t>Legg Mason Value Gallion Fund</t>
  </si>
  <si>
    <t>ABSA Treasury 2</t>
  </si>
  <si>
    <t>Frank Templeton Asian Gro Fnd1A</t>
  </si>
  <si>
    <t>Liontrust First Growth Fund</t>
  </si>
  <si>
    <t>Investec Opportunity B</t>
  </si>
  <si>
    <t>Martin Currie GF Japan Fund</t>
  </si>
  <si>
    <t>Marriott Global Income</t>
  </si>
  <si>
    <t>Pictet Continental European Equities</t>
  </si>
  <si>
    <t>Comgest Asia</t>
  </si>
  <si>
    <t xml:space="preserve">PT Income </t>
  </si>
  <si>
    <t>Sanlam Index</t>
  </si>
  <si>
    <t>QUANTUM</t>
  </si>
  <si>
    <t>RMN</t>
  </si>
  <si>
    <t>INCOME PLUS FOF</t>
  </si>
  <si>
    <t>CAPITAL PLUS FOF</t>
  </si>
  <si>
    <t>FOURPLUS GLOBAL FOF</t>
  </si>
  <si>
    <t>ASIA PACIFIC FOF</t>
  </si>
  <si>
    <t>FOURPLUS SECURE FOF</t>
  </si>
  <si>
    <t>Coronation Strategic Inc</t>
  </si>
  <si>
    <t>Coronation Capital Plus</t>
  </si>
  <si>
    <t>OM Consumer Fund</t>
  </si>
  <si>
    <t>OM MONEY MARKET</t>
  </si>
  <si>
    <t>OM GILT</t>
  </si>
  <si>
    <t>Ashburton Dollar $ F / I</t>
  </si>
  <si>
    <t>Investec Oppo</t>
  </si>
  <si>
    <t>OM Financial Services</t>
  </si>
  <si>
    <t>OM INCOME</t>
  </si>
  <si>
    <t>Ashburton International Management Asian</t>
  </si>
  <si>
    <t>Liberty Income</t>
  </si>
  <si>
    <t>Quantum Active</t>
  </si>
  <si>
    <t>OM Gilt Fund</t>
  </si>
  <si>
    <t>OM MM</t>
  </si>
  <si>
    <t>Ashburton International Management European</t>
  </si>
  <si>
    <t>RMB Maximum Income</t>
  </si>
  <si>
    <t>Quantum Core</t>
  </si>
  <si>
    <t>OM Industrial Fund</t>
  </si>
  <si>
    <t>Ashburton International Management American</t>
  </si>
  <si>
    <t>Sanlam Absolute Retrun Income</t>
  </si>
  <si>
    <t>OM Investors Fund</t>
  </si>
  <si>
    <t>Ashburton Sterling MM</t>
  </si>
  <si>
    <t>OM Mining Fund</t>
  </si>
  <si>
    <t>Ashburton Euro Money Market</t>
  </si>
  <si>
    <t>OM Small Co.</t>
  </si>
  <si>
    <t>OASIS STABLE</t>
  </si>
  <si>
    <t xml:space="preserve">CRESCENT </t>
  </si>
  <si>
    <t xml:space="preserve">PRESCIENT GLOBAL </t>
  </si>
  <si>
    <t>PSG INTERNATIONAL</t>
  </si>
  <si>
    <t>EUROPE FOF</t>
  </si>
  <si>
    <t>GLOBAL BOND FOF</t>
  </si>
  <si>
    <t>JAPAN FOF</t>
  </si>
  <si>
    <t>NORTH AMERICA FOF</t>
  </si>
  <si>
    <t>FOURPLUS GROWTH FOF</t>
  </si>
  <si>
    <t>FOURPLUS CAPITAL FOF</t>
  </si>
  <si>
    <t>UK FOF</t>
  </si>
  <si>
    <t>UK MONEY MARKET FOF</t>
  </si>
  <si>
    <t>BALANCED PROGRES FOF</t>
  </si>
  <si>
    <t>BAL QUANTPLUS FOF</t>
  </si>
  <si>
    <t>OM  MONEY MARKET</t>
  </si>
  <si>
    <t>OM MONEY MAREKT</t>
  </si>
  <si>
    <t>OM Dynamic Floor</t>
  </si>
  <si>
    <t>Oasis Money Market Unit Trust Fund</t>
  </si>
  <si>
    <t>SSGA GBP GLOBAL CASH FUND</t>
  </si>
  <si>
    <t>Aviva Global Fund</t>
  </si>
  <si>
    <t>OM GLOBAL</t>
  </si>
  <si>
    <t>OM HIGH YIELD</t>
  </si>
  <si>
    <t>Oasis Bond Fund</t>
  </si>
  <si>
    <t>SSGA US$ GLOBAL CASH FUND</t>
  </si>
  <si>
    <t>GinsGlobal Bond Index Fund</t>
  </si>
  <si>
    <t xml:space="preserve">OM INVESTORS FUND </t>
  </si>
  <si>
    <t>Oasis Property Equity Fund</t>
  </si>
  <si>
    <t>GinsGlobal Equity Index Fund</t>
  </si>
  <si>
    <t>OM INVESTORS</t>
  </si>
  <si>
    <t>Oasis General Equity Fund</t>
  </si>
  <si>
    <t>Oasis Crescent Equity Fund</t>
  </si>
  <si>
    <t>Insight Liquid Fund</t>
  </si>
  <si>
    <t>Oasis International Feeder Fund</t>
  </si>
  <si>
    <t>Oasis Crescent International Feeder Fund</t>
  </si>
  <si>
    <t>Investec GS Energy Fund</t>
  </si>
  <si>
    <t>Investec GS Gold Fund</t>
  </si>
  <si>
    <t>Orbis Sicav Japan Equity Fund</t>
  </si>
  <si>
    <t>OLD MUTUAL MATADOR</t>
  </si>
  <si>
    <t>OASIS CRESCENT</t>
  </si>
  <si>
    <t xml:space="preserve">OASIS </t>
  </si>
  <si>
    <t>PRESCIENT BALANCED</t>
  </si>
  <si>
    <t xml:space="preserve">RMB </t>
  </si>
  <si>
    <t>UK SMALL COMPANIES FOF</t>
  </si>
  <si>
    <t xml:space="preserve">EQUITY FEEDER </t>
  </si>
  <si>
    <t>INTERNATIONAL FEEDER</t>
  </si>
  <si>
    <t>QUANTPLUS FOF</t>
  </si>
  <si>
    <t>GLOBAL VALUE FOF</t>
  </si>
  <si>
    <t>GLOBAL INCOME PLUS</t>
  </si>
  <si>
    <t>GLOBAL HIGH YIELD BOND FOF</t>
  </si>
  <si>
    <t>INCOME FOF</t>
  </si>
  <si>
    <t>ASSET ALLOC FOF</t>
  </si>
  <si>
    <t>INTERN CONS FOF</t>
  </si>
  <si>
    <t>Local Fund</t>
  </si>
  <si>
    <t>Oasis Money Market Fund</t>
  </si>
  <si>
    <t>Prescient Bond Quantplus</t>
  </si>
  <si>
    <t>PRUDENTIAL FCIS</t>
  </si>
  <si>
    <t>Investec Growth Fund</t>
  </si>
  <si>
    <t>RMB International SICAV - Global SpreAD Capture Fund</t>
  </si>
  <si>
    <t>Crescent Global Equity Fund</t>
  </si>
  <si>
    <t>Oasis Global Equity Fund</t>
  </si>
  <si>
    <t>Prescient Cash Quantplus</t>
  </si>
  <si>
    <t xml:space="preserve">Prudential Asian Bond Class A                        </t>
  </si>
  <si>
    <t>Nedcor Collective Investment</t>
  </si>
  <si>
    <t>RMB Money Market Fund</t>
  </si>
  <si>
    <t>Oasis Global Money Market</t>
  </si>
  <si>
    <t>Prescient Mid Cap Quantplus</t>
  </si>
  <si>
    <t>PRUDENTIAL MAXIMISER</t>
  </si>
  <si>
    <t>Prudential Money Market</t>
  </si>
  <si>
    <t xml:space="preserve">M&amp;G European Corp Class X Income              </t>
  </si>
  <si>
    <t>Old Mutual High Yield fund</t>
  </si>
  <si>
    <t>Coronation Financial  Growth Fund</t>
  </si>
  <si>
    <t>Prescient Equity Quantplus</t>
  </si>
  <si>
    <t xml:space="preserve">M&amp;G GILT &amp; FIXED INT CLASS A INCOME           </t>
  </si>
  <si>
    <t>Old Mutual High Yield Fund</t>
  </si>
  <si>
    <t>Foord Equity Fund</t>
  </si>
  <si>
    <t>Prudential European Fund</t>
  </si>
  <si>
    <t xml:space="preserve">PRUDENITAL PACIFIC MARKETS TRUST          </t>
  </si>
  <si>
    <t xml:space="preserve">M&amp;G INT SOVEREIGN CLASS A INCOME              </t>
  </si>
  <si>
    <t>Investec Global Opportunities Fund</t>
  </si>
  <si>
    <t>Prudential Japanese Fund</t>
  </si>
  <si>
    <t xml:space="preserve">PRUWORLD VALUE EQUITY A CLASS UNITS       </t>
  </si>
  <si>
    <t xml:space="preserve">M&amp;G SCOR-STRATEGIC CORP BOND CLASS X INCOME   </t>
  </si>
  <si>
    <t>PSG Money Market Fund</t>
  </si>
  <si>
    <t>Investec Equity Fund</t>
  </si>
  <si>
    <t>Futuregrowth Core Equity Fund</t>
  </si>
  <si>
    <t>Prudential North American Fund</t>
  </si>
  <si>
    <t xml:space="preserve">M&amp;G HIGH INTEREST FUND CLASS A INCOME     </t>
  </si>
  <si>
    <t xml:space="preserve">Prudential US HIGH INVESTMENT GRADE BOND CLASS A     </t>
  </si>
  <si>
    <t>Stanlib Bond Fund A</t>
  </si>
  <si>
    <t>Old Mutual Money Market</t>
  </si>
  <si>
    <t>Prudential Pacific Markets Fund</t>
  </si>
  <si>
    <t xml:space="preserve">Prudential US INVESTMENT GRADE BOND - CLASS A        </t>
  </si>
  <si>
    <t>Stanlib Global Fund</t>
  </si>
  <si>
    <t>Prudential UK Growth Fund</t>
  </si>
  <si>
    <t>Prudential World Value Fund</t>
  </si>
  <si>
    <t>Prudential cash Haven</t>
  </si>
  <si>
    <t>Other</t>
  </si>
  <si>
    <t>SAGE MANAGED</t>
  </si>
  <si>
    <t>SANLAM MM</t>
  </si>
  <si>
    <t>SANLAM INT</t>
  </si>
  <si>
    <t>INSTIT EQUITY FOF</t>
  </si>
  <si>
    <t>STABLE FOF</t>
  </si>
  <si>
    <t>CONS FOF</t>
  </si>
  <si>
    <t>INTERNATIONAL BOND FOF</t>
  </si>
  <si>
    <t>Sage Fund</t>
  </si>
  <si>
    <t>Fidelity Australia Fund A</t>
  </si>
  <si>
    <t>Sanlam Absolute Retrun Bond Fund</t>
  </si>
  <si>
    <t>Fidelity Select Global Equity</t>
  </si>
  <si>
    <t>Sanlam Euro Liquidity Fund</t>
  </si>
  <si>
    <t>Sanlam MM Inst All Bond One</t>
  </si>
  <si>
    <t>Sage Financial Services Fund</t>
  </si>
  <si>
    <t>Nedbank Rainmaker Equitiy Fund</t>
  </si>
  <si>
    <t>Coronation Equity Fund</t>
  </si>
  <si>
    <t>Fidelity Japan Fund</t>
  </si>
  <si>
    <t>RE CM Core Managed Fund C1</t>
  </si>
  <si>
    <t>Sanlam Worldwide Equity Tracker</t>
  </si>
  <si>
    <t>Templeton Global Bond</t>
  </si>
  <si>
    <t>Allan Gray Balanced Fund</t>
  </si>
  <si>
    <t xml:space="preserve">Sage Gilt Fund </t>
  </si>
  <si>
    <t>Nedbank Mining &amp; Resources Fund</t>
  </si>
  <si>
    <t>Fidelity Funds Asian Specific</t>
  </si>
  <si>
    <t>Sanlam MM Inst Positive Return Fund One</t>
  </si>
  <si>
    <t>io Pacific Basin Index Tracker</t>
  </si>
  <si>
    <t>Sanlam Global Bond Fund</t>
  </si>
  <si>
    <t>Investec Managed R</t>
  </si>
  <si>
    <t>Sage Global Fund</t>
  </si>
  <si>
    <t>Coronation Finance Growth Fund</t>
  </si>
  <si>
    <t>Sanlam General Equity Fund</t>
  </si>
  <si>
    <t>Templeton Japan Fund</t>
  </si>
  <si>
    <t>Sanlam MM Inst Positive Return Fund Three</t>
  </si>
  <si>
    <t>io UK Index Tracker</t>
  </si>
  <si>
    <t>Sage Performance Fund</t>
  </si>
  <si>
    <t>Coronation International Active FoF</t>
  </si>
  <si>
    <t>Sanlam Inflation Linked Fund</t>
  </si>
  <si>
    <t>RMB Balanced Fund</t>
  </si>
  <si>
    <t>Sage Resources Fund</t>
  </si>
  <si>
    <t>Sanlam Balanced Fund</t>
  </si>
  <si>
    <t>Sage SciTech Fund</t>
  </si>
  <si>
    <t>Stanlib Resources R Fund</t>
  </si>
  <si>
    <t>Sage Income Fund</t>
  </si>
  <si>
    <t>Old Mutual Global Equity Fund</t>
  </si>
  <si>
    <t>Sage Industrial Fund</t>
  </si>
  <si>
    <t>Old Mutual Investors Fund</t>
  </si>
  <si>
    <t>Sage Institutional Core SA Equity Fund</t>
  </si>
  <si>
    <t>Prudential Global Value Fund of Funds</t>
  </si>
  <si>
    <t>Stanlib Property Income</t>
  </si>
  <si>
    <t>Prudential Optimser Fund</t>
  </si>
  <si>
    <t>RMB Emerging Enterprises Fund</t>
  </si>
  <si>
    <t>RMB Equity A Fund</t>
  </si>
  <si>
    <t>RMB Equity R Fund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</si>
  <si>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</si>
  <si>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</si>
  <si>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</si>
  <si>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</si>
  <si>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</si>
  <si>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</si>
  <si>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</si>
  <si>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</si>
  <si>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SANLAM CAM</t>
  </si>
  <si>
    <t>SPP MULTI MANGD</t>
  </si>
  <si>
    <t>EQUITY INST FOF</t>
  </si>
  <si>
    <t>PRUDENTIAL INST FOF</t>
  </si>
  <si>
    <t>PLUS INST FOF</t>
  </si>
  <si>
    <t>PLUS FOF</t>
  </si>
  <si>
    <t>SCI TECH</t>
  </si>
  <si>
    <t>ASCENDO FOF</t>
  </si>
  <si>
    <t>AGGRESIVE FOF</t>
  </si>
  <si>
    <t>Vanguard Global Stock Index</t>
  </si>
  <si>
    <t>Prescient Cash Quants Plus</t>
  </si>
  <si>
    <t>Sanlam MM Inst All Bond Three</t>
  </si>
  <si>
    <t>Innofin International Multi-Currency Fund</t>
  </si>
  <si>
    <t>Allan Gray Money Market</t>
  </si>
  <si>
    <t>RMB International Income Fund</t>
  </si>
  <si>
    <t xml:space="preserve">Plexus Domestic Fixed Interest </t>
  </si>
  <si>
    <t>Investec Absolute Income Fund</t>
  </si>
  <si>
    <t>Plexus Global Income Plus</t>
  </si>
  <si>
    <t>Aviva Global II</t>
  </si>
  <si>
    <t>Sanlam MM Inst General Equity Fund Two</t>
  </si>
  <si>
    <t>Fidelity Euro Cash Fund</t>
  </si>
  <si>
    <t>Plexus Global Sprinter MM</t>
  </si>
  <si>
    <t>Coronation Aggressive Absolute Return</t>
  </si>
  <si>
    <t>Orbis Global Equity Fund</t>
  </si>
  <si>
    <t>Sanlam Institutional Growth Fund</t>
  </si>
  <si>
    <t>Sanlam MM Inst General Equity Fund One</t>
  </si>
  <si>
    <t>Sanlam Global Liquidity Fund</t>
  </si>
  <si>
    <t>Fidelity Global Focus Fund</t>
  </si>
  <si>
    <t>Investec Value Fund Class</t>
  </si>
  <si>
    <t>Sanlam Europe Growth Fund</t>
  </si>
  <si>
    <t xml:space="preserve">Metropolitan Blue Bay </t>
  </si>
  <si>
    <t>Sanlam MM Inst Aggressive Fund One</t>
  </si>
  <si>
    <t>Sanlam Value Institutional Fund</t>
  </si>
  <si>
    <t>Templeton Global Bond Fund</t>
  </si>
  <si>
    <t>Plexus Domestic Equity Portfolio</t>
  </si>
  <si>
    <t>RMB Absolute Focus Fund</t>
  </si>
  <si>
    <t>Sanlam General Institutional Fund</t>
  </si>
  <si>
    <t>Investec Worldwide Fund R</t>
  </si>
  <si>
    <t>Sanlam Global Bond Fund C1</t>
  </si>
  <si>
    <t>RMB High Tide Fund</t>
  </si>
  <si>
    <t>Sanlam International Defensive Fund of Funds</t>
  </si>
  <si>
    <t>Sanlam Global Equity Fund</t>
  </si>
  <si>
    <t>Sanlam US Dollar Liquidity Fund</t>
  </si>
  <si>
    <t xml:space="preserve">Plexus Global Income Plus </t>
  </si>
  <si>
    <t>Allen Gray Optimal Fund</t>
  </si>
  <si>
    <t>Standard Bank European Growth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</si>
  <si>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</si>
  <si>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</si>
  <si>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</si>
  <si>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</si>
  <si>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</si>
  <si>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</si>
  <si>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</si>
  <si>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</si>
  <si>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</si>
  <si>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</si>
  <si>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</si>
  <si>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</si>
  <si>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REAL RETURN FEEDER</t>
  </si>
  <si>
    <t>Foreign Collective Investment Schemes</t>
  </si>
  <si>
    <t>SA Collective Investment Schemes</t>
  </si>
  <si>
    <t>Foreign Collective Investment schemes</t>
  </si>
  <si>
    <t xml:space="preserve">IS Income UT Fund Class C </t>
  </si>
  <si>
    <t xml:space="preserve">IS MM Equity UT Class C   </t>
  </si>
  <si>
    <t xml:space="preserve">IS High Income UT Fund Class B </t>
  </si>
  <si>
    <t>Standard Bank Inst MM</t>
  </si>
  <si>
    <t xml:space="preserve">IS Income UT Fund Class B </t>
  </si>
  <si>
    <t>SB Instit Money Market Fund B4</t>
  </si>
  <si>
    <t>IS Pure FI UT Class B</t>
  </si>
  <si>
    <t>IS Real Focus Fund B</t>
  </si>
  <si>
    <t xml:space="preserve">IS Pure FI UT Class C </t>
  </si>
  <si>
    <t xml:space="preserve">IS High Income UT Fund Class C </t>
  </si>
  <si>
    <t>Standard Bank Multi-Manager Bond Fund</t>
  </si>
  <si>
    <t>SB Money Market Fund R</t>
  </si>
  <si>
    <t>IS Superior Cash Fund C</t>
  </si>
  <si>
    <t>Standard Bank Multi-Manager Income Fund</t>
  </si>
  <si>
    <t>STANLIB Capital Growth Fund A</t>
  </si>
  <si>
    <t>STANLIB MM Property Fund B2</t>
  </si>
  <si>
    <t>STANLIB Flexible Income Fund A</t>
  </si>
  <si>
    <t>STANLIB Global Fund R</t>
  </si>
  <si>
    <t>STANLIB Intl Property Fund B1</t>
  </si>
  <si>
    <t>STANLIB Man Flexible Fund A</t>
  </si>
  <si>
    <t>Nedbank Rainmaker Fund A</t>
  </si>
  <si>
    <t>STANLIB MM Eq Feeder Fund A1</t>
  </si>
  <si>
    <t>STANLIB Value Fund A</t>
  </si>
  <si>
    <t>LOW EQUITY FOF</t>
  </si>
  <si>
    <t>WW PRUDENTIAL FOF</t>
  </si>
  <si>
    <t>WORLDWIDE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</si>
  <si>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</si>
  <si>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</si>
  <si>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</si>
  <si>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</si>
  <si>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</si>
  <si>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</si>
  <si>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>South African Collective Investments</t>
  </si>
  <si>
    <t>FPRIC Japan EQ A YEN</t>
  </si>
  <si>
    <t>FPRIC Pac Basin EQ A USD</t>
  </si>
  <si>
    <t>FPRIC UK Equity A GBP</t>
  </si>
  <si>
    <t>FPRIC US Small Cap EQ A USD</t>
  </si>
  <si>
    <t xml:space="preserve">FCIS </t>
  </si>
  <si>
    <t>FPRIC US Equity A USD</t>
  </si>
  <si>
    <t>Frank Russel US Dollar Cash</t>
  </si>
  <si>
    <t>SENTINEL</t>
  </si>
  <si>
    <t xml:space="preserve">CORE HARBOUR </t>
  </si>
  <si>
    <t>XHILARATOR MULTI SA</t>
  </si>
  <si>
    <t>DYNAMIC WEALTH</t>
  </si>
  <si>
    <t>DINAMIKA</t>
  </si>
  <si>
    <t>DOTPORT</t>
  </si>
  <si>
    <t>FOREIGN FLEXIBLE FOF</t>
  </si>
  <si>
    <t>PRESERVER FOF</t>
  </si>
  <si>
    <t>ACCUMULATOR FOF</t>
  </si>
  <si>
    <t>STABLE PRUDENTIAL FOF</t>
  </si>
  <si>
    <t>DYNAMIC FLEX FOF</t>
  </si>
  <si>
    <t>Metropolitan Blue Bay</t>
  </si>
  <si>
    <t>Nedbank M</t>
  </si>
  <si>
    <t>Nedbank MM</t>
  </si>
  <si>
    <t>Coronation MM</t>
  </si>
  <si>
    <t>AVACADO</t>
  </si>
  <si>
    <t>NOBLE PP</t>
  </si>
  <si>
    <t>AWM</t>
  </si>
  <si>
    <t xml:space="preserve">RWM </t>
  </si>
  <si>
    <t>WEALTH CREATIVE</t>
  </si>
  <si>
    <t>STRATEGIC INCOME</t>
  </si>
  <si>
    <t>CAUTIOUS FOF</t>
  </si>
  <si>
    <t>WEALTH PRESERVER FOF</t>
  </si>
  <si>
    <t>FIXED INTEREST FOF</t>
  </si>
  <si>
    <t>ASSERVATIVE FOF</t>
  </si>
  <si>
    <t>Coronation Strategic Income</t>
  </si>
  <si>
    <t>Investec Absolute Income</t>
  </si>
  <si>
    <t>Liberty Income Fund</t>
  </si>
  <si>
    <t>Old Mutual Enhanced Income</t>
  </si>
  <si>
    <t>Coronation Equity A</t>
  </si>
  <si>
    <t>Allen Gray Balance Fund</t>
  </si>
  <si>
    <t>Investec Opportunity Income</t>
  </si>
  <si>
    <t>Investec Value Class B</t>
  </si>
  <si>
    <t xml:space="preserve">Coronation Aggressive Absolute </t>
  </si>
  <si>
    <t>Stanliberty Flexible Income</t>
  </si>
  <si>
    <t>Coronation Property Equity</t>
  </si>
  <si>
    <t>Old Mutual Value</t>
  </si>
  <si>
    <t>Coronation Property Fund</t>
  </si>
  <si>
    <t>Sanlam Inflation Link Fund</t>
  </si>
  <si>
    <t>DOMESTIC - ASSET ALLOCATION</t>
  </si>
  <si>
    <t>PRUDENTIAL LOW EQUITY FUNDS</t>
  </si>
  <si>
    <t>GALAXY</t>
  </si>
  <si>
    <t>INVESTMENT SOLN</t>
  </si>
  <si>
    <t xml:space="preserve">MCUBED RAND </t>
  </si>
  <si>
    <t>OMEGA</t>
  </si>
  <si>
    <t>SP2 CONSERVATIVE</t>
  </si>
  <si>
    <t>CAUTIOUS</t>
  </si>
  <si>
    <t>STABLE</t>
  </si>
  <si>
    <t>DEFENSIVE</t>
  </si>
  <si>
    <t>CONSERV FOF</t>
  </si>
  <si>
    <t>MANAGED STABLE</t>
  </si>
  <si>
    <t>BAL INCOME FOF</t>
  </si>
  <si>
    <t>STRATEGIC INCOME FOF</t>
  </si>
  <si>
    <t>PRUDENTIAL MANAGED</t>
  </si>
  <si>
    <t>MULTIMANAGED</t>
  </si>
  <si>
    <t xml:space="preserve">CAPITAL &amp; MONEY MARKET INSTRUMENTS </t>
  </si>
  <si>
    <t>APPLETON  PRUDENTIAL</t>
  </si>
  <si>
    <t>INSTIT CAUTIOUS</t>
  </si>
  <si>
    <t>INST BAL INCOME FOF</t>
  </si>
  <si>
    <t>AA Institutional</t>
  </si>
  <si>
    <t>TP Funds</t>
  </si>
  <si>
    <t>Asset Allocation Prudential</t>
  </si>
  <si>
    <t>Insti</t>
  </si>
  <si>
    <t>TP</t>
  </si>
  <si>
    <t>TP Inst</t>
  </si>
  <si>
    <t>RWM</t>
  </si>
  <si>
    <t>MULTI LOW EQUITY</t>
  </si>
  <si>
    <t>PRUDENTIAL MEDIUM EQUITY FUNDS</t>
  </si>
  <si>
    <t>DOTPORT STABLE</t>
  </si>
  <si>
    <t xml:space="preserve">FNB </t>
  </si>
  <si>
    <t>INTERNEURON MM</t>
  </si>
  <si>
    <t>BALANCED</t>
  </si>
  <si>
    <t>MODERARE FOF</t>
  </si>
  <si>
    <t xml:space="preserve">BALANCED </t>
  </si>
  <si>
    <t>SUMMER FOF</t>
  </si>
  <si>
    <t>MCUBED RAND</t>
  </si>
  <si>
    <t>OLD MUTUAL FOURPLUS</t>
  </si>
  <si>
    <t>OLD MUTUAL SYMMETRY</t>
  </si>
  <si>
    <t xml:space="preserve">OLD MUTUAL </t>
  </si>
  <si>
    <t xml:space="preserve">PRESCIENT BALANCED </t>
  </si>
  <si>
    <t>PRUDENTIAL PRUDENT</t>
  </si>
  <si>
    <t>MANAGED</t>
  </si>
  <si>
    <t>MULTI MNG BALANCED FOF</t>
  </si>
  <si>
    <t xml:space="preserve"> BALANCED FOF</t>
  </si>
  <si>
    <t>MANAGED MODERATE</t>
  </si>
  <si>
    <t>BAL PRUD FOF</t>
  </si>
  <si>
    <t>RENAISSANCE</t>
  </si>
  <si>
    <t>MATADOR BALANCED</t>
  </si>
  <si>
    <t xml:space="preserve">QUANTPLUS FOF </t>
  </si>
  <si>
    <t>ALLOCATOR</t>
  </si>
  <si>
    <t xml:space="preserve">QUANTUM </t>
  </si>
  <si>
    <t>RE:CM CORE</t>
  </si>
  <si>
    <t>SENTINAL</t>
  </si>
  <si>
    <t>SP2 MULTI MANAGED</t>
  </si>
  <si>
    <t>QUANTUM CORE</t>
  </si>
  <si>
    <t>STABILITY</t>
  </si>
  <si>
    <t>MULTI MED EQUITY FOF</t>
  </si>
  <si>
    <t>INST MODERATE CONS FOF</t>
  </si>
  <si>
    <t>PRUDENTIAL HIGH EQUITY FUNDS</t>
  </si>
  <si>
    <t>ALLIANCE CAPITAL</t>
  </si>
  <si>
    <t>CRESCENT BALANCED</t>
  </si>
  <si>
    <t>EFFICIENT AGG</t>
  </si>
  <si>
    <t>PROGRESSIVE FOF</t>
  </si>
  <si>
    <t>PRUD FOF</t>
  </si>
  <si>
    <t>MANAGED PORTFOLIO</t>
  </si>
  <si>
    <t>AGG PRUD FOF</t>
  </si>
  <si>
    <t>WEALTH CREATIVE FOF</t>
  </si>
  <si>
    <t>MULTI HIGH EQUITY FOF</t>
  </si>
  <si>
    <t>STANDARD MULTI MNG</t>
  </si>
  <si>
    <t>APPLETON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</si>
  <si>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</si>
  <si>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</si>
  <si>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</si>
  <si>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</si>
  <si>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</si>
  <si>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</si>
  <si>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</si>
  <si>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ABSA INST FIDUCIARY</t>
  </si>
  <si>
    <t>ABSA INST</t>
  </si>
  <si>
    <t>AVOCADO</t>
  </si>
  <si>
    <t>CENTAUR</t>
  </si>
  <si>
    <t>ALLROUNDER FOF</t>
  </si>
  <si>
    <t>FLEXIBLE GROWTH</t>
  </si>
  <si>
    <t>INCOME &amp; GROWTH</t>
  </si>
  <si>
    <t>FLEXiIBLE</t>
  </si>
  <si>
    <t>FLEXIBLE FUND</t>
  </si>
  <si>
    <t>ABSOLUTE</t>
  </si>
  <si>
    <t>Asset Allocation Flex/TARR/FP</t>
  </si>
  <si>
    <t>CADIZ EQUITY</t>
  </si>
  <si>
    <t xml:space="preserve">DINAMIKA </t>
  </si>
  <si>
    <t>DOTPORT DYNAMIC</t>
  </si>
  <si>
    <t>MARRIOT</t>
  </si>
  <si>
    <t>LADDER FUND</t>
  </si>
  <si>
    <t>OPPORTUNITY</t>
  </si>
  <si>
    <t>SECURE GROWTH FLEXIBLE FOF</t>
  </si>
  <si>
    <t>CORE INCOME</t>
  </si>
  <si>
    <t>RCI</t>
  </si>
  <si>
    <t xml:space="preserve">OSBORNE </t>
  </si>
  <si>
    <t>REZCO</t>
  </si>
  <si>
    <t>RMB INSTITUTIONAL</t>
  </si>
  <si>
    <t>CAM OPTIMA</t>
  </si>
  <si>
    <t>CAM UNIVERSUM</t>
  </si>
  <si>
    <t>CAM FORTIS</t>
  </si>
  <si>
    <t>STANLIB /MEVILLE DOUGLAS</t>
  </si>
  <si>
    <t>FREESTYLE PORTFOLIO</t>
  </si>
  <si>
    <t>FLEX MANAGED</t>
  </si>
  <si>
    <t xml:space="preserve">FLEXIBLE MANAGED </t>
  </si>
  <si>
    <t>TANZANITE FLEXIBLE</t>
  </si>
  <si>
    <t>QUANTUM ACTIVE</t>
  </si>
  <si>
    <t>VALUE TREND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</si>
  <si>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</si>
  <si>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</si>
  <si>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</si>
  <si>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</si>
  <si>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</si>
  <si>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</si>
  <si>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</si>
  <si>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</si>
  <si>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>TARGETED ABSOLUTE AND REAL RETURN FUNDS</t>
  </si>
  <si>
    <t>AWM WEALTH</t>
  </si>
  <si>
    <t>BLUEBAY VISIO</t>
  </si>
  <si>
    <t xml:space="preserve">CORONATION </t>
  </si>
  <si>
    <t>CONTEGO B5</t>
  </si>
  <si>
    <t>INVESTEC ABSOLUTE</t>
  </si>
  <si>
    <t>MOMENTUM INST</t>
  </si>
  <si>
    <t>METROPOLITAN ABS</t>
  </si>
  <si>
    <t xml:space="preserve">METROPOLITAN </t>
  </si>
  <si>
    <t>OPTIMAL FUND</t>
  </si>
  <si>
    <t>ACTINIO PORTFOLIO</t>
  </si>
  <si>
    <t>SA CAPITAL PLUS</t>
  </si>
  <si>
    <t>PROTECTED EQUITY PORTFOLIO</t>
  </si>
  <si>
    <t>PROTECTOR</t>
  </si>
  <si>
    <t>BALANCED FUND</t>
  </si>
  <si>
    <t>REAL RETURN FOCUS</t>
  </si>
  <si>
    <t>DYNAMIC BAL FOF</t>
  </si>
  <si>
    <t>INCOME PROPERTY</t>
  </si>
  <si>
    <t>INFLATION LINKED BOND</t>
  </si>
  <si>
    <t>ABSOLUTE PROVIDER</t>
  </si>
  <si>
    <t>DYNAMIC FLOOR</t>
  </si>
  <si>
    <t>INFLATION PLUS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</si>
  <si>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</si>
  <si>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</si>
  <si>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</si>
  <si>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</si>
  <si>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</si>
  <si>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</si>
  <si>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</si>
  <si>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</si>
  <si>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</si>
  <si>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</si>
  <si>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</si>
  <si>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</si>
  <si>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</si>
  <si>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</si>
  <si>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</si>
  <si>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</si>
  <si>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</si>
  <si>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MANAGED FLEXIBLE</t>
  </si>
  <si>
    <t>SELECT MANAGER</t>
  </si>
  <si>
    <t>FLEXIBLE PROPERTY FUNDS</t>
  </si>
  <si>
    <t xml:space="preserve">CATALYST SA </t>
  </si>
  <si>
    <t>OLD MUTUAL SA</t>
  </si>
  <si>
    <t>PROVEST PROPERTY</t>
  </si>
  <si>
    <t>VLAUEGRO</t>
  </si>
  <si>
    <t>PROPERTY</t>
  </si>
  <si>
    <t>PROPERTY GROWTH</t>
  </si>
  <si>
    <t>PROPERTY INCOME</t>
  </si>
  <si>
    <t>PROPERTY FUND</t>
  </si>
  <si>
    <t>EQUITY FUND</t>
  </si>
  <si>
    <t xml:space="preserve">PROPERTY </t>
  </si>
  <si>
    <t xml:space="preserve">INSTI PROPERTY </t>
  </si>
  <si>
    <t>FLEXIBLE PROPERTY</t>
  </si>
  <si>
    <t>non listed property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</si>
  <si>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</si>
  <si>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</si>
  <si>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</si>
  <si>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</si>
  <si>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</si>
  <si>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>TOTAL FOREIGn EQUITIES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</si>
  <si>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</si>
  <si>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</si>
  <si>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</si>
  <si>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</si>
  <si>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</si>
  <si>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</si>
  <si>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</si>
  <si>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</si>
  <si>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</si>
  <si>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</si>
  <si>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COROPATION</t>
  </si>
  <si>
    <t>BLUE HORIZOP</t>
  </si>
  <si>
    <t>EQUITY FUPD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</si>
  <si>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</si>
  <si>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</si>
  <si>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</si>
  <si>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</si>
  <si>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</si>
  <si>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</si>
  <si>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</si>
  <si>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</si>
  <si>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>MODERATE BOND FOF</t>
  </si>
  <si>
    <t xml:space="preserve">ACTIVE BOND </t>
  </si>
  <si>
    <t>EMERGING BOND</t>
  </si>
  <si>
    <t>BOND FOF (Futuregrowth)</t>
  </si>
  <si>
    <t>SYMMETRY BOND</t>
  </si>
  <si>
    <t>HIGH YIELD</t>
  </si>
  <si>
    <t>ACTIVE BOND</t>
  </si>
  <si>
    <t xml:space="preserve">B CLASS </t>
  </si>
  <si>
    <t>FI Institutional</t>
  </si>
  <si>
    <t>Fixed Interest</t>
  </si>
  <si>
    <t>DOMESTIC - FIXED INTEREST</t>
  </si>
  <si>
    <t xml:space="preserve">PRESCIENT </t>
  </si>
  <si>
    <t xml:space="preserve">SAGE </t>
  </si>
  <si>
    <t>INSTITUT LONG BOND</t>
  </si>
  <si>
    <t>ALL BOND ONE</t>
  </si>
  <si>
    <t>ALL BOND TWO</t>
  </si>
  <si>
    <t>ALL BOND THREE</t>
  </si>
  <si>
    <t>MULTI-MAN BOND FEEDER</t>
  </si>
  <si>
    <t>INCOME FUNDS</t>
  </si>
  <si>
    <t>INCOME</t>
  </si>
  <si>
    <t>HIGH INCOME</t>
  </si>
  <si>
    <t>INCOME FUND</t>
  </si>
  <si>
    <t>MAX INCOME</t>
  </si>
  <si>
    <t>MULTI-MAN INCOME FEEDER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</si>
  <si>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</si>
  <si>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</si>
  <si>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</si>
  <si>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</si>
  <si>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</si>
  <si>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</si>
  <si>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</si>
  <si>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</si>
  <si>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</si>
  <si>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</si>
  <si>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</si>
  <si>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</si>
  <si>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</si>
  <si>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</si>
  <si>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</si>
  <si>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</si>
  <si>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AWM </t>
  </si>
  <si>
    <t xml:space="preserve">CMM CASH </t>
  </si>
  <si>
    <t>SELECT</t>
  </si>
  <si>
    <t xml:space="preserve">INCOME </t>
  </si>
  <si>
    <t>INCOME ENHANCER</t>
  </si>
  <si>
    <t>FLEXIBLE INCOME</t>
  </si>
  <si>
    <t>PROTECTOR PLUS</t>
  </si>
  <si>
    <t>CASH PLUS</t>
  </si>
  <si>
    <t>MANAGEMENT FUND</t>
  </si>
  <si>
    <t>REAL INCOME</t>
  </si>
  <si>
    <t>FIXED INTEREST</t>
  </si>
  <si>
    <t>OPPORTUNITY INCOME</t>
  </si>
  <si>
    <t>SUPERIOR CASH</t>
  </si>
  <si>
    <t>SMART CASH</t>
  </si>
  <si>
    <t>MNGR INCOME PLUS FOF</t>
  </si>
  <si>
    <t>ENHANCED CASH FOF</t>
  </si>
  <si>
    <t xml:space="preserve"> B Class</t>
  </si>
  <si>
    <t>PRESCIENT CASH</t>
  </si>
  <si>
    <t>RMB INSTITUTIONL</t>
  </si>
  <si>
    <t>SANLAM ABSOLUTE</t>
  </si>
  <si>
    <t>SANLAM/PLEXUS INCOME</t>
  </si>
  <si>
    <t>ENHANCED INCOME</t>
  </si>
  <si>
    <t>FIXED INT PORT BUILDER</t>
  </si>
  <si>
    <t>DIVIDEND INCOME</t>
  </si>
  <si>
    <t>FLEXIBLE MATURITY</t>
  </si>
  <si>
    <t>ENHANCED CASH</t>
  </si>
  <si>
    <t>RETURN INCOME</t>
  </si>
  <si>
    <t>CORPORATE BOND</t>
  </si>
  <si>
    <t>PSG INCOME</t>
  </si>
  <si>
    <t>ENHANCER FOF</t>
  </si>
  <si>
    <t>RETURN BOND</t>
  </si>
  <si>
    <t>WORLD-WIDE FUNDS - EQUITY</t>
  </si>
  <si>
    <t>RESURCES</t>
  </si>
  <si>
    <t>MUTLI-NATIONAL</t>
  </si>
  <si>
    <t xml:space="preserve">STANLIB GLOBAL </t>
  </si>
  <si>
    <t>WORLDWIDE TECHN</t>
  </si>
  <si>
    <t>GLOBAL TECH</t>
  </si>
  <si>
    <t>SCI TECH FOF</t>
  </si>
  <si>
    <t>SCIENCE &amp; TECH FUND</t>
  </si>
  <si>
    <t>SP2 AGGRESSIVE</t>
  </si>
  <si>
    <t>SIS (Brait) INFLATION</t>
  </si>
  <si>
    <t>STANLIB MM  WW</t>
  </si>
  <si>
    <t>ASSERTIVE FOF</t>
  </si>
  <si>
    <t>OPTIMUM</t>
  </si>
  <si>
    <t>WW FLEXIBLE FUND</t>
  </si>
  <si>
    <t>FOURPLUS GLOBAL</t>
  </si>
  <si>
    <t>PERFORMANCE</t>
  </si>
  <si>
    <t>MULTIMANAGED FOF</t>
  </si>
  <si>
    <t>PLUS 2-3 FOF</t>
  </si>
  <si>
    <t>PLUS 3-5 FOF</t>
  </si>
  <si>
    <t>PLUS 5-7 FOF</t>
  </si>
  <si>
    <t>PLUS 7-9 FOF</t>
  </si>
  <si>
    <t>STANDARD BANK WW</t>
  </si>
  <si>
    <t>AGGRESSIVE</t>
  </si>
  <si>
    <t>PLUS 2 FOF</t>
  </si>
  <si>
    <t>PLUS 4 FOF</t>
  </si>
  <si>
    <t>PLUS 6 FOF</t>
  </si>
  <si>
    <t>PLUS 8 FOF</t>
  </si>
  <si>
    <t>ALLAN GRAY ORBIS</t>
  </si>
  <si>
    <t>INTERNATIONAL</t>
  </si>
  <si>
    <t>WW EQUITY FEERDER</t>
  </si>
  <si>
    <t>GLOBAL EQ FOF</t>
  </si>
  <si>
    <t>GLOBAL</t>
  </si>
  <si>
    <t>GLOBAL BRANDS</t>
  </si>
  <si>
    <t>NEDBANK INTERN.</t>
  </si>
  <si>
    <t>SANLAM GLOBAL</t>
  </si>
  <si>
    <t>GLOBAL EQUITY FEEDER FUND</t>
  </si>
  <si>
    <t>GLOBAL EQUITY</t>
  </si>
  <si>
    <t>VALUE FOF</t>
  </si>
  <si>
    <t>INT AGGRESSIVE FOF</t>
  </si>
  <si>
    <t>INTERN. FOF</t>
  </si>
  <si>
    <t>NB:</t>
  </si>
  <si>
    <t>Mcubed Global FOF at quarter end had zero assets in the fund.</t>
  </si>
  <si>
    <t>Foreign</t>
  </si>
  <si>
    <t>FOREIGN FUNDS - EQUITY</t>
  </si>
  <si>
    <t>GLOBAL REAL ESTATE</t>
  </si>
  <si>
    <t>GLOBAL VALUE</t>
  </si>
  <si>
    <t>INTER PROPERTY</t>
  </si>
  <si>
    <t>`</t>
  </si>
  <si>
    <t>FOREIGN FUNDS - ASSET ALLOCATION</t>
  </si>
  <si>
    <t>ANKH FOREIGN</t>
  </si>
  <si>
    <t>CORE HARBOUR</t>
  </si>
  <si>
    <t>INVESTEC GLOBAL</t>
  </si>
  <si>
    <t>MARRIOT INCOME</t>
  </si>
  <si>
    <t>NEDBANK GLOBAL</t>
  </si>
  <si>
    <t>PRESCIENT GLOBAL</t>
  </si>
  <si>
    <t>RMB INTERNATIONAL</t>
  </si>
  <si>
    <t>INST INTERNATIONAL FOF</t>
  </si>
  <si>
    <t>FOR FLEXIBLE FOF</t>
  </si>
  <si>
    <t>FEEDER FUND</t>
  </si>
  <si>
    <t>GROWTH FEEDER</t>
  </si>
  <si>
    <t>INT FLEXIBLE FOF</t>
  </si>
  <si>
    <t>INT BALANCED FEEDER</t>
  </si>
  <si>
    <t>BALANCED QUANTPLUS FOF</t>
  </si>
  <si>
    <t>INT CONSERVATIVE FOF</t>
  </si>
  <si>
    <t>INT FOF</t>
  </si>
  <si>
    <t xml:space="preserve"> ALTERNATIVE STRAT FOF</t>
  </si>
  <si>
    <t>INNOFIN INTERNATIONAL</t>
  </si>
  <si>
    <t>PRUDENTIAL GLOBAL</t>
  </si>
  <si>
    <t>GLOBAL INCOME</t>
  </si>
  <si>
    <t>MULTI CURRENCY FUND</t>
  </si>
  <si>
    <t>INVESTMENT SOL</t>
  </si>
  <si>
    <t>GLOBAL BOND</t>
  </si>
  <si>
    <t>INT BOND</t>
  </si>
  <si>
    <t>GLOBAL FIXED INC FOF</t>
  </si>
  <si>
    <t>INT BOND FOF</t>
  </si>
  <si>
    <t>INTERNATIONAL BOND</t>
  </si>
  <si>
    <t>GLOBAL HIGH YIELD FOF</t>
  </si>
  <si>
    <t>REGIONAL FUNDS - EQUITY</t>
  </si>
  <si>
    <t>NORTH AMERICA</t>
  </si>
  <si>
    <t>EUROPE GROWTH</t>
  </si>
  <si>
    <t>EUROPEAN GROWTH</t>
  </si>
  <si>
    <t>SMALLER COM FOF</t>
  </si>
  <si>
    <t>INV SOLUTIONS US</t>
  </si>
  <si>
    <t>OLD MUTUAL UK</t>
  </si>
  <si>
    <t>RMB US DOLLAR</t>
  </si>
  <si>
    <t>RMB STERLING</t>
  </si>
  <si>
    <t>RMB EURO</t>
  </si>
  <si>
    <t xml:space="preserve">DOLLAR CASH FEEDER </t>
  </si>
  <si>
    <t>MONEY MARKET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</si>
</sst>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#,##0.0;[Red]\-#,##0.0"/>
  </numFmts>
  <fonts count="60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61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2" fillId="0" borderId="4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14" fillId="0" borderId="22" xfId="0" applyFont="1" applyBorder="1" applyAlignment="1"/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13" fillId="0" borderId="7" xfId="0" applyNumberFormat="1" applyFont="1" applyBorder="1" applyAlignment="1">
      <alignment horizontal="center"/>
    </xf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73" xfId="0" applyNumberFormat="1" applyBorder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67" fontId="0" fillId="3" borderId="58" xfId="0" applyNumberFormat="1" applyFill="1" applyBorder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3" fontId="0" fillId="3" borderId="27" xfId="0" applyNumberFormat="1" applyFill="1" applyBorder="1"/>
    <xf numFmtId="3" fontId="0" fillId="3" borderId="28" xfId="0" applyNumberFormat="1" applyFill="1" applyBorder="1"/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left"/>
    </xf>
    <xf numFmtId="0" fontId="14" fillId="0" borderId="21" xfId="0" applyFont="1" applyBorder="1" applyAlignment="1"/>
    <xf numFmtId="167" fontId="0" fillId="3" borderId="0" xfId="0" applyNumberFormat="1" applyFill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19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4" fillId="0" borderId="8" xfId="0" applyFont="1" applyBorder="1"/>
    <xf numFmtId="0" fontId="14" fillId="0" borderId="32" xfId="0" applyFont="1" applyBorder="1"/>
    <xf numFmtId="0" fontId="14" fillId="0" borderId="4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8" xfId="0" applyFont="1" applyBorder="1"/>
    <xf numFmtId="1" fontId="14" fillId="0" borderId="18" xfId="0" applyNumberFormat="1" applyFont="1" applyBorder="1"/>
    <xf numFmtId="167" fontId="14" fillId="0" borderId="0" xfId="0" applyNumberFormat="1" applyFont="1" applyBorder="1" applyAlignment="1">
      <alignment horizontal="right"/>
    </xf>
    <xf numFmtId="1" fontId="14" fillId="0" borderId="18" xfId="0" applyNumberFormat="1" applyFont="1" applyBorder="1" applyAlignment="1">
      <alignment horizontal="right"/>
    </xf>
    <xf numFmtId="1" fontId="14" fillId="0" borderId="73" xfId="0" applyNumberFormat="1" applyFont="1" applyBorder="1" applyAlignment="1">
      <alignment horizontal="right"/>
    </xf>
    <xf numFmtId="167" fontId="14" fillId="0" borderId="5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" fontId="14" fillId="0" borderId="58" xfId="0" applyNumberFormat="1" applyFont="1" applyBorder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2" xfId="0" applyNumberFormat="1" applyFont="1" applyBorder="1" applyAlignment="1">
      <alignment horizontal="right"/>
    </xf>
    <xf numFmtId="3" fontId="14" fillId="0" borderId="27" xfId="0" applyNumberFormat="1" applyFont="1" applyBorder="1" applyAlignment="1">
      <alignment horizontal="right"/>
    </xf>
    <xf numFmtId="3" fontId="14" fillId="0" borderId="0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14" fillId="0" borderId="41" xfId="0" applyNumberFormat="1" applyFont="1" applyBorder="1" applyAlignment="1">
      <alignment horizontal="right"/>
    </xf>
    <xf numFmtId="3" fontId="14" fillId="0" borderId="28" xfId="0" applyNumberFormat="1" applyFont="1" applyBorder="1" applyAlignment="1">
      <alignment horizontal="right"/>
    </xf>
    <xf numFmtId="0" fontId="14" fillId="0" borderId="17" xfId="0" applyFont="1" applyBorder="1"/>
    <xf numFmtId="1" fontId="14" fillId="0" borderId="0" xfId="0" applyNumberFormat="1" applyFont="1" applyAlignment="1">
      <alignment horizontal="right"/>
    </xf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0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0" xfId="0" applyNumberFormat="1" applyFont="1" applyBorder="1" applyAlignment="1">
      <alignment horizontal="centerContinuous"/>
    </xf>
    <xf numFmtId="3" fontId="29" fillId="0" borderId="0" xfId="0" applyNumberFormat="1" applyFont="1" applyFill="1" applyBorder="1" applyAlignment="1">
      <alignment horizontal="centerContinuous"/>
    </xf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0" xfId="0" applyNumberFormat="1" applyFont="1" applyBorder="1" applyAlignment="1">
      <alignment horizontal="centerContinuous"/>
    </xf>
    <xf numFmtId="3" fontId="32" fillId="0" borderId="0" xfId="0" applyNumberFormat="1" applyFont="1" applyFill="1" applyBorder="1" applyAlignment="1">
      <alignment horizontal="centerContinuous"/>
    </xf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166" fontId="32" fillId="0" borderId="0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1" fontId="14" fillId="0" borderId="0" xfId="0" applyNumberFormat="1" applyFont="1" applyBorder="1" applyAlignment="1">
      <alignment horizontal="right"/>
    </xf>
    <xf numFmtId="3" fontId="1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3" fontId="14" fillId="0" borderId="4" xfId="0" applyNumberFormat="1" applyFont="1" applyBorder="1" applyAlignment="1">
      <alignment horizontal="right"/>
    </xf>
    <xf numFmtId="3" fontId="14" fillId="0" borderId="29" xfId="0" applyNumberFormat="1" applyFont="1" applyBorder="1" applyAlignment="1">
      <alignment horizontal="right"/>
    </xf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0" fontId="12" fillId="0" borderId="24" xfId="0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8" fontId="14" fillId="0" borderId="0" xfId="0" applyNumberFormat="1" applyFont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0" fontId="12" fillId="0" borderId="37" xfId="0" applyFont="1" applyBorder="1" applyAlignment="1">
      <alignment horizontal="center"/>
    </xf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0" fontId="12" fillId="0" borderId="36" xfId="0" applyFont="1" applyBorder="1" applyAlignment="1">
      <alignment horizontal="right"/>
    </xf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0" fontId="0" fillId="0" borderId="14" xfId="0" applyFill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0" fontId="19" fillId="0" borderId="75" xfId="0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1" fontId="51" fillId="0" borderId="19" xfId="0" applyNumberFormat="1" applyFont="1" applyBorder="1" applyAlignment="1">
      <alignment horizontal="left"/>
    </xf>
    <xf numFmtId="1" fontId="51" fillId="0" borderId="32" xfId="0" applyNumberFormat="1" applyFont="1" applyBorder="1" applyAlignment="1">
      <alignment horizontal="left"/>
    </xf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73" fontId="0" fillId="0" borderId="18" xfId="1" applyNumberFormat="1" applyFont="1" applyBorder="1" applyAlignment="1">
      <alignment horizontal="center"/>
    </xf>
    <xf numFmtId="173" fontId="0" fillId="0" borderId="72" xfId="1" applyNumberFormat="1" applyFont="1" applyBorder="1" applyAlignment="1">
      <alignment horizontal="center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165" fontId="0" fillId="0" borderId="73" xfId="1" applyNumberFormat="1" applyFont="1" applyBorder="1" applyAlignment="1">
      <alignment horizontal="center"/>
    </xf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" fontId="12" fillId="0" borderId="46" xfId="0" applyNumberFormat="1" applyFont="1" applyBorder="1"/>
    <xf numFmtId="0" fontId="0" fillId="0" borderId="18" xfId="0" applyBorder="1" applyAlignment="1">
      <alignment horizontal="center"/>
    </xf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45" fillId="0" borderId="40" xfId="0" applyFont="1" applyBorder="1"/>
    <xf numFmtId="0" fontId="45" fillId="0" borderId="7" xfId="0" applyFont="1" applyBorder="1"/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0" fontId="45" fillId="0" borderId="40" xfId="0" applyFont="1" applyBorder="1" applyAlignment="1">
      <alignment horizontal="center"/>
    </xf>
    <xf numFmtId="0" fontId="5" fillId="2" borderId="31" xfId="0" applyFont="1" applyFill="1" applyBorder="1" applyAlignment="1"/>
    <xf numFmtId="0" fontId="5" fillId="2" borderId="33" xfId="0" applyFont="1" applyFill="1" applyBorder="1" applyAlignment="1"/>
    <xf numFmtId="164" fontId="5" fillId="0" borderId="5" xfId="0" applyNumberFormat="1" applyFont="1" applyBorder="1" applyAlignment="1"/>
    <xf numFmtId="3" fontId="5" fillId="0" borderId="5" xfId="0" applyNumberFormat="1" applyFont="1" applyBorder="1" applyAlignment="1"/>
    <xf numFmtId="164" fontId="5" fillId="0" borderId="25" xfId="0" applyNumberFormat="1" applyFont="1" applyBorder="1" applyAlignment="1"/>
    <xf numFmtId="1" fontId="14" fillId="2" borderId="2" xfId="0" applyNumberFormat="1" applyFont="1" applyFill="1" applyBorder="1"/>
    <xf numFmtId="1" fontId="14" fillId="2" borderId="41" xfId="0" applyNumberFormat="1" applyFont="1" applyFill="1" applyBorder="1"/>
    <xf numFmtId="167" fontId="14" fillId="0" borderId="77" xfId="0" applyNumberFormat="1" applyFont="1" applyBorder="1"/>
    <xf numFmtId="167" fontId="14" fillId="0" borderId="4" xfId="0" applyNumberFormat="1" applyFont="1" applyBorder="1"/>
    <xf numFmtId="167" fontId="14" fillId="0" borderId="29" xfId="0" applyNumberFormat="1" applyFont="1" applyBorder="1"/>
    <xf numFmtId="167" fontId="0" fillId="0" borderId="33" xfId="0" applyNumberFormat="1" applyBorder="1" applyAlignment="1">
      <alignment horizontal="right"/>
    </xf>
    <xf numFmtId="1" fontId="0" fillId="0" borderId="30" xfId="0" applyNumberFormat="1" applyBorder="1"/>
    <xf numFmtId="0" fontId="0" fillId="0" borderId="22" xfId="0" applyFill="1" applyBorder="1"/>
    <xf numFmtId="171" fontId="0" fillId="0" borderId="0" xfId="0" applyNumberFormat="1"/>
    <xf numFmtId="167" fontId="59" fillId="0" borderId="0" xfId="0" applyNumberFormat="1" applyFont="1"/>
    <xf numFmtId="0" fontId="59" fillId="0" borderId="0" xfId="0" applyFont="1"/>
    <xf numFmtId="167" fontId="56" fillId="0" borderId="40" xfId="0" applyNumberFormat="1" applyFont="1" applyBorder="1" applyAlignment="1">
      <alignment horizontal="center"/>
    </xf>
    <xf numFmtId="167" fontId="56" fillId="0" borderId="7" xfId="0" applyNumberFormat="1" applyFont="1" applyBorder="1" applyAlignment="1">
      <alignment horizontal="left"/>
    </xf>
    <xf numFmtId="167" fontId="56" fillId="0" borderId="32" xfId="0" applyNumberFormat="1" applyFont="1" applyBorder="1"/>
    <xf numFmtId="0" fontId="47" fillId="0" borderId="44" xfId="0" applyFont="1" applyBorder="1" applyAlignment="1">
      <alignment horizontal="left"/>
    </xf>
    <xf numFmtId="0" fontId="45" fillId="0" borderId="8" xfId="0" applyFont="1" applyBorder="1"/>
    <xf numFmtId="167" fontId="0" fillId="0" borderId="2" xfId="0" applyNumberFormat="1" applyBorder="1" applyAlignment="1">
      <alignment horizontal="left"/>
    </xf>
    <xf numFmtId="2" fontId="14" fillId="0" borderId="18" xfId="0" applyNumberFormat="1" applyFont="1" applyBorder="1"/>
    <xf numFmtId="167" fontId="56" fillId="0" borderId="0" xfId="0" applyNumberFormat="1" applyFont="1"/>
    <xf numFmtId="0" fontId="14" fillId="0" borderId="21" xfId="0" quotePrefix="1" applyFont="1" applyBorder="1" applyAlignment="1">
      <alignment horizontal="left"/>
    </xf>
    <xf numFmtId="177" fontId="0" fillId="0" borderId="18" xfId="0" applyNumberFormat="1" applyBorder="1"/>
    <xf numFmtId="167" fontId="53" fillId="0" borderId="19" xfId="0" applyNumberFormat="1" applyFont="1" applyBorder="1"/>
    <xf numFmtId="167" fontId="53" fillId="0" borderId="16" xfId="0" applyNumberFormat="1" applyFont="1" applyBorder="1"/>
    <xf numFmtId="167" fontId="53" fillId="0" borderId="32" xfId="0" applyNumberFormat="1" applyFont="1" applyBorder="1"/>
    <xf numFmtId="167" fontId="53" fillId="0" borderId="21" xfId="0" applyNumberFormat="1" applyFont="1" applyBorder="1"/>
    <xf numFmtId="3" fontId="0" fillId="0" borderId="26" xfId="0" applyNumberFormat="1" applyBorder="1" applyAlignment="1">
      <alignment horizontal="right"/>
    </xf>
    <xf numFmtId="3" fontId="0" fillId="0" borderId="72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0" fontId="53" fillId="0" borderId="40" xfId="0" applyFont="1" applyBorder="1"/>
    <xf numFmtId="0" fontId="53" fillId="0" borderId="7" xfId="0" applyFont="1" applyBorder="1"/>
    <xf numFmtId="167" fontId="45" fillId="0" borderId="8" xfId="0" applyNumberFormat="1" applyFont="1" applyBorder="1"/>
    <xf numFmtId="0" fontId="19" fillId="0" borderId="44" xfId="0" applyFont="1" applyBorder="1"/>
    <xf numFmtId="0" fontId="54" fillId="0" borderId="8" xfId="0" applyFont="1" applyBorder="1" applyAlignment="1">
      <alignment horizontal="left"/>
    </xf>
    <xf numFmtId="167" fontId="54" fillId="0" borderId="7" xfId="0" applyNumberFormat="1" applyFont="1" applyBorder="1" applyAlignment="1">
      <alignment horizontal="left"/>
    </xf>
    <xf numFmtId="1" fontId="54" fillId="0" borderId="19" xfId="0" applyNumberFormat="1" applyFont="1" applyBorder="1"/>
    <xf numFmtId="167" fontId="54" fillId="0" borderId="40" xfId="0" applyNumberFormat="1" applyFont="1" applyBorder="1" applyAlignment="1">
      <alignment horizontal="center"/>
    </xf>
    <xf numFmtId="167" fontId="54" fillId="0" borderId="19" xfId="0" applyNumberFormat="1" applyFont="1" applyBorder="1"/>
    <xf numFmtId="1" fontId="54" fillId="0" borderId="32" xfId="0" applyNumberFormat="1" applyFont="1" applyBorder="1"/>
    <xf numFmtId="167" fontId="54" fillId="0" borderId="32" xfId="0" applyNumberFormat="1" applyFont="1" applyBorder="1"/>
    <xf numFmtId="167" fontId="53" fillId="0" borderId="44" xfId="0" applyNumberFormat="1" applyFont="1" applyBorder="1" applyAlignment="1">
      <alignment horizontal="left"/>
    </xf>
    <xf numFmtId="167" fontId="53" fillId="0" borderId="40" xfId="0" applyNumberFormat="1" applyFont="1" applyBorder="1"/>
    <xf numFmtId="167" fontId="53" fillId="0" borderId="75" xfId="0" applyNumberFormat="1" applyFont="1" applyBorder="1" applyAlignment="1">
      <alignment horizontal="left"/>
    </xf>
    <xf numFmtId="167" fontId="53" fillId="0" borderId="0" xfId="0" applyNumberFormat="1" applyFont="1" applyBorder="1"/>
    <xf numFmtId="167" fontId="14" fillId="0" borderId="101" xfId="0" applyNumberFormat="1" applyFont="1" applyBorder="1"/>
    <xf numFmtId="173" fontId="1" fillId="0" borderId="0" xfId="1" applyNumberFormat="1" applyBorder="1"/>
    <xf numFmtId="0" fontId="19" fillId="0" borderId="21" xfId="0" applyFont="1" applyBorder="1" applyAlignment="1">
      <alignment horizontal="left"/>
    </xf>
    <xf numFmtId="168" fontId="56" fillId="0" borderId="75" xfId="0" applyNumberFormat="1" applyFont="1" applyBorder="1"/>
    <xf numFmtId="170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67" fontId="53" fillId="0" borderId="8" xfId="0" applyNumberFormat="1" applyFont="1" applyBorder="1" applyAlignment="1">
      <alignment horizontal="left"/>
    </xf>
    <xf numFmtId="167" fontId="0" fillId="0" borderId="78" xfId="0" applyNumberFormat="1" applyBorder="1"/>
    <xf numFmtId="167" fontId="53" fillId="0" borderId="19" xfId="0" applyNumberFormat="1" applyFont="1" applyBorder="1" applyAlignment="1">
      <alignment horizontal="left"/>
    </xf>
    <xf numFmtId="167" fontId="53" fillId="0" borderId="32" xfId="0" applyNumberFormat="1" applyFont="1" applyBorder="1" applyAlignment="1">
      <alignment horizontal="left"/>
    </xf>
    <xf numFmtId="167" fontId="56" fillId="0" borderId="14" xfId="0" applyNumberFormat="1" applyFont="1" applyBorder="1" applyAlignment="1">
      <alignment horizontal="center"/>
    </xf>
    <xf numFmtId="167" fontId="56" fillId="0" borderId="18" xfId="0" applyNumberFormat="1" applyFont="1" applyBorder="1"/>
    <xf numFmtId="1" fontId="56" fillId="0" borderId="18" xfId="0" applyNumberFormat="1" applyFont="1" applyBorder="1"/>
    <xf numFmtId="1" fontId="56" fillId="0" borderId="73" xfId="0" applyNumberFormat="1" applyFont="1" applyBorder="1"/>
    <xf numFmtId="1" fontId="56" fillId="0" borderId="18" xfId="0" applyNumberFormat="1" applyFont="1" applyBorder="1" applyAlignment="1">
      <alignment horizontal="right"/>
    </xf>
    <xf numFmtId="1" fontId="56" fillId="0" borderId="73" xfId="0" applyNumberFormat="1" applyFont="1" applyBorder="1" applyAlignment="1">
      <alignment horizontal="right"/>
    </xf>
    <xf numFmtId="1" fontId="56" fillId="0" borderId="0" xfId="0" applyNumberFormat="1" applyFont="1"/>
    <xf numFmtId="3" fontId="56" fillId="0" borderId="27" xfId="0" applyNumberFormat="1" applyFont="1" applyBorder="1"/>
    <xf numFmtId="3" fontId="56" fillId="0" borderId="28" xfId="0" applyNumberFormat="1" applyFont="1" applyBorder="1"/>
    <xf numFmtId="1" fontId="56" fillId="0" borderId="2" xfId="0" applyNumberFormat="1" applyFont="1" applyBorder="1"/>
    <xf numFmtId="1" fontId="56" fillId="0" borderId="0" xfId="0" applyNumberFormat="1" applyFont="1" applyBorder="1" applyAlignment="1">
      <alignment horizontal="right"/>
    </xf>
    <xf numFmtId="1" fontId="56" fillId="0" borderId="0" xfId="0" applyNumberFormat="1" applyFont="1" applyBorder="1"/>
    <xf numFmtId="3" fontId="56" fillId="0" borderId="0" xfId="0" applyNumberFormat="1" applyFont="1" applyBorder="1"/>
    <xf numFmtId="167" fontId="56" fillId="0" borderId="0" xfId="0" applyNumberFormat="1" applyFont="1" applyBorder="1"/>
    <xf numFmtId="167" fontId="53" fillId="0" borderId="0" xfId="0" applyNumberFormat="1" applyFont="1" applyBorder="1" applyAlignment="1">
      <alignment horizontal="left"/>
    </xf>
    <xf numFmtId="167" fontId="56" fillId="0" borderId="0" xfId="0" applyNumberFormat="1" applyFont="1" applyBorder="1" applyAlignment="1">
      <alignment horizontal="center"/>
    </xf>
    <xf numFmtId="0" fontId="14" fillId="0" borderId="58" xfId="0" applyFont="1" applyBorder="1"/>
    <xf numFmtId="3" fontId="14" fillId="0" borderId="30" xfId="0" applyNumberFormat="1" applyFont="1" applyBorder="1"/>
    <xf numFmtId="3" fontId="14" fillId="0" borderId="33" xfId="0" applyNumberFormat="1" applyFont="1" applyBorder="1"/>
    <xf numFmtId="1" fontId="0" fillId="0" borderId="57" xfId="0" applyNumberFormat="1" applyBorder="1" applyAlignment="1">
      <alignment horizontal="right"/>
    </xf>
    <xf numFmtId="1" fontId="38" fillId="0" borderId="19" xfId="0" applyNumberFormat="1" applyFont="1" applyBorder="1"/>
    <xf numFmtId="1" fontId="38" fillId="0" borderId="32" xfId="0" applyNumberFormat="1" applyFont="1" applyBorder="1"/>
    <xf numFmtId="0" fontId="51" fillId="0" borderId="40" xfId="0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3" fillId="0" borderId="19" xfId="0" applyFont="1" applyBorder="1" applyAlignment="1">
      <alignment horizontal="left"/>
    </xf>
    <xf numFmtId="0" fontId="53" fillId="0" borderId="32" xfId="0" applyFont="1" applyBorder="1" applyAlignment="1">
      <alignment horizontal="left"/>
    </xf>
    <xf numFmtId="2" fontId="0" fillId="0" borderId="0" xfId="0" applyNumberFormat="1" applyBorder="1" applyAlignment="1">
      <alignment horizontal="right"/>
    </xf>
    <xf numFmtId="2" fontId="0" fillId="0" borderId="75" xfId="0" applyNumberFormat="1" applyBorder="1"/>
    <xf numFmtId="1" fontId="47" fillId="0" borderId="40" xfId="0" applyNumberFormat="1" applyFont="1" applyBorder="1" applyAlignment="1">
      <alignment horizontal="left"/>
    </xf>
    <xf numFmtId="167" fontId="47" fillId="0" borderId="40" xfId="0" applyNumberFormat="1" applyFont="1" applyBorder="1" applyAlignment="1">
      <alignment horizontal="left"/>
    </xf>
    <xf numFmtId="1" fontId="47" fillId="0" borderId="7" xfId="0" applyNumberFormat="1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0" fontId="16" fillId="0" borderId="57" xfId="0" applyFont="1" applyBorder="1"/>
    <xf numFmtId="167" fontId="0" fillId="0" borderId="80" xfId="0" applyNumberFormat="1" applyBorder="1"/>
    <xf numFmtId="167" fontId="14" fillId="0" borderId="80" xfId="0" applyNumberFormat="1" applyFont="1" applyBorder="1"/>
    <xf numFmtId="0" fontId="54" fillId="0" borderId="44" xfId="0" applyFont="1" applyBorder="1" applyAlignment="1">
      <alignment horizontal="center"/>
    </xf>
    <xf numFmtId="1" fontId="56" fillId="0" borderId="19" xfId="0" applyNumberFormat="1" applyFont="1" applyBorder="1"/>
    <xf numFmtId="167" fontId="56" fillId="0" borderId="19" xfId="0" applyNumberFormat="1" applyFont="1" applyBorder="1"/>
    <xf numFmtId="167" fontId="56" fillId="0" borderId="40" xfId="0" applyNumberFormat="1" applyFont="1" applyBorder="1" applyAlignment="1">
      <alignment horizontal="left"/>
    </xf>
    <xf numFmtId="1" fontId="56" fillId="0" borderId="32" xfId="0" applyNumberFormat="1" applyFont="1" applyBorder="1"/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d3cb5b2-dcb6-4ce8-bc64-9ac742776144/30JUNE2005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d3cb5b2-dcb6-4ce8-bc64-9ac742776144/WINDOWS/Temporary%20Internet%20Files/OLKC076/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d3cb5b2-dcb6-4ce8-bc64-9ac742776144/31DEC2003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d3cb5b2-dcb6-4ce8-bc64-9ac742776144/30SEP2004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4d3cb5b2-dcb6-4ce8-bc64-9ac742776144/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GR SM LA EM OTH"/>
      <sheetName val="FIN MIN GO VA"/>
      <sheetName val="AA1"/>
      <sheetName val="AA (2)"/>
      <sheetName val="AA2"/>
      <sheetName val="FOF"/>
      <sheetName val="FIX INT"/>
      <sheetName val="WW REG"/>
      <sheetName val="FOR"/>
      <sheetName val="SUMMARY"/>
      <sheetName val="SUM EX MM"/>
      <sheetName val="SUM IN FOF"/>
      <sheetName val="SALES"/>
      <sheetName val="SOURCE"/>
      <sheetName val="Analysis"/>
      <sheetName val="Sheet1"/>
    </sheetNames>
    <sheetDataSet>
      <sheetData sheetId="0">
        <row r="10">
          <cell r="C10">
            <v>5851.65</v>
          </cell>
        </row>
        <row r="12">
          <cell r="C12">
            <v>4127.01</v>
          </cell>
        </row>
        <row r="15">
          <cell r="C15">
            <v>1724.6399999999994</v>
          </cell>
        </row>
      </sheetData>
      <sheetData sheetId="1">
        <row r="10">
          <cell r="C10">
            <v>617.5</v>
          </cell>
        </row>
        <row r="12">
          <cell r="C12">
            <v>333.40000000000003</v>
          </cell>
        </row>
        <row r="15">
          <cell r="C15">
            <v>284.09999999999997</v>
          </cell>
        </row>
        <row r="32">
          <cell r="C32">
            <v>331.4</v>
          </cell>
        </row>
        <row r="34">
          <cell r="C34">
            <v>714.09999999999991</v>
          </cell>
        </row>
        <row r="37">
          <cell r="C37">
            <v>-382.69999999999993</v>
          </cell>
        </row>
        <row r="56">
          <cell r="C56">
            <v>451.69999999999993</v>
          </cell>
        </row>
        <row r="58">
          <cell r="C58">
            <v>505.09999999999997</v>
          </cell>
        </row>
        <row r="61">
          <cell r="C61">
            <v>-53.400000000000034</v>
          </cell>
        </row>
        <row r="70">
          <cell r="C70">
            <v>387.09999999999997</v>
          </cell>
        </row>
        <row r="72">
          <cell r="C72">
            <v>179.1</v>
          </cell>
        </row>
        <row r="75">
          <cell r="C75">
            <v>207.99999999999997</v>
          </cell>
        </row>
      </sheetData>
      <sheetData sheetId="2">
        <row r="10">
          <cell r="C10">
            <v>3.9</v>
          </cell>
        </row>
        <row r="12">
          <cell r="C12">
            <v>22.1</v>
          </cell>
        </row>
        <row r="15">
          <cell r="C15">
            <v>-18.200000000000003</v>
          </cell>
        </row>
        <row r="21">
          <cell r="C21">
            <v>115.7</v>
          </cell>
        </row>
        <row r="23">
          <cell r="C23">
            <v>214.3</v>
          </cell>
        </row>
        <row r="26">
          <cell r="C26">
            <v>-98.600000000000009</v>
          </cell>
        </row>
        <row r="32">
          <cell r="C32">
            <v>248.40000000000003</v>
          </cell>
        </row>
        <row r="34">
          <cell r="C34">
            <v>204.1</v>
          </cell>
        </row>
        <row r="37">
          <cell r="C37">
            <v>44.30000000000004</v>
          </cell>
        </row>
        <row r="44">
          <cell r="C44">
            <v>55.600000000000009</v>
          </cell>
        </row>
        <row r="46">
          <cell r="C46">
            <v>165.9</v>
          </cell>
        </row>
        <row r="49">
          <cell r="C49">
            <v>-110.3</v>
          </cell>
        </row>
        <row r="56">
          <cell r="C56">
            <v>899.30000000000007</v>
          </cell>
        </row>
        <row r="58">
          <cell r="C58">
            <v>795.99999999999989</v>
          </cell>
        </row>
        <row r="61">
          <cell r="C61">
            <v>103.30000000000018</v>
          </cell>
        </row>
      </sheetData>
      <sheetData sheetId="3">
        <row r="7">
          <cell r="C7">
            <v>1439.3000000000002</v>
          </cell>
        </row>
        <row r="9">
          <cell r="C9">
            <v>407</v>
          </cell>
        </row>
        <row r="12">
          <cell r="C12">
            <v>1032.3000000000002</v>
          </cell>
        </row>
        <row r="29">
          <cell r="C29">
            <v>2691.9</v>
          </cell>
        </row>
        <row r="31">
          <cell r="C31">
            <v>1743.8999999999999</v>
          </cell>
        </row>
        <row r="34">
          <cell r="C34">
            <v>948.00000000000023</v>
          </cell>
        </row>
        <row r="65">
          <cell r="C65">
            <v>19.899999999999999</v>
          </cell>
        </row>
        <row r="67">
          <cell r="C67">
            <v>23.7</v>
          </cell>
        </row>
        <row r="70">
          <cell r="C70">
            <v>-3.8000000000000007</v>
          </cell>
        </row>
      </sheetData>
      <sheetData sheetId="4"/>
      <sheetData sheetId="5">
        <row r="8">
          <cell r="C8">
            <v>1482.22</v>
          </cell>
        </row>
        <row r="10">
          <cell r="C10">
            <v>1074.0999999999999</v>
          </cell>
        </row>
        <row r="13">
          <cell r="C13">
            <v>408.12000000000012</v>
          </cell>
        </row>
        <row r="30">
          <cell r="C30">
            <v>2306.5100000000002</v>
          </cell>
        </row>
        <row r="32">
          <cell r="C32">
            <v>961.42</v>
          </cell>
        </row>
        <row r="35">
          <cell r="C35">
            <v>1345.0900000000001</v>
          </cell>
        </row>
        <row r="53">
          <cell r="C53">
            <v>2040.7400000000002</v>
          </cell>
        </row>
        <row r="55">
          <cell r="C55">
            <v>1059.3400000000001</v>
          </cell>
        </row>
        <row r="58">
          <cell r="C58">
            <v>981.40000000000009</v>
          </cell>
        </row>
      </sheetData>
      <sheetData sheetId="6">
        <row r="8">
          <cell r="C8">
            <v>5130.732</v>
          </cell>
        </row>
        <row r="10">
          <cell r="C10">
            <v>2834.03</v>
          </cell>
        </row>
        <row r="13">
          <cell r="C13">
            <v>2296.7019999999998</v>
          </cell>
        </row>
      </sheetData>
      <sheetData sheetId="7">
        <row r="10">
          <cell r="C10">
            <v>2162.5499999999997</v>
          </cell>
        </row>
        <row r="12">
          <cell r="C12">
            <v>1222.3</v>
          </cell>
        </row>
        <row r="15">
          <cell r="C15">
            <v>940.24999999999977</v>
          </cell>
        </row>
        <row r="38">
          <cell r="C38">
            <v>1621.41</v>
          </cell>
        </row>
        <row r="40">
          <cell r="C40">
            <v>642.23</v>
          </cell>
        </row>
        <row r="43">
          <cell r="C43">
            <v>979.18000000000006</v>
          </cell>
        </row>
        <row r="63">
          <cell r="C63">
            <v>54266.080000000002</v>
          </cell>
        </row>
        <row r="65">
          <cell r="C65">
            <v>46071.900000000009</v>
          </cell>
        </row>
        <row r="68">
          <cell r="C68">
            <v>8194.179999999993</v>
          </cell>
        </row>
        <row r="85">
          <cell r="C85">
            <v>10194.83</v>
          </cell>
        </row>
        <row r="87">
          <cell r="C87">
            <v>7689.9199999999992</v>
          </cell>
        </row>
        <row r="90">
          <cell r="C90">
            <v>2504.9100000000008</v>
          </cell>
        </row>
      </sheetData>
      <sheetData sheetId="8">
        <row r="10">
          <cell r="C10">
            <v>15.9</v>
          </cell>
        </row>
        <row r="12">
          <cell r="C12">
            <v>34.5</v>
          </cell>
        </row>
        <row r="15">
          <cell r="C15">
            <v>-18.600000000000001</v>
          </cell>
        </row>
        <row r="23">
          <cell r="C23">
            <v>4.3</v>
          </cell>
        </row>
        <row r="25">
          <cell r="C25">
            <v>10.5</v>
          </cell>
        </row>
        <row r="28">
          <cell r="C28">
            <v>-6.2</v>
          </cell>
        </row>
        <row r="38">
          <cell r="C38">
            <v>32.799999999999997</v>
          </cell>
        </row>
        <row r="40">
          <cell r="C40">
            <v>55</v>
          </cell>
        </row>
        <row r="43">
          <cell r="C43">
            <v>-22.200000000000003</v>
          </cell>
        </row>
        <row r="53">
          <cell r="C53">
            <v>42.1</v>
          </cell>
        </row>
        <row r="55">
          <cell r="C55">
            <v>63.6</v>
          </cell>
        </row>
        <row r="58">
          <cell r="C58">
            <v>-21.5</v>
          </cell>
        </row>
        <row r="64">
          <cell r="C64">
            <v>0</v>
          </cell>
          <cell r="G64">
            <v>124.55999999999997</v>
          </cell>
        </row>
        <row r="66">
          <cell r="C66">
            <v>0</v>
          </cell>
          <cell r="G66">
            <v>103.85999999999999</v>
          </cell>
        </row>
        <row r="69">
          <cell r="C69">
            <v>0</v>
          </cell>
          <cell r="G69">
            <v>20.699999999999989</v>
          </cell>
        </row>
      </sheetData>
      <sheetData sheetId="9">
        <row r="10">
          <cell r="C10">
            <v>677.77</v>
          </cell>
        </row>
        <row r="12">
          <cell r="C12">
            <v>872.4799999999999</v>
          </cell>
        </row>
        <row r="15">
          <cell r="C15">
            <v>-194.70999999999992</v>
          </cell>
        </row>
        <row r="34">
          <cell r="J34">
            <v>1</v>
          </cell>
          <cell r="M34">
            <v>73.2</v>
          </cell>
        </row>
        <row r="36">
          <cell r="J36">
            <v>6</v>
          </cell>
          <cell r="M36">
            <v>22.400000000000002</v>
          </cell>
        </row>
        <row r="39">
          <cell r="M39">
            <v>50.8</v>
          </cell>
        </row>
        <row r="48">
          <cell r="C48">
            <v>475.2</v>
          </cell>
        </row>
        <row r="50">
          <cell r="C50">
            <v>216.9</v>
          </cell>
        </row>
        <row r="53">
          <cell r="C53">
            <v>258.29999999999995</v>
          </cell>
        </row>
        <row r="73">
          <cell r="C73">
            <v>133</v>
          </cell>
        </row>
        <row r="75">
          <cell r="C75">
            <v>144.70000000000002</v>
          </cell>
        </row>
        <row r="78">
          <cell r="C78">
            <v>-11.700000000000017</v>
          </cell>
        </row>
        <row r="85">
          <cell r="C85">
            <v>60.186999999999998</v>
          </cell>
        </row>
        <row r="87">
          <cell r="C87">
            <v>103.48</v>
          </cell>
        </row>
        <row r="90">
          <cell r="C90">
            <v>-43.293000000000006</v>
          </cell>
        </row>
      </sheetData>
      <sheetData sheetId="10">
        <row r="28">
          <cell r="AS28">
            <v>6158.95</v>
          </cell>
        </row>
        <row r="30">
          <cell r="AS30">
            <v>5782.2300000000005</v>
          </cell>
        </row>
        <row r="33">
          <cell r="AS33">
            <v>22918</v>
          </cell>
        </row>
        <row r="35">
          <cell r="AS35">
            <v>18086</v>
          </cell>
        </row>
        <row r="38">
          <cell r="AS38">
            <v>2014.2999999999997</v>
          </cell>
        </row>
        <row r="40">
          <cell r="AS40">
            <v>982.40000000000009</v>
          </cell>
        </row>
        <row r="43">
          <cell r="AS43">
            <v>5191.8</v>
          </cell>
        </row>
        <row r="45">
          <cell r="AS45">
            <v>4693.8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>
        <row r="38">
          <cell r="C38">
            <v>40.270000000000003</v>
          </cell>
        </row>
        <row r="40">
          <cell r="C40">
            <v>44</v>
          </cell>
        </row>
      </sheetData>
      <sheetData sheetId="8">
        <row r="48">
          <cell r="C48">
            <v>299.85500000000002</v>
          </cell>
        </row>
        <row r="50">
          <cell r="C50">
            <v>112.52100000000002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tabSelected="1" workbookViewId="0" xr3:uid="{AEA406A1-0E4B-5B11-9CD5-51D6E497D94C}">
      <selection activeCell="C27" sqref="C27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2.285156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2.285156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50" t="s">
        <v>9</v>
      </c>
      <c r="D6" s="29"/>
      <c r="E6" s="1350" t="s">
        <v>10</v>
      </c>
      <c r="F6" s="30"/>
      <c r="G6" s="31" t="str">
        <f>$C$6</f>
        <v>30/06/2005</v>
      </c>
      <c r="H6" s="29"/>
      <c r="I6" s="32" t="str">
        <f>$E$6</f>
        <v>31/03/2005</v>
      </c>
      <c r="J6" s="33"/>
      <c r="K6" s="31" t="str">
        <f>$C$6</f>
        <v>30/06/2005</v>
      </c>
      <c r="L6" s="29"/>
      <c r="M6" s="32" t="str">
        <f>$E$6</f>
        <v>31/03/2005</v>
      </c>
      <c r="N6" s="33"/>
      <c r="O6" s="31" t="str">
        <f>$C$6</f>
        <v>30/06/2005</v>
      </c>
      <c r="P6" s="29"/>
      <c r="Q6" s="32" t="str">
        <f>$E$6</f>
        <v>31/03/2005</v>
      </c>
      <c r="R6" s="33"/>
      <c r="S6" s="34" t="str">
        <f>$C$6</f>
        <v>30/06/2005</v>
      </c>
      <c r="T6" s="29"/>
      <c r="U6" s="32" t="str">
        <f>$E$6</f>
        <v>31/03/2005</v>
      </c>
      <c r="V6" s="33"/>
      <c r="W6" s="34" t="str">
        <f>$C$6</f>
        <v>30/06/2005</v>
      </c>
      <c r="X6" s="29"/>
      <c r="Y6" s="32" t="str">
        <f>$E$6</f>
        <v>31/03/2005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Summ2!C16</f>
        <v>325197.09870856814</v>
      </c>
      <c r="D10" s="53">
        <f>C10/$C$25*100</f>
        <v>93.436956096776527</v>
      </c>
      <c r="E10" s="54">
        <v>298005.0362135492</v>
      </c>
      <c r="F10" s="54">
        <v>93.297291447189679</v>
      </c>
      <c r="G10" s="53">
        <f>Summ2!G16</f>
        <v>87187.69</v>
      </c>
      <c r="H10" s="53">
        <f>G10/$G$25*100</f>
        <v>98.154815082810615</v>
      </c>
      <c r="I10" s="55">
        <v>73049.602000000014</v>
      </c>
      <c r="J10" s="55">
        <v>96.578154542309534</v>
      </c>
      <c r="K10" s="53">
        <f>Summ2!K16</f>
        <v>68156.920000000013</v>
      </c>
      <c r="L10" s="53">
        <f>K10/$K$25*100</f>
        <v>97.66792950968653</v>
      </c>
      <c r="M10" s="55">
        <v>63014.702999999994</v>
      </c>
      <c r="N10" s="55">
        <v>97.527999094903706</v>
      </c>
      <c r="O10" s="57">
        <f>Summ2!O16</f>
        <v>19030.769999999993</v>
      </c>
      <c r="P10" s="58">
        <f>O10/$O$25*100</f>
        <v>99.939098957603321</v>
      </c>
      <c r="Q10" s="59">
        <v>10034.899000000005</v>
      </c>
      <c r="R10" s="59">
        <v>91.01205425298123</v>
      </c>
      <c r="S10" s="53">
        <f>Summ2!S16</f>
        <v>2141828</v>
      </c>
      <c r="T10" s="53">
        <f>S10/$S$25*100</f>
        <v>92.211505923622767</v>
      </c>
      <c r="U10" s="55">
        <v>2123068</v>
      </c>
      <c r="V10" s="55">
        <v>91.601613482911432</v>
      </c>
      <c r="W10" s="53">
        <f>Summ2!W16</f>
        <v>461</v>
      </c>
      <c r="X10" s="53">
        <f>W10/$S$25*100</f>
        <v>1.98473006379551E-2</v>
      </c>
      <c r="Y10" s="55">
        <v>442</v>
      </c>
      <c r="Z10" s="56">
        <v>1.9070474030717269E-2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Summ2!C26</f>
        <v>3736.0437384699999</v>
      </c>
      <c r="D13" s="53">
        <f>C13/$C$25*100</f>
        <v>1.0734553172625236</v>
      </c>
      <c r="E13" s="54">
        <v>3392.180483094</v>
      </c>
      <c r="F13" s="54">
        <v>1.0619996735420956</v>
      </c>
      <c r="G13" s="53">
        <f>Summ2!G26</f>
        <v>53</v>
      </c>
      <c r="H13" s="53">
        <f>G13/$G$25*100</f>
        <v>5.966673964396766E-2</v>
      </c>
      <c r="I13" s="55">
        <v>82.88</v>
      </c>
      <c r="J13" s="55">
        <v>0.10957482627306596</v>
      </c>
      <c r="K13" s="53">
        <f>Summ2!K26</f>
        <v>100</v>
      </c>
      <c r="L13" s="53">
        <f>K13/$K$25*100</f>
        <v>0.14329862545092489</v>
      </c>
      <c r="M13" s="55">
        <v>158.999</v>
      </c>
      <c r="N13" s="55">
        <v>0.24608311377886832</v>
      </c>
      <c r="O13" s="53">
        <f>Summ2!O26</f>
        <v>-47</v>
      </c>
      <c r="P13" s="53">
        <f>O13/$O$25*100</f>
        <v>-0.24681805575955981</v>
      </c>
      <c r="Q13" s="55">
        <v>-76.119</v>
      </c>
      <c r="R13" s="55">
        <v>-0.69036534973423003</v>
      </c>
      <c r="S13" s="53">
        <f>Summ2!S26</f>
        <v>18664</v>
      </c>
      <c r="T13" s="53">
        <f>S13/$S$25*100</f>
        <v>0.80353583320345767</v>
      </c>
      <c r="U13" s="55">
        <v>24546</v>
      </c>
      <c r="V13" s="55">
        <v>1.0590584967375252</v>
      </c>
      <c r="W13" s="53">
        <f>Summ2!W26</f>
        <v>20</v>
      </c>
      <c r="X13" s="53">
        <f>W13/$S$25*100</f>
        <v>8.6105425761193492E-4</v>
      </c>
      <c r="Y13" s="55">
        <v>23</v>
      </c>
      <c r="Z13" s="56">
        <v>9.9235498349886241E-4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Summ2!C35</f>
        <v>17582.101890919999</v>
      </c>
      <c r="D16" s="53">
        <f>C16/$C$25*100</f>
        <v>5.0517611903517858</v>
      </c>
      <c r="E16" s="54">
        <v>16517.960042161001</v>
      </c>
      <c r="F16" s="54">
        <v>5.1713251284189576</v>
      </c>
      <c r="G16" s="53">
        <f>Summ2!G35</f>
        <v>1419.357</v>
      </c>
      <c r="H16" s="53">
        <f>G16/$G$25*100</f>
        <v>1.5978944260536414</v>
      </c>
      <c r="I16" s="55">
        <v>2387.4590000000003</v>
      </c>
      <c r="J16" s="55">
        <v>3.1564358730582511</v>
      </c>
      <c r="K16" s="53">
        <f>Summ2!K35</f>
        <v>1359.96</v>
      </c>
      <c r="L16" s="53">
        <f>K16/$K$25*100</f>
        <v>1.9488039866823983</v>
      </c>
      <c r="M16" s="55">
        <v>1214.0079999999998</v>
      </c>
      <c r="N16" s="55">
        <v>1.8789229416062765</v>
      </c>
      <c r="O16" s="53">
        <f>Summ2!O35</f>
        <v>59.39700000000002</v>
      </c>
      <c r="P16" s="53">
        <f>O16/$O$25*100</f>
        <v>0.31192025655213995</v>
      </c>
      <c r="Q16" s="55">
        <v>1173.4510000000002</v>
      </c>
      <c r="R16" s="55">
        <v>10.642676730001472</v>
      </c>
      <c r="S16" s="53">
        <f>Summ2!S35</f>
        <v>152942</v>
      </c>
      <c r="T16" s="53">
        <f>S16/$S$25*100</f>
        <v>6.584568013384227</v>
      </c>
      <c r="U16" s="55">
        <v>161101</v>
      </c>
      <c r="V16" s="55">
        <v>6.9508426172456632</v>
      </c>
      <c r="W16" s="53">
        <f>Summ2!W35</f>
        <v>73</v>
      </c>
      <c r="X16" s="53">
        <f>W16/$S$25*100</f>
        <v>3.1428480402835627E-3</v>
      </c>
      <c r="Y16" s="55">
        <v>72</v>
      </c>
      <c r="Z16" s="56">
        <v>3.1065025570399174E-3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 t="s">
        <v>16</v>
      </c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/>
      <c r="C19" s="52">
        <f>Summ2!C45</f>
        <v>1523.8103287499998</v>
      </c>
      <c r="D19" s="53">
        <f>C19/$C$25*100</f>
        <v>0.43782739560916317</v>
      </c>
      <c r="E19" s="54">
        <v>1499.2795557099998</v>
      </c>
      <c r="F19" s="54">
        <v>0.4693837508492722</v>
      </c>
      <c r="G19" s="53">
        <f>Summ2!G45</f>
        <v>166.65999999999997</v>
      </c>
      <c r="H19" s="53">
        <f>G19/$G$25*100</f>
        <v>0.18762375149176694</v>
      </c>
      <c r="I19" s="55">
        <v>117.87</v>
      </c>
      <c r="J19" s="55">
        <v>0.1558347583591492</v>
      </c>
      <c r="K19" s="53">
        <f>Summ2!K45</f>
        <v>167.45999999999998</v>
      </c>
      <c r="L19" s="53">
        <f>K19/$K$25*100</f>
        <v>0.2399678781801188</v>
      </c>
      <c r="M19" s="55">
        <v>224.2</v>
      </c>
      <c r="N19" s="55">
        <v>0.34699484971114458</v>
      </c>
      <c r="O19" s="53">
        <f>Summ2!O45</f>
        <v>-0.80000000000001137</v>
      </c>
      <c r="P19" s="53">
        <f>O19/$O$25*100</f>
        <v>-4.2011583959074604E-3</v>
      </c>
      <c r="Q19" s="55">
        <v>-106.33</v>
      </c>
      <c r="R19" s="55">
        <v>-0.96436563324847502</v>
      </c>
      <c r="S19" s="53">
        <f>Summ2!S45</f>
        <v>9300</v>
      </c>
      <c r="T19" s="53">
        <f>S19/$S$25*100</f>
        <v>0.40039022978954975</v>
      </c>
      <c r="U19" s="55">
        <v>9004</v>
      </c>
      <c r="V19" s="55">
        <v>0.38848540310538077</v>
      </c>
      <c r="W19" s="53">
        <f>Summ2!W45</f>
        <v>16</v>
      </c>
      <c r="X19" s="53">
        <f>W19/$S$25*100</f>
        <v>6.8884340608954791E-4</v>
      </c>
      <c r="Y19" s="55">
        <v>14</v>
      </c>
      <c r="Z19" s="56">
        <v>6.0404216386887285E-4</v>
      </c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>
      <c r="A21" s="9"/>
      <c r="B21" s="44" t="s">
        <v>17</v>
      </c>
      <c r="C21" s="52">
        <f>Summ4!C58</f>
        <v>44866.77255514</v>
      </c>
      <c r="D21" s="53"/>
      <c r="E21" s="54">
        <v>38106.143001205004</v>
      </c>
      <c r="F21" s="54"/>
      <c r="G21" s="53">
        <f>Summ4!G58</f>
        <v>5130.732</v>
      </c>
      <c r="H21" s="53"/>
      <c r="I21" s="55">
        <v>4920.8149999999996</v>
      </c>
      <c r="J21" s="55"/>
      <c r="K21" s="53">
        <f>Summ4!K58</f>
        <v>2834.03</v>
      </c>
      <c r="L21" s="53"/>
      <c r="M21" s="55">
        <v>1937.1260000000004</v>
      </c>
      <c r="N21" s="55"/>
      <c r="O21" s="53">
        <f>Summ4!O58</f>
        <v>2296.7019999999998</v>
      </c>
      <c r="P21" s="53"/>
      <c r="Q21" s="55">
        <v>2983.6889999999994</v>
      </c>
      <c r="R21" s="55"/>
      <c r="S21" s="53">
        <f>Summ4!S58</f>
        <v>142259</v>
      </c>
      <c r="T21" s="53"/>
      <c r="U21" s="55">
        <v>128754</v>
      </c>
      <c r="V21" s="55"/>
      <c r="W21" s="53">
        <f>Summ4!W58</f>
        <v>201</v>
      </c>
      <c r="X21" s="53"/>
      <c r="Y21" s="55">
        <v>187</v>
      </c>
      <c r="Z21" s="56"/>
      <c r="AA21" s="10"/>
    </row>
    <row r="22" spans="1:27" ht="12.75" customHeight="1">
      <c r="A22" s="9"/>
      <c r="B22" s="44"/>
      <c r="C22" s="52"/>
      <c r="D22" s="53"/>
      <c r="E22" s="54"/>
      <c r="F22" s="54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6"/>
      <c r="AA22" s="10"/>
    </row>
    <row r="23" spans="1:27" ht="12.75" customHeight="1" thickBot="1">
      <c r="A23" s="9"/>
      <c r="B23" s="44"/>
      <c r="C23" s="52"/>
      <c r="D23" s="53"/>
      <c r="E23" s="54"/>
      <c r="F23" s="54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56"/>
      <c r="AA23" s="10"/>
    </row>
    <row r="24" spans="1:27" ht="12.75" customHeight="1">
      <c r="A24" s="9"/>
      <c r="B24" s="61"/>
      <c r="C24" s="62"/>
      <c r="D24" s="68"/>
      <c r="E24" s="69"/>
      <c r="F24" s="69"/>
      <c r="G24" s="68"/>
      <c r="H24" s="68"/>
      <c r="I24" s="70"/>
      <c r="J24" s="70"/>
      <c r="K24" s="68"/>
      <c r="L24" s="68"/>
      <c r="M24" s="70"/>
      <c r="N24" s="70"/>
      <c r="O24" s="68"/>
      <c r="P24" s="68"/>
      <c r="Q24" s="70"/>
      <c r="R24" s="70"/>
      <c r="S24" s="68"/>
      <c r="T24" s="68"/>
      <c r="U24" s="70"/>
      <c r="V24" s="70"/>
      <c r="W24" s="68"/>
      <c r="X24" s="68"/>
      <c r="Y24" s="70"/>
      <c r="Z24" s="71"/>
      <c r="AA24" s="10"/>
    </row>
    <row r="25" spans="1:27" ht="12.75" customHeight="1">
      <c r="A25" s="9"/>
      <c r="B25" s="72" t="s">
        <v>18</v>
      </c>
      <c r="C25" s="63">
        <f>SUM(C10:C19)</f>
        <v>348039.05466670817</v>
      </c>
      <c r="D25" s="64">
        <f>SUM(D10:D19)</f>
        <v>100</v>
      </c>
      <c r="E25" s="65">
        <v>319414.45629451418</v>
      </c>
      <c r="F25" s="65">
        <v>100</v>
      </c>
      <c r="G25" s="73">
        <f>SUM(G10:G20)</f>
        <v>88826.707000000009</v>
      </c>
      <c r="H25" s="73">
        <f>SUM(H10:H22)</f>
        <v>100</v>
      </c>
      <c r="I25" s="65">
        <v>75637.811000000016</v>
      </c>
      <c r="J25" s="65">
        <v>100</v>
      </c>
      <c r="K25" s="73">
        <f>SUM(K10:K19)</f>
        <v>69784.340000000026</v>
      </c>
      <c r="L25" s="73">
        <f>SUM(L10:L20)</f>
        <v>99.999999999999972</v>
      </c>
      <c r="M25" s="65">
        <v>64611.91</v>
      </c>
      <c r="N25" s="65">
        <v>100</v>
      </c>
      <c r="O25" s="73">
        <f>SUM(O10:O20)</f>
        <v>19042.366999999995</v>
      </c>
      <c r="P25" s="73">
        <f>SUM(P10:P19)</f>
        <v>100</v>
      </c>
      <c r="Q25" s="65">
        <v>11025.901000000005</v>
      </c>
      <c r="R25" s="65">
        <v>100</v>
      </c>
      <c r="S25" s="73">
        <f>SUM(S10:S20)</f>
        <v>2322734</v>
      </c>
      <c r="T25" s="73">
        <f>SUM(T10:T19)</f>
        <v>100</v>
      </c>
      <c r="U25" s="65">
        <v>2317719</v>
      </c>
      <c r="V25" s="65">
        <v>100</v>
      </c>
      <c r="W25" s="73">
        <f>SUM(W10:W20)</f>
        <v>570</v>
      </c>
      <c r="X25" s="73">
        <f>SUM(X10:X19)</f>
        <v>2.4540046341940146E-2</v>
      </c>
      <c r="Y25" s="65">
        <v>551</v>
      </c>
      <c r="Z25" s="65">
        <v>2.3773373735124923E-2</v>
      </c>
      <c r="AA25" s="10"/>
    </row>
    <row r="26" spans="1:27" ht="12.75" customHeight="1" thickBot="1">
      <c r="A26" s="9"/>
      <c r="B26" s="66"/>
      <c r="C26" s="67"/>
      <c r="D26" s="75"/>
      <c r="E26" s="76"/>
      <c r="F26" s="76"/>
      <c r="G26" s="75"/>
      <c r="H26" s="75"/>
      <c r="I26" s="77"/>
      <c r="J26" s="77"/>
      <c r="K26" s="75"/>
      <c r="L26" s="75"/>
      <c r="M26" s="77"/>
      <c r="N26" s="77"/>
      <c r="O26" s="75"/>
      <c r="P26" s="75"/>
      <c r="Q26" s="77"/>
      <c r="R26" s="77"/>
      <c r="S26" s="75"/>
      <c r="T26" s="75"/>
      <c r="U26" s="77"/>
      <c r="V26" s="77"/>
      <c r="W26" s="75"/>
      <c r="X26" s="75"/>
      <c r="Y26" s="77"/>
      <c r="Z26" s="78"/>
      <c r="AA26" s="10"/>
    </row>
    <row r="27" spans="1:27" ht="12.75" customHeight="1">
      <c r="A27" s="7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79"/>
    </row>
    <row r="28" spans="1:27" ht="12.75" customHeight="1">
      <c r="C28" s="80" t="s">
        <v>2</v>
      </c>
      <c r="D28" s="80"/>
      <c r="G28" s="1418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T28" s="80"/>
      <c r="V28" s="80"/>
      <c r="X28" s="80"/>
      <c r="Z28" s="80"/>
    </row>
    <row r="29" spans="1:27" ht="12.75" customHeight="1" thickBot="1">
      <c r="B29" s="8" t="s">
        <v>19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T29" s="80"/>
      <c r="V29" s="80"/>
      <c r="X29" s="80"/>
      <c r="Z29" s="80"/>
    </row>
    <row r="30" spans="1:27" ht="12.75" customHeight="1" thickBot="1">
      <c r="A30" s="9"/>
      <c r="B30" s="13"/>
      <c r="C30" s="14" t="s">
        <v>3</v>
      </c>
      <c r="D30" s="15"/>
      <c r="E30" s="16"/>
      <c r="F30" s="15"/>
      <c r="G30" s="17" t="s">
        <v>4</v>
      </c>
      <c r="H30" s="15"/>
      <c r="I30" s="16"/>
      <c r="J30" s="15"/>
      <c r="K30" s="17" t="s">
        <v>5</v>
      </c>
      <c r="L30" s="15"/>
      <c r="M30" s="16"/>
      <c r="N30" s="15"/>
      <c r="O30" s="1192"/>
      <c r="P30" s="1191" t="s">
        <v>20</v>
      </c>
      <c r="Q30" s="16"/>
      <c r="R30" s="15"/>
      <c r="S30" s="1188"/>
      <c r="T30" s="1189"/>
      <c r="U30" s="1190"/>
      <c r="V30" s="1189"/>
      <c r="W30" s="1190" t="s">
        <v>21</v>
      </c>
      <c r="X30" s="1189"/>
      <c r="Y30" s="1190"/>
      <c r="Z30" s="110"/>
      <c r="AA30" s="10"/>
    </row>
    <row r="31" spans="1:27" ht="43.5" customHeight="1">
      <c r="B31" s="671"/>
      <c r="C31" s="1172" t="str">
        <f>C6</f>
        <v>30/06/2005</v>
      </c>
      <c r="D31" s="1174" t="s">
        <v>22</v>
      </c>
      <c r="E31" s="1193" t="str">
        <f>E6</f>
        <v>31/03/2005</v>
      </c>
      <c r="F31" s="1193" t="s">
        <v>22</v>
      </c>
      <c r="G31" s="1172" t="str">
        <f>C6</f>
        <v>30/06/2005</v>
      </c>
      <c r="H31" s="1174" t="s">
        <v>22</v>
      </c>
      <c r="I31" s="1193" t="str">
        <f>E6</f>
        <v>31/03/2005</v>
      </c>
      <c r="J31" s="1194" t="s">
        <v>22</v>
      </c>
      <c r="K31" s="1172" t="str">
        <f>C6</f>
        <v>30/06/2005</v>
      </c>
      <c r="L31" s="1174" t="s">
        <v>22</v>
      </c>
      <c r="M31" s="1193" t="str">
        <f>E6</f>
        <v>31/03/2005</v>
      </c>
      <c r="N31" s="1194" t="s">
        <v>22</v>
      </c>
      <c r="O31" s="1174" t="str">
        <f>C6</f>
        <v>30/06/2005</v>
      </c>
      <c r="P31" s="1172" t="s">
        <v>22</v>
      </c>
      <c r="Q31" s="1193" t="str">
        <f>E6</f>
        <v>31/03/2005</v>
      </c>
      <c r="R31" s="1194" t="s">
        <v>22</v>
      </c>
      <c r="T31" s="80"/>
      <c r="V31" s="80"/>
      <c r="X31" s="80"/>
      <c r="Z31" s="80"/>
    </row>
    <row r="32" spans="1:27">
      <c r="B32" s="674"/>
      <c r="C32" s="1399"/>
      <c r="D32" s="674"/>
      <c r="E32" s="1195"/>
      <c r="F32" s="1510"/>
      <c r="G32" s="1399"/>
      <c r="H32" s="674"/>
      <c r="I32" s="1195"/>
      <c r="J32" s="1196"/>
      <c r="K32" s="1512"/>
      <c r="L32" s="674"/>
      <c r="M32" s="1195"/>
      <c r="N32" s="1196"/>
      <c r="O32" s="1175"/>
      <c r="P32" s="133"/>
      <c r="Q32" s="1195"/>
      <c r="R32" s="1196"/>
    </row>
    <row r="33" spans="2:18">
      <c r="B33" s="674" t="s">
        <v>23</v>
      </c>
      <c r="C33" s="1178"/>
      <c r="D33" s="1401"/>
      <c r="E33" s="1197"/>
      <c r="F33" s="1197"/>
      <c r="G33" s="1178"/>
      <c r="H33" s="1177"/>
      <c r="I33" s="1197"/>
      <c r="J33" s="1198"/>
      <c r="K33" s="1513"/>
      <c r="L33" s="1177"/>
      <c r="M33" s="1197"/>
      <c r="N33" s="1198"/>
      <c r="O33" s="1177"/>
      <c r="P33" s="1178"/>
      <c r="Q33" s="1197"/>
      <c r="R33" s="1198"/>
    </row>
    <row r="34" spans="2:18">
      <c r="B34" s="1394" t="s">
        <v>24</v>
      </c>
      <c r="C34" s="1178">
        <f>C44-C41-C35</f>
        <v>250019.80880751016</v>
      </c>
      <c r="D34" s="1401"/>
      <c r="E34" s="1197">
        <v>227761.50483512538</v>
      </c>
      <c r="F34" s="1197"/>
      <c r="G34" s="1178">
        <f>G44-G41-G35</f>
        <v>52543.657000000007</v>
      </c>
      <c r="H34" s="1177"/>
      <c r="I34" s="1197">
        <v>48204.28100000001</v>
      </c>
      <c r="J34" s="1198"/>
      <c r="K34" s="1513">
        <f>K44-K41-K35</f>
        <v>40239.910000000025</v>
      </c>
      <c r="L34" s="1177"/>
      <c r="M34" s="1197">
        <v>42179.396999999997</v>
      </c>
      <c r="N34" s="1198"/>
      <c r="O34" s="1177">
        <f>O44-O41-O35</f>
        <v>12303.746999999996</v>
      </c>
      <c r="P34" s="1178"/>
      <c r="Q34" s="1197">
        <v>6024.8840000000037</v>
      </c>
      <c r="R34" s="1198"/>
    </row>
    <row r="35" spans="2:18">
      <c r="B35" s="1395" t="s">
        <v>25</v>
      </c>
      <c r="C35" s="1178">
        <f>'Equity local'!B88+'Pru Low'!B67+'FLEX LOC1'!B65+'Bond loc (2)'!B80+'FORGEN '!B76</f>
        <v>12976.953231380001</v>
      </c>
      <c r="D35" s="1401"/>
      <c r="E35" s="1197">
        <v>17753.441439849998</v>
      </c>
      <c r="F35" s="1197"/>
      <c r="G35" s="1178">
        <f>[1]SUMMARY!$AS$38</f>
        <v>2014.2999999999997</v>
      </c>
      <c r="H35" s="1177"/>
      <c r="I35" s="1197">
        <v>4878.9449999999997</v>
      </c>
      <c r="J35" s="1198"/>
      <c r="K35" s="1513">
        <f>[1]SUMMARY!$AS$40</f>
        <v>982.40000000000009</v>
      </c>
      <c r="L35" s="1177"/>
      <c r="M35" s="1197">
        <v>3771.6</v>
      </c>
      <c r="N35" s="1198"/>
      <c r="O35" s="1177">
        <f>G35-K35</f>
        <v>1031.8999999999996</v>
      </c>
      <c r="P35" s="1178"/>
      <c r="Q35" s="1197">
        <v>1107.345</v>
      </c>
      <c r="R35" s="1198"/>
    </row>
    <row r="36" spans="2:18">
      <c r="B36" s="1396" t="s">
        <v>26</v>
      </c>
      <c r="C36" s="1178">
        <f>C34+C35</f>
        <v>262996.76203889016</v>
      </c>
      <c r="D36" s="1401">
        <f>C36/C44*100</f>
        <v>75.565301799461309</v>
      </c>
      <c r="E36" s="1197">
        <v>245514.94627497537</v>
      </c>
      <c r="F36" s="1197">
        <v>76.864068434210068</v>
      </c>
      <c r="G36" s="1178">
        <f>SUM(G34:G35)</f>
        <v>54557.957000000009</v>
      </c>
      <c r="H36" s="1177">
        <f>G36/G44*100</f>
        <v>61.420668223127983</v>
      </c>
      <c r="I36" s="1197">
        <v>53083.22600000001</v>
      </c>
      <c r="J36" s="1198">
        <v>70.180806792518098</v>
      </c>
      <c r="K36" s="1513">
        <f>SUM(K34:K35)</f>
        <v>41222.310000000027</v>
      </c>
      <c r="L36" s="1177">
        <f>K36/K44*100</f>
        <v>59.071003609119202</v>
      </c>
      <c r="M36" s="1197">
        <v>45950.996999999996</v>
      </c>
      <c r="N36" s="1198">
        <v>71.118462524943155</v>
      </c>
      <c r="O36" s="1177">
        <f>SUM(O34:O35)</f>
        <v>13335.646999999995</v>
      </c>
      <c r="P36" s="1178">
        <f>O36/O44*100</f>
        <v>70.031456698634159</v>
      </c>
      <c r="Q36" s="1197">
        <v>7132.229000000003</v>
      </c>
      <c r="R36" s="1198">
        <v>64.686133133246884</v>
      </c>
    </row>
    <row r="37" spans="2:18">
      <c r="B37" s="674"/>
      <c r="C37" s="1399"/>
      <c r="D37" s="1401"/>
      <c r="E37" s="1197"/>
      <c r="F37" s="1197"/>
      <c r="G37" s="1178"/>
      <c r="H37" s="1177"/>
      <c r="I37" s="1197"/>
      <c r="J37" s="1198"/>
      <c r="K37" s="1513"/>
      <c r="L37" s="1177"/>
      <c r="M37" s="1197"/>
      <c r="N37" s="1198"/>
      <c r="O37" s="1177"/>
      <c r="P37" s="1178"/>
      <c r="Q37" s="1197"/>
      <c r="R37" s="1198"/>
    </row>
    <row r="38" spans="2:18">
      <c r="B38" s="1397" t="s">
        <v>27</v>
      </c>
      <c r="C38" s="1399"/>
      <c r="D38" s="1401"/>
      <c r="E38" s="1197"/>
      <c r="F38" s="1197"/>
      <c r="G38" s="1178"/>
      <c r="H38" s="1177"/>
      <c r="I38" s="1197"/>
      <c r="J38" s="1198"/>
      <c r="K38" s="1513"/>
      <c r="L38" s="1177"/>
      <c r="M38" s="1197"/>
      <c r="N38" s="1198"/>
      <c r="O38" s="1177"/>
      <c r="P38" s="1178"/>
      <c r="Q38" s="1197"/>
      <c r="R38" s="1198"/>
    </row>
    <row r="39" spans="2:18">
      <c r="B39" s="1394" t="s">
        <v>28</v>
      </c>
      <c r="C39" s="1178">
        <f>'Equity local'!B85+'Equity local'!B89+'Pru Low'!B64+'Pru Low'!B68+'FLEX LOC1'!B62+'FLEX LOC1'!B66+'Bond loc (2)'!B77+'Bond loc (2)'!B81+'FORGEN '!B73+'FORGEN '!B77</f>
        <v>63566.333921274534</v>
      </c>
      <c r="D39" s="1401"/>
      <c r="E39" s="1197">
        <v>52911.92501953883</v>
      </c>
      <c r="F39" s="1197"/>
      <c r="G39" s="1178">
        <f>[1]SUMMARY!$AS$33+[1]SUMMARY!$AS$43</f>
        <v>28109.8</v>
      </c>
      <c r="H39" s="1177"/>
      <c r="I39" s="1197">
        <v>17065.725000000002</v>
      </c>
      <c r="J39" s="1198"/>
      <c r="K39" s="1513">
        <f>[1]SUMMARY!$AS$35+[1]SUMMARY!$AS$45</f>
        <v>22779.8</v>
      </c>
      <c r="L39" s="1177"/>
      <c r="M39" s="1197">
        <v>15699.253000000001</v>
      </c>
      <c r="N39" s="1198"/>
      <c r="O39" s="1177">
        <f>G39-K39</f>
        <v>5330</v>
      </c>
      <c r="P39" s="1178"/>
      <c r="Q39" s="1197">
        <v>1366.4720000000016</v>
      </c>
      <c r="R39" s="1198"/>
    </row>
    <row r="40" spans="2:18">
      <c r="B40" s="1394" t="s">
        <v>29</v>
      </c>
      <c r="C40" s="1178">
        <f>'Equity local'!B86+'Pru Low'!B65+'FLEX LOC1'!B63+'Bond loc (2)'!B78+'FORGEN '!B74</f>
        <v>21475.95870654345</v>
      </c>
      <c r="D40" s="1401"/>
      <c r="E40" s="1197">
        <v>20987.584999999995</v>
      </c>
      <c r="F40" s="1197"/>
      <c r="G40" s="1178">
        <f>[1]SUMMARY!$AS$28</f>
        <v>6158.95</v>
      </c>
      <c r="H40" s="1177"/>
      <c r="I40" s="1197">
        <v>5488.86</v>
      </c>
      <c r="J40" s="1198"/>
      <c r="K40" s="1513">
        <f>[1]SUMMARY!$AS$30</f>
        <v>5782.2300000000005</v>
      </c>
      <c r="L40" s="1177"/>
      <c r="M40" s="1197">
        <v>2961.66</v>
      </c>
      <c r="N40" s="1198"/>
      <c r="O40" s="1177">
        <f>G40-K40</f>
        <v>376.71999999999935</v>
      </c>
      <c r="P40" s="1178"/>
      <c r="Q40" s="1197">
        <v>2527.1999999999998</v>
      </c>
      <c r="R40" s="1198"/>
    </row>
    <row r="41" spans="2:18">
      <c r="B41" s="674" t="s">
        <v>26</v>
      </c>
      <c r="C41" s="1178">
        <f>SUM(C39:C40)</f>
        <v>85042.29262781798</v>
      </c>
      <c r="D41" s="1401">
        <f>C41/C44*100</f>
        <v>24.434698200538683</v>
      </c>
      <c r="E41" s="1197">
        <v>73899.510019538822</v>
      </c>
      <c r="F41" s="1197">
        <v>23.135931565789942</v>
      </c>
      <c r="G41" s="1178">
        <f>SUM(G39:G40)</f>
        <v>34268.75</v>
      </c>
      <c r="H41" s="1177">
        <f>G41/G44*100</f>
        <v>38.57933177687201</v>
      </c>
      <c r="I41" s="1197">
        <v>22554.585000000003</v>
      </c>
      <c r="J41" s="1198">
        <v>29.819193207481902</v>
      </c>
      <c r="K41" s="1513">
        <f>SUM(K39:K40)</f>
        <v>28562.03</v>
      </c>
      <c r="L41" s="1177">
        <f>K41/K44*100</f>
        <v>40.928996390880798</v>
      </c>
      <c r="M41" s="1197">
        <v>18660.913</v>
      </c>
      <c r="N41" s="1198">
        <v>28.881537475056845</v>
      </c>
      <c r="O41" s="1177">
        <f>SUM(O39:O40)</f>
        <v>5706.7199999999993</v>
      </c>
      <c r="P41" s="1178">
        <f>O41/O44*100</f>
        <v>29.968543301365848</v>
      </c>
      <c r="Q41" s="1197">
        <v>3893.6720000000023</v>
      </c>
      <c r="R41" s="1198">
        <v>35.313866866753116</v>
      </c>
    </row>
    <row r="42" spans="2:18">
      <c r="B42" s="674"/>
      <c r="C42" s="1178"/>
      <c r="D42" s="1401"/>
      <c r="E42" s="1197"/>
      <c r="F42" s="1197"/>
      <c r="G42" s="1178"/>
      <c r="H42" s="1177"/>
      <c r="I42" s="1197"/>
      <c r="J42" s="1198"/>
      <c r="K42" s="1513"/>
      <c r="L42" s="1177"/>
      <c r="M42" s="1197"/>
      <c r="N42" s="1198"/>
      <c r="O42" s="1177"/>
      <c r="P42" s="1178"/>
      <c r="Q42" s="1197"/>
      <c r="R42" s="1198"/>
    </row>
    <row r="43" spans="2:18">
      <c r="B43" s="674"/>
      <c r="C43" s="1399"/>
      <c r="D43" s="1401"/>
      <c r="E43" s="1197"/>
      <c r="F43" s="1197"/>
      <c r="G43" s="1178"/>
      <c r="H43" s="1177"/>
      <c r="I43" s="1197"/>
      <c r="J43" s="1196"/>
      <c r="K43" s="1513"/>
      <c r="L43" s="1177"/>
      <c r="M43" s="1197"/>
      <c r="N43" s="1198"/>
      <c r="O43" s="1177"/>
      <c r="P43" s="1178"/>
      <c r="Q43" s="1197"/>
      <c r="R43" s="1198"/>
    </row>
    <row r="44" spans="2:18">
      <c r="B44" s="674" t="s">
        <v>30</v>
      </c>
      <c r="C44" s="1178">
        <f>C25</f>
        <v>348039.05466670817</v>
      </c>
      <c r="D44" s="1401">
        <f>SUM(D33:D42)</f>
        <v>100</v>
      </c>
      <c r="E44" s="1197">
        <v>319414.45629451418</v>
      </c>
      <c r="F44" s="1197">
        <v>100</v>
      </c>
      <c r="G44" s="1178">
        <f>G25</f>
        <v>88826.707000000009</v>
      </c>
      <c r="H44" s="1177">
        <f>SUM(H33:H43)</f>
        <v>100</v>
      </c>
      <c r="I44" s="1197">
        <v>75637.811000000016</v>
      </c>
      <c r="J44" s="1198">
        <v>100</v>
      </c>
      <c r="K44" s="1513">
        <f>K25</f>
        <v>69784.340000000026</v>
      </c>
      <c r="L44" s="1177">
        <f>SUM(L33:L43)</f>
        <v>100</v>
      </c>
      <c r="M44" s="1197">
        <v>64611.91</v>
      </c>
      <c r="N44" s="1198">
        <v>100</v>
      </c>
      <c r="O44" s="1177">
        <f>O25</f>
        <v>19042.366999999995</v>
      </c>
      <c r="P44" s="1178">
        <f>SUM(P33:P43)</f>
        <v>100</v>
      </c>
      <c r="Q44" s="1197">
        <v>11025.901000000005</v>
      </c>
      <c r="R44" s="1198">
        <v>100</v>
      </c>
    </row>
    <row r="45" spans="2:18" ht="13.5" thickBot="1">
      <c r="B45" s="1398"/>
      <c r="C45" s="1400"/>
      <c r="D45" s="1402"/>
      <c r="E45" s="1199"/>
      <c r="F45" s="1511"/>
      <c r="G45" s="1400"/>
      <c r="H45" s="1398"/>
      <c r="I45" s="1199"/>
      <c r="J45" s="1200"/>
      <c r="K45" s="1514"/>
      <c r="L45" s="1398"/>
      <c r="M45" s="1199"/>
      <c r="N45" s="1200"/>
      <c r="O45" s="1176"/>
      <c r="P45" s="1173"/>
      <c r="Q45" s="1199"/>
      <c r="R45" s="1200"/>
    </row>
    <row r="47" spans="2:18">
      <c r="B47" s="1181" t="s">
        <v>31</v>
      </c>
    </row>
    <row r="48" spans="2:18">
      <c r="B48" s="1179"/>
    </row>
    <row r="49" spans="2:25" s="183" customFormat="1">
      <c r="B49" s="1180" t="s">
        <v>32</v>
      </c>
      <c r="C49" s="1059"/>
      <c r="E49" s="1059"/>
      <c r="G49" s="1059"/>
      <c r="I49" s="1059"/>
      <c r="K49" s="1059"/>
      <c r="M49" s="1059"/>
      <c r="O49" s="1059"/>
      <c r="Q49" s="1059"/>
      <c r="S49" s="256"/>
      <c r="U49" s="256"/>
      <c r="W49" s="256"/>
      <c r="Y49" s="256"/>
    </row>
    <row r="50" spans="2:25">
      <c r="B50" s="8" t="s">
        <v>33</v>
      </c>
    </row>
    <row r="52" spans="2:25">
      <c r="B52" s="1243" t="s">
        <v>34</v>
      </c>
    </row>
    <row r="53" spans="2:25">
      <c r="B53" s="1180"/>
    </row>
    <row r="54" spans="2:25">
      <c r="B54" s="1180" t="s">
        <v>35</v>
      </c>
    </row>
    <row r="55" spans="2:25">
      <c r="B55" s="8" t="s">
        <v>36</v>
      </c>
    </row>
    <row r="56" spans="2:25">
      <c r="B56" s="8" t="s">
        <v>37</v>
      </c>
    </row>
    <row r="58" spans="2:25">
      <c r="B58" s="1244"/>
    </row>
  </sheetData>
  <sheetProtection password="DF0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 xml:space="preserve">&amp;CASSOCIATION OF COLLECTIVE INVESTMENTS
QUARTERLY REPORT
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52"/>
  <sheetViews>
    <sheetView workbookViewId="0" xr3:uid="{958C4451-9541-5A59-BF78-D2F731DF1C81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JUNE 2005</v>
      </c>
      <c r="W1" s="1"/>
      <c r="X1" s="1"/>
      <c r="Y1" s="1"/>
      <c r="Z1" s="1"/>
      <c r="AA1" s="4"/>
    </row>
    <row r="2" spans="1:27">
      <c r="A2" s="10"/>
      <c r="B2" s="2" t="str">
        <f>Summary!B1</f>
        <v>SOUTH AFRICAN COLLECTIVE INVESTMENTS INDUSTRY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39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30/06/2005</v>
      </c>
      <c r="D6" s="29"/>
      <c r="E6" s="92" t="str">
        <f>Summary!E6</f>
        <v>31/03/2005</v>
      </c>
      <c r="F6" s="33"/>
      <c r="G6" s="92" t="str">
        <f>Summary!C6</f>
        <v>30/06/2005</v>
      </c>
      <c r="H6" s="29"/>
      <c r="I6" s="32" t="str">
        <f>Summary!E6</f>
        <v>31/03/2005</v>
      </c>
      <c r="J6" s="33"/>
      <c r="K6" s="92" t="str">
        <f>Summary!C6</f>
        <v>30/06/2005</v>
      </c>
      <c r="L6" s="29"/>
      <c r="M6" s="32" t="str">
        <f>Summary!E6</f>
        <v>31/03/2005</v>
      </c>
      <c r="N6" s="33"/>
      <c r="O6" s="92" t="str">
        <f>Summary!C6</f>
        <v>30/06/2005</v>
      </c>
      <c r="P6" s="29"/>
      <c r="Q6" s="32" t="str">
        <f>Summary!E6</f>
        <v>31/03/2005</v>
      </c>
      <c r="R6" s="33"/>
      <c r="S6" s="92" t="str">
        <f>Summary!C6</f>
        <v>30/06/2005</v>
      </c>
      <c r="T6" s="29"/>
      <c r="U6" s="32" t="str">
        <f>Summary!E6</f>
        <v>31/03/2005</v>
      </c>
      <c r="V6" s="33"/>
      <c r="W6" s="92" t="str">
        <f>Summary!C6</f>
        <v>30/06/2005</v>
      </c>
      <c r="X6" s="29"/>
      <c r="Y6" s="32" t="str">
        <f>Summary!E6</f>
        <v>31/03/2005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40</v>
      </c>
      <c r="C12" s="52">
        <f>EQAA!H15</f>
        <v>94141.616265796547</v>
      </c>
      <c r="D12" s="53">
        <f>C12/$C$50*100</f>
        <v>27.049152962430945</v>
      </c>
      <c r="E12" s="55">
        <v>87012.99346696974</v>
      </c>
      <c r="F12" s="55">
        <v>27.241407441728288</v>
      </c>
      <c r="G12" s="672">
        <f>Summ3!G32</f>
        <v>8962.25</v>
      </c>
      <c r="H12" s="53">
        <f>G12/$G$50*100</f>
        <v>10.089589384417909</v>
      </c>
      <c r="I12" s="55">
        <v>9836.452000000003</v>
      </c>
      <c r="J12" s="55">
        <v>13.004675664133114</v>
      </c>
      <c r="K12" s="53">
        <f>Summ3!K32</f>
        <v>7261.1100000000015</v>
      </c>
      <c r="L12" s="53">
        <f>K12/$K$50*100</f>
        <v>10.405070822479654</v>
      </c>
      <c r="M12" s="55">
        <v>6877.0409999999993</v>
      </c>
      <c r="N12" s="55">
        <v>10.643611990420961</v>
      </c>
      <c r="O12" s="53">
        <f>Summ3!O32</f>
        <v>1701.1399999999996</v>
      </c>
      <c r="P12" s="58">
        <f>O12/$O$50*100</f>
        <v>8.9334482420173931</v>
      </c>
      <c r="Q12" s="101">
        <v>2959.4110000000001</v>
      </c>
      <c r="R12" s="101">
        <v>26.840536659997206</v>
      </c>
      <c r="S12" s="53">
        <f>EQAA!H46</f>
        <v>1300087</v>
      </c>
      <c r="T12" s="53">
        <f>S12/$S$50*100</f>
        <v>55.972272330796379</v>
      </c>
      <c r="U12" s="55">
        <v>1288291</v>
      </c>
      <c r="V12" s="55">
        <v>55.584434523770994</v>
      </c>
      <c r="W12" s="53">
        <f>Summ3!W32</f>
        <v>153</v>
      </c>
      <c r="X12" s="53">
        <f>W12/$W$50*100</f>
        <v>26.842105263157894</v>
      </c>
      <c r="Y12" s="55">
        <v>151</v>
      </c>
      <c r="Z12" s="56">
        <v>27.404718693284934</v>
      </c>
      <c r="AA12" s="10"/>
    </row>
    <row r="13" spans="1:27">
      <c r="A13" s="9"/>
      <c r="B13" s="98" t="s">
        <v>41</v>
      </c>
      <c r="C13" s="52">
        <f>EQAA!Q11</f>
        <v>57234.720840885726</v>
      </c>
      <c r="D13" s="53">
        <f>C13/$C$50*100</f>
        <v>16.444913314597777</v>
      </c>
      <c r="E13" s="55">
        <v>49942.810428362456</v>
      </c>
      <c r="F13" s="55">
        <v>15.635738910424577</v>
      </c>
      <c r="G13" s="672">
        <f>Summ3!G48</f>
        <v>9980.5700000000015</v>
      </c>
      <c r="H13" s="53">
        <f>G13/$G$50*100</f>
        <v>11.236001352611215</v>
      </c>
      <c r="I13" s="55">
        <v>7488.8739999999998</v>
      </c>
      <c r="J13" s="55">
        <v>9.900966065768344</v>
      </c>
      <c r="K13" s="53">
        <f>Summ3!K48</f>
        <v>5269.4599999999991</v>
      </c>
      <c r="L13" s="53">
        <f>K13/$K$50*100</f>
        <v>7.5510637486863059</v>
      </c>
      <c r="M13" s="55">
        <v>4866.9660000000003</v>
      </c>
      <c r="N13" s="55">
        <v>7.5326143430831882</v>
      </c>
      <c r="O13" s="53">
        <f>Summ3!O48</f>
        <v>4711.1100000000006</v>
      </c>
      <c r="P13" s="58">
        <f>O13/$O$50*100</f>
        <v>24.740149163179144</v>
      </c>
      <c r="Q13" s="101">
        <v>2621.9079999999994</v>
      </c>
      <c r="R13" s="101">
        <v>23.779535114635966</v>
      </c>
      <c r="S13" s="53">
        <f>EQAA!Q41</f>
        <v>134379</v>
      </c>
      <c r="T13" s="53">
        <f>S13/$S$50*100</f>
        <v>5.7853805041817097</v>
      </c>
      <c r="U13" s="55">
        <v>120902</v>
      </c>
      <c r="V13" s="55">
        <v>5.2164218354338896</v>
      </c>
      <c r="W13" s="53">
        <f>Summ3!W48</f>
        <v>199</v>
      </c>
      <c r="X13" s="53">
        <f>W13/$W$50*100</f>
        <v>34.912280701754383</v>
      </c>
      <c r="Y13" s="55">
        <v>182</v>
      </c>
      <c r="Z13" s="56">
        <v>33.030852994555353</v>
      </c>
      <c r="AA13" s="10"/>
    </row>
    <row r="14" spans="1:27">
      <c r="A14" s="9"/>
      <c r="B14" s="98" t="s">
        <v>42</v>
      </c>
      <c r="C14" s="52">
        <f>'FIX Int'!C37+'FIX Int'!G37+'FIX Int'!L37+'FIX Int'!T11+'FIX Int'!P37</f>
        <v>173820.76160188587</v>
      </c>
      <c r="D14" s="53">
        <f>C14/$C$50*100</f>
        <v>49.942889819747798</v>
      </c>
      <c r="E14" s="55">
        <v>161049.23231821702</v>
      </c>
      <c r="F14" s="55">
        <v>50.420145095036816</v>
      </c>
      <c r="G14" s="672">
        <f>Summ3!G60+Summ3!G63</f>
        <v>68244.87</v>
      </c>
      <c r="H14" s="53">
        <f>G14/$G$50*100</f>
        <v>76.829224345781483</v>
      </c>
      <c r="I14" s="55">
        <v>55724.276000000005</v>
      </c>
      <c r="J14" s="55">
        <v>73.672512812408044</v>
      </c>
      <c r="K14" s="53">
        <f>Summ3!K60+Summ3!K63</f>
        <v>55626.350000000006</v>
      </c>
      <c r="L14" s="53">
        <f>K14/$K$50*100</f>
        <v>79.711794938520569</v>
      </c>
      <c r="M14" s="55">
        <v>51270.695999999996</v>
      </c>
      <c r="N14" s="55">
        <v>79.351772761399559</v>
      </c>
      <c r="O14" s="53">
        <f>Summ3!O60+Summ3!O63</f>
        <v>12618.519999999993</v>
      </c>
      <c r="P14" s="58">
        <f>O14/$O$50*100</f>
        <v>66.265501552406775</v>
      </c>
      <c r="Q14" s="101">
        <v>4453.5800000000063</v>
      </c>
      <c r="R14" s="101">
        <v>40.391982478348062</v>
      </c>
      <c r="S14" s="53">
        <f>'FIX Int'!C40+'FIX Int'!G40+'FIX Int'!L40+'FIX Int'!T41+'FIX Int'!P40</f>
        <v>707362</v>
      </c>
      <c r="T14" s="53">
        <f>S14/$S$50*100</f>
        <v>30.453853088644671</v>
      </c>
      <c r="U14" s="55">
        <v>713875</v>
      </c>
      <c r="V14" s="55">
        <v>30.800757123706539</v>
      </c>
      <c r="W14" s="53">
        <f>Summ3!W60+Summ3!W63</f>
        <v>109</v>
      </c>
      <c r="X14" s="53">
        <f>W14/$W$50*100</f>
        <v>19.12280701754386</v>
      </c>
      <c r="Y14" s="55">
        <v>109</v>
      </c>
      <c r="Z14" s="56">
        <v>19.782214156079856</v>
      </c>
      <c r="AA14" s="10"/>
    </row>
    <row r="15" spans="1:27">
      <c r="A15" s="9"/>
      <c r="B15" s="98"/>
      <c r="C15" s="52"/>
      <c r="D15" s="53"/>
      <c r="E15" s="55"/>
      <c r="F15" s="55"/>
      <c r="G15" s="668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43</v>
      </c>
      <c r="C16" s="52">
        <f>SUM(C12:C15)</f>
        <v>325197.09870856814</v>
      </c>
      <c r="D16" s="53">
        <f>SUM(D12:D15)</f>
        <v>93.436956096776527</v>
      </c>
      <c r="E16" s="55">
        <v>298005.0362135492</v>
      </c>
      <c r="F16" s="55">
        <v>93.297291447189679</v>
      </c>
      <c r="G16" s="672">
        <f>SUM(G12:G15)</f>
        <v>87187.69</v>
      </c>
      <c r="H16" s="53">
        <f>SUM(H12:H14)</f>
        <v>98.154815082810615</v>
      </c>
      <c r="I16" s="55">
        <v>73049.602000000014</v>
      </c>
      <c r="J16" s="55">
        <v>96.578154542309505</v>
      </c>
      <c r="K16" s="53">
        <f>SUM(K12:K15)</f>
        <v>68156.920000000013</v>
      </c>
      <c r="L16" s="53">
        <f>SUM(L12:L14)</f>
        <v>97.66792950968653</v>
      </c>
      <c r="M16" s="55">
        <v>63014.702999999994</v>
      </c>
      <c r="N16" s="55">
        <v>97.527999094903706</v>
      </c>
      <c r="O16" s="53">
        <f>SUM(O12:O15)</f>
        <v>19030.769999999993</v>
      </c>
      <c r="P16" s="58">
        <f>SUM(P12:P14)</f>
        <v>99.939098957603306</v>
      </c>
      <c r="Q16" s="55">
        <v>10034.899000000005</v>
      </c>
      <c r="R16" s="101">
        <v>91.012054252981244</v>
      </c>
      <c r="S16" s="53">
        <f>SUM(S12:S15)</f>
        <v>2141828</v>
      </c>
      <c r="T16" s="53">
        <f>SUM(T12:T14)</f>
        <v>92.211505923622752</v>
      </c>
      <c r="U16" s="55">
        <v>2123068</v>
      </c>
      <c r="V16" s="55">
        <v>91.601613482911432</v>
      </c>
      <c r="W16" s="53">
        <f>SUM(W12:W15)</f>
        <v>461</v>
      </c>
      <c r="X16" s="53">
        <f>SUM(X12:X14)</f>
        <v>80.877192982456137</v>
      </c>
      <c r="Y16" s="55">
        <v>442</v>
      </c>
      <c r="Z16" s="56">
        <v>80.21778584392014</v>
      </c>
      <c r="AA16" s="10"/>
    </row>
    <row r="17" spans="1:27">
      <c r="A17" s="9"/>
      <c r="B17" s="98"/>
      <c r="C17" s="52"/>
      <c r="D17" s="53"/>
      <c r="E17" s="55"/>
      <c r="F17" s="55"/>
      <c r="G17" s="668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/>
      <c r="C18" s="52"/>
      <c r="D18" s="53"/>
      <c r="E18" s="55"/>
      <c r="F18" s="55"/>
      <c r="G18" s="668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68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 t="s">
        <v>14</v>
      </c>
      <c r="C20" s="52"/>
      <c r="D20" s="53"/>
      <c r="E20" s="55"/>
      <c r="F20" s="55"/>
      <c r="G20" s="668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/>
      <c r="C21" s="52"/>
      <c r="D21" s="53"/>
      <c r="E21" s="55"/>
      <c r="F21" s="55"/>
      <c r="G21" s="668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 t="s">
        <v>40</v>
      </c>
      <c r="C22" s="52">
        <f>WWSUM!B13+WWSUM!F13</f>
        <v>766.15434460999984</v>
      </c>
      <c r="D22" s="53">
        <f>C22/$C$50*100</f>
        <v>0.2201345895918751</v>
      </c>
      <c r="E22" s="55">
        <v>787.93697556999996</v>
      </c>
      <c r="F22" s="55">
        <v>0.24668168896009121</v>
      </c>
      <c r="G22" s="672">
        <f>Summ4!G12+Summ4!G14</f>
        <v>20.2</v>
      </c>
      <c r="H22" s="53">
        <f>G22/$G$50*100</f>
        <v>2.2740908317134843E-2</v>
      </c>
      <c r="I22" s="55">
        <v>21.78</v>
      </c>
      <c r="J22" s="55">
        <v>2.8795122058727994E-2</v>
      </c>
      <c r="K22" s="53">
        <f>Summ4!K12+Summ4!K14</f>
        <v>45</v>
      </c>
      <c r="L22" s="53">
        <f>K22/$K$50*100</f>
        <v>6.4484381452916212E-2</v>
      </c>
      <c r="M22" s="55">
        <v>38.499000000000002</v>
      </c>
      <c r="N22" s="55">
        <v>5.9584989826179109E-2</v>
      </c>
      <c r="O22" s="53">
        <f>Summ4!O12+Summ4!O14</f>
        <v>-24.8</v>
      </c>
      <c r="P22" s="58">
        <f>O22/$O$50*100</f>
        <v>-0.13023591027312942</v>
      </c>
      <c r="Q22" s="101">
        <v>-16.719000000000001</v>
      </c>
      <c r="R22" s="101">
        <v>-0.15163386647494834</v>
      </c>
      <c r="S22" s="53">
        <f>Summ4!S12+Summ4!S14</f>
        <v>16610</v>
      </c>
      <c r="T22" s="53">
        <f>S22/$S$50*100</f>
        <v>0.71510556094671185</v>
      </c>
      <c r="U22" s="55">
        <v>22231</v>
      </c>
      <c r="V22" s="55">
        <v>0.95917581035492216</v>
      </c>
      <c r="W22" s="53">
        <f>Summ4!W12+Summ4!W14</f>
        <v>8</v>
      </c>
      <c r="X22" s="53">
        <f>W22/$W$50*100</f>
        <v>1.4035087719298245</v>
      </c>
      <c r="Y22" s="55">
        <v>8</v>
      </c>
      <c r="Z22" s="56">
        <v>1.4519056261343013</v>
      </c>
      <c r="AA22" s="10"/>
    </row>
    <row r="23" spans="1:27">
      <c r="A23" s="9"/>
      <c r="B23" s="98" t="s">
        <v>41</v>
      </c>
      <c r="C23" s="52">
        <f>WWSUM!M10</f>
        <v>2969.8893938599999</v>
      </c>
      <c r="D23" s="53">
        <f>C23/$C$50*100</f>
        <v>0.85332072767064837</v>
      </c>
      <c r="E23" s="55">
        <v>2604.2435075240001</v>
      </c>
      <c r="F23" s="55">
        <v>0.81531798458200422</v>
      </c>
      <c r="G23" s="672">
        <f>Summ4!G18</f>
        <v>32.799999999999997</v>
      </c>
      <c r="H23" s="53">
        <f>G23/$G$50*100</f>
        <v>3.692583132683281E-2</v>
      </c>
      <c r="I23" s="55">
        <v>61.1</v>
      </c>
      <c r="J23" s="55">
        <v>8.0779704214337944E-2</v>
      </c>
      <c r="K23" s="53">
        <f>Summ4!K18</f>
        <v>55</v>
      </c>
      <c r="L23" s="53">
        <f>K23/$K$50*100</f>
        <v>7.8814243998008696E-2</v>
      </c>
      <c r="M23" s="55">
        <v>120.5</v>
      </c>
      <c r="N23" s="55">
        <v>0.18649812395268925</v>
      </c>
      <c r="O23" s="53">
        <f>Summ4!O18</f>
        <v>-22.200000000000003</v>
      </c>
      <c r="P23" s="58">
        <f>O23/$O$50*100</f>
        <v>-0.11658214548643038</v>
      </c>
      <c r="Q23" s="101">
        <v>-59.4</v>
      </c>
      <c r="R23" s="101">
        <v>-0.53873148325928177</v>
      </c>
      <c r="S23" s="53">
        <f>Summ4!S18</f>
        <v>2054</v>
      </c>
      <c r="T23" s="53">
        <f>S23/$S$50*100</f>
        <v>8.8430272256745712E-2</v>
      </c>
      <c r="U23" s="55">
        <v>2315</v>
      </c>
      <c r="V23" s="55">
        <v>9.9882686382602892E-2</v>
      </c>
      <c r="W23" s="53">
        <f>Summ4!W18</f>
        <v>12</v>
      </c>
      <c r="X23" s="53">
        <f>W23/$W$50*100</f>
        <v>2.1052631578947367</v>
      </c>
      <c r="Y23" s="55">
        <v>15</v>
      </c>
      <c r="Z23" s="56">
        <v>2.7223230490018149</v>
      </c>
      <c r="AA23" s="10"/>
    </row>
    <row r="24" spans="1:27">
      <c r="A24" s="9"/>
      <c r="B24" s="98" t="s">
        <v>42</v>
      </c>
      <c r="C24" s="52">
        <v>0</v>
      </c>
      <c r="D24" s="53">
        <f>C24/$C$50*100</f>
        <v>0</v>
      </c>
      <c r="E24" s="55">
        <v>0</v>
      </c>
      <c r="F24" s="55">
        <v>0</v>
      </c>
      <c r="G24" s="668">
        <v>0</v>
      </c>
      <c r="H24" s="53">
        <f>G24/$G$50*100</f>
        <v>0</v>
      </c>
      <c r="I24" s="55">
        <v>0</v>
      </c>
      <c r="J24" s="55">
        <v>0</v>
      </c>
      <c r="K24" s="53">
        <v>0</v>
      </c>
      <c r="L24" s="53">
        <f>K24/$K$50*100</f>
        <v>0</v>
      </c>
      <c r="M24" s="55">
        <v>0</v>
      </c>
      <c r="N24" s="55">
        <v>0</v>
      </c>
      <c r="O24" s="53">
        <v>0</v>
      </c>
      <c r="P24" s="58">
        <f>O24/$O$50*1200</f>
        <v>0</v>
      </c>
      <c r="Q24" s="101">
        <v>0</v>
      </c>
      <c r="R24" s="101">
        <v>0</v>
      </c>
      <c r="S24" s="53">
        <v>0</v>
      </c>
      <c r="T24" s="53">
        <f>S24/$S$50*100</f>
        <v>0</v>
      </c>
      <c r="U24" s="55">
        <v>0</v>
      </c>
      <c r="V24" s="55">
        <v>0</v>
      </c>
      <c r="W24" s="53">
        <v>0</v>
      </c>
      <c r="X24" s="53">
        <f>W24/$W$50*100</f>
        <v>0</v>
      </c>
      <c r="Y24" s="55">
        <v>0</v>
      </c>
      <c r="Z24" s="56">
        <v>0</v>
      </c>
      <c r="AA24" s="10"/>
    </row>
    <row r="25" spans="1:27">
      <c r="A25" s="9"/>
      <c r="B25" s="98"/>
      <c r="C25" s="52"/>
      <c r="D25" s="53"/>
      <c r="E25" s="55"/>
      <c r="F25" s="55"/>
      <c r="G25" s="668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 t="s">
        <v>43</v>
      </c>
      <c r="C26" s="52">
        <f>SUM(C22:C25)</f>
        <v>3736.0437384699999</v>
      </c>
      <c r="D26" s="53">
        <f>SUM(D22:D25)</f>
        <v>1.0734553172625234</v>
      </c>
      <c r="E26" s="55">
        <v>3392.180483094</v>
      </c>
      <c r="F26" s="55">
        <v>1.0619996735420953</v>
      </c>
      <c r="G26" s="672">
        <f>SUM(G22:G25)</f>
        <v>53</v>
      </c>
      <c r="H26" s="53">
        <f>SUM(H22:H25)</f>
        <v>5.9666739643967653E-2</v>
      </c>
      <c r="I26" s="55">
        <v>82.88</v>
      </c>
      <c r="J26" s="55">
        <v>0.10957482627306595</v>
      </c>
      <c r="K26" s="53">
        <f>SUM(K22:K25)</f>
        <v>100</v>
      </c>
      <c r="L26" s="53">
        <f>SUM(L22:L24)</f>
        <v>0.14329862545092492</v>
      </c>
      <c r="M26" s="55">
        <v>158.999</v>
      </c>
      <c r="N26" s="55">
        <v>0.24608311377886835</v>
      </c>
      <c r="O26" s="53">
        <f>SUM(O22:O25)</f>
        <v>-47</v>
      </c>
      <c r="P26" s="58">
        <f>SUM(P22:P24)</f>
        <v>-0.24681805575955978</v>
      </c>
      <c r="Q26" s="55">
        <v>-76.119</v>
      </c>
      <c r="R26" s="101">
        <v>-0.69036534973423014</v>
      </c>
      <c r="S26" s="53">
        <f>SUM(S22:S25)</f>
        <v>18664</v>
      </c>
      <c r="T26" s="53">
        <f>SUM(T22:T24)</f>
        <v>0.80353583320345756</v>
      </c>
      <c r="U26" s="55">
        <v>24546</v>
      </c>
      <c r="V26" s="55">
        <v>1.0590584967375252</v>
      </c>
      <c r="W26" s="53">
        <f>SUM(W22:W25)</f>
        <v>20</v>
      </c>
      <c r="X26" s="53">
        <f>SUM(X22:X24)</f>
        <v>3.5087719298245612</v>
      </c>
      <c r="Y26" s="55">
        <v>23</v>
      </c>
      <c r="Z26" s="56">
        <v>4.1742286751361162</v>
      </c>
      <c r="AA26" s="10"/>
    </row>
    <row r="27" spans="1:27">
      <c r="A27" s="9"/>
      <c r="B27" s="98"/>
      <c r="C27" s="52"/>
      <c r="D27" s="53"/>
      <c r="E27" s="55"/>
      <c r="F27" s="55"/>
      <c r="G27" s="668"/>
      <c r="H27" s="53"/>
      <c r="I27" s="55"/>
      <c r="J27" s="55"/>
      <c r="K27" s="53"/>
      <c r="L27" s="53"/>
      <c r="M27" s="55"/>
      <c r="N27" s="55"/>
      <c r="O27" s="53"/>
      <c r="P27" s="58"/>
      <c r="Q27" s="101"/>
      <c r="R27" s="101"/>
      <c r="S27" s="53"/>
      <c r="T27" s="53"/>
      <c r="U27" s="55"/>
      <c r="V27" s="55"/>
      <c r="W27" s="53"/>
      <c r="X27" s="53"/>
      <c r="Y27" s="55"/>
      <c r="Z27" s="56"/>
      <c r="AA27" s="10"/>
    </row>
    <row r="28" spans="1:27">
      <c r="A28" s="9"/>
      <c r="B28" s="98"/>
      <c r="C28" s="52" t="s">
        <v>2</v>
      </c>
      <c r="D28" s="53"/>
      <c r="E28" s="55" t="s">
        <v>2</v>
      </c>
      <c r="F28" s="55"/>
      <c r="G28" s="668"/>
      <c r="H28" s="53"/>
      <c r="I28" s="55"/>
      <c r="J28" s="55"/>
      <c r="K28" s="53"/>
      <c r="L28" s="53"/>
      <c r="M28" s="55"/>
      <c r="N28" s="55"/>
      <c r="O28" s="102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 ht="12.75" customHeight="1">
      <c r="A29" s="9"/>
      <c r="B29" s="98" t="s">
        <v>15</v>
      </c>
      <c r="C29" s="52"/>
      <c r="D29" s="53"/>
      <c r="E29" s="55"/>
      <c r="F29" s="55"/>
      <c r="G29" s="668"/>
      <c r="H29" s="53"/>
      <c r="I29" s="55"/>
      <c r="J29" s="55"/>
      <c r="K29" s="53"/>
      <c r="L29" s="53"/>
      <c r="M29" s="55"/>
      <c r="N29" s="55"/>
      <c r="O29" s="53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>
      <c r="A30" s="9"/>
      <c r="B30" s="98"/>
      <c r="C30" s="52"/>
      <c r="D30" s="53"/>
      <c r="E30" s="55"/>
      <c r="F30" s="55"/>
      <c r="G30" s="668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40</v>
      </c>
      <c r="C31" s="52">
        <f>Summ4!C27+Summ4!C29</f>
        <v>12033.673880809998</v>
      </c>
      <c r="D31" s="53">
        <f>C31/$C$50*100</f>
        <v>3.4575642358107705</v>
      </c>
      <c r="E31" s="55">
        <v>11367.761041960001</v>
      </c>
      <c r="F31" s="55">
        <v>3.5589375552490412</v>
      </c>
      <c r="G31" s="672">
        <f>Summ4!G27+Summ4!G29</f>
        <v>750.97</v>
      </c>
      <c r="H31" s="53">
        <f>G31/$G$50*100</f>
        <v>0.84543266925340366</v>
      </c>
      <c r="I31" s="55">
        <v>1375.845</v>
      </c>
      <c r="J31" s="55">
        <v>1.8189910334660528</v>
      </c>
      <c r="K31" s="53">
        <f>Summ4!K27+Summ4!K29</f>
        <v>894.87999999999988</v>
      </c>
      <c r="L31" s="53">
        <f>K31/$K$50*100</f>
        <v>1.2823507394352367</v>
      </c>
      <c r="M31" s="55">
        <v>932.66300000000001</v>
      </c>
      <c r="N31" s="55">
        <v>1.4434846454779005</v>
      </c>
      <c r="O31" s="53">
        <f>Summ4!O27+Summ4!O29</f>
        <v>-143.90999999999991</v>
      </c>
      <c r="P31" s="58">
        <f>O31/$O$50*100</f>
        <v>-0.75573588094379207</v>
      </c>
      <c r="Q31" s="101">
        <v>443.18200000000013</v>
      </c>
      <c r="R31" s="101">
        <v>4.0194628992224759</v>
      </c>
      <c r="S31" s="53">
        <f>Summ4!S27+Summ4!S29</f>
        <v>136928</v>
      </c>
      <c r="T31" s="53">
        <f>S31/$S$50*100</f>
        <v>5.8951218693143517</v>
      </c>
      <c r="U31" s="55">
        <v>145029</v>
      </c>
      <c r="V31" s="55">
        <v>6.2574022131241964</v>
      </c>
      <c r="W31" s="53">
        <f>Summ4!W27+Summ4!W29</f>
        <v>34</v>
      </c>
      <c r="X31" s="53">
        <f>W31/$W$50*100</f>
        <v>5.9649122807017543</v>
      </c>
      <c r="Y31" s="55">
        <v>33</v>
      </c>
      <c r="Z31" s="56">
        <v>5.9891107078039925</v>
      </c>
      <c r="AA31" s="10"/>
    </row>
    <row r="32" spans="1:27">
      <c r="A32" s="9"/>
      <c r="B32" s="98" t="s">
        <v>41</v>
      </c>
      <c r="C32" s="52">
        <f>Summ4!C33</f>
        <v>3034.0490101100004</v>
      </c>
      <c r="D32" s="53">
        <f>C32/$C$50*100</f>
        <v>0.87175533016416507</v>
      </c>
      <c r="E32" s="55">
        <v>2677.4630001999994</v>
      </c>
      <c r="F32" s="55">
        <v>0.83824102116757693</v>
      </c>
      <c r="G32" s="672">
        <f>Summ4!G33</f>
        <v>475.2</v>
      </c>
      <c r="H32" s="53">
        <f>G32/$G$50*100</f>
        <v>0.53497423922289489</v>
      </c>
      <c r="I32" s="55">
        <v>220.31900000000002</v>
      </c>
      <c r="J32" s="55">
        <v>0.29128156551225409</v>
      </c>
      <c r="K32" s="53">
        <f>Summ4!K33</f>
        <v>216.9</v>
      </c>
      <c r="L32" s="53">
        <f>K32/$K$50*100</f>
        <v>0.31081471860305609</v>
      </c>
      <c r="M32" s="55">
        <v>142.98599999999999</v>
      </c>
      <c r="N32" s="55">
        <v>0.22129975727385245</v>
      </c>
      <c r="O32" s="53">
        <f>Summ4!O33</f>
        <v>258.29999999999995</v>
      </c>
      <c r="P32" s="58">
        <f>O32/$O$50*100</f>
        <v>1.3564490170786017</v>
      </c>
      <c r="Q32" s="101">
        <v>77.333000000000027</v>
      </c>
      <c r="R32" s="101">
        <v>0.70137578779276166</v>
      </c>
      <c r="S32" s="53">
        <f>Summ4!S33</f>
        <v>13970</v>
      </c>
      <c r="T32" s="53">
        <f>S32/$S$50*100</f>
        <v>0.60144639894193652</v>
      </c>
      <c r="U32" s="55">
        <v>14029</v>
      </c>
      <c r="V32" s="55">
        <v>0.60529339406545835</v>
      </c>
      <c r="W32" s="53">
        <f>Summ4!W33</f>
        <v>24</v>
      </c>
      <c r="X32" s="53">
        <f>W32/$W$50*100</f>
        <v>4.2105263157894735</v>
      </c>
      <c r="Y32" s="55">
        <v>23</v>
      </c>
      <c r="Z32" s="56">
        <v>4.1742286751361162</v>
      </c>
      <c r="AA32" s="10"/>
    </row>
    <row r="33" spans="1:27">
      <c r="A33" s="9"/>
      <c r="B33" s="98" t="s">
        <v>42</v>
      </c>
      <c r="C33" s="52">
        <f>Summ4!C37+Summ4!C39</f>
        <v>2514.3789999999999</v>
      </c>
      <c r="D33" s="53">
        <f>C33/$C$50*100</f>
        <v>0.72244162437685011</v>
      </c>
      <c r="E33" s="55">
        <v>2472.7360000009999</v>
      </c>
      <c r="F33" s="55">
        <v>0.77414655200233906</v>
      </c>
      <c r="G33" s="672">
        <f>Summ4!G37+Summ4!G39</f>
        <v>193.18700000000001</v>
      </c>
      <c r="H33" s="53">
        <f>G33/$G$50*100</f>
        <v>0.21748751757734303</v>
      </c>
      <c r="I33" s="55">
        <v>791.29499999999996</v>
      </c>
      <c r="J33" s="55">
        <v>1.0461632740799436</v>
      </c>
      <c r="K33" s="53">
        <f>Summ4!K37+Summ4!K39</f>
        <v>248.18</v>
      </c>
      <c r="L33" s="53">
        <f>K33/$K$50*100</f>
        <v>0.35563852864410539</v>
      </c>
      <c r="M33" s="55">
        <v>138.35900000000001</v>
      </c>
      <c r="N33" s="55">
        <v>0.21413853885452389</v>
      </c>
      <c r="O33" s="53">
        <f>Summ4!O37+Summ4!O39</f>
        <v>-54.993000000000023</v>
      </c>
      <c r="P33" s="58">
        <f>O33/$O$50*100</f>
        <v>-0.28879287958266969</v>
      </c>
      <c r="Q33" s="101">
        <v>652.93600000000015</v>
      </c>
      <c r="R33" s="101">
        <v>5.9218380429862361</v>
      </c>
      <c r="S33" s="53">
        <f>Summ4!S37+Summ4!S39</f>
        <v>2044</v>
      </c>
      <c r="T33" s="53">
        <f>S33/$S$50*100</f>
        <v>8.7999745127939746E-2</v>
      </c>
      <c r="U33" s="55">
        <v>2043</v>
      </c>
      <c r="V33" s="55">
        <v>8.8147010056007655E-2</v>
      </c>
      <c r="W33" s="53">
        <f>Summ4!W37+Summ4!W39</f>
        <v>15</v>
      </c>
      <c r="X33" s="53">
        <f>W33/$W$50*100</f>
        <v>2.6315789473684208</v>
      </c>
      <c r="Y33" s="55">
        <v>16</v>
      </c>
      <c r="Z33" s="56">
        <v>2.9038112522686026</v>
      </c>
      <c r="AA33" s="10"/>
    </row>
    <row r="34" spans="1:27">
      <c r="A34" s="9"/>
      <c r="B34" s="98"/>
      <c r="C34" s="52"/>
      <c r="D34" s="53"/>
      <c r="E34" s="55"/>
      <c r="F34" s="55"/>
      <c r="G34" s="668"/>
      <c r="H34" s="53"/>
      <c r="I34" s="55"/>
      <c r="J34" s="55"/>
      <c r="K34" s="53"/>
      <c r="L34" s="53"/>
      <c r="M34" s="55"/>
      <c r="N34" s="55"/>
      <c r="O34" s="10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43</v>
      </c>
      <c r="C35" s="52">
        <f>SUM(C31:C34)</f>
        <v>17582.101890919999</v>
      </c>
      <c r="D35" s="53">
        <f>SUM(D31:D34)</f>
        <v>5.0517611903517849</v>
      </c>
      <c r="E35" s="55">
        <v>16517.960042161001</v>
      </c>
      <c r="F35" s="55">
        <v>5.1713251284189568</v>
      </c>
      <c r="G35" s="672">
        <f>SUM(G31:G34)</f>
        <v>1419.357</v>
      </c>
      <c r="H35" s="53">
        <f>SUM(H31:H33)</f>
        <v>1.5978944260536414</v>
      </c>
      <c r="I35" s="55">
        <v>2387.4590000000003</v>
      </c>
      <c r="J35" s="55">
        <v>3.1564358730582507</v>
      </c>
      <c r="K35" s="53">
        <f>SUM(K31:K34)</f>
        <v>1359.96</v>
      </c>
      <c r="L35" s="53">
        <f>SUM(L31:L33)</f>
        <v>1.9488039866823983</v>
      </c>
      <c r="M35" s="55">
        <v>1214.0079999999998</v>
      </c>
      <c r="N35" s="55">
        <v>1.8789229416062767</v>
      </c>
      <c r="O35" s="53">
        <f>SUM(O31:O34)</f>
        <v>59.39700000000002</v>
      </c>
      <c r="P35" s="58">
        <f>SUM(P31:P33)</f>
        <v>0.3119202565521399</v>
      </c>
      <c r="Q35" s="55">
        <v>1173.4510000000002</v>
      </c>
      <c r="R35" s="101">
        <v>10.642676730001472</v>
      </c>
      <c r="S35" s="53">
        <f>SUM(S31:S34)</f>
        <v>152942</v>
      </c>
      <c r="T35" s="53">
        <f>SUM(T31:T33)</f>
        <v>6.5845680133842279</v>
      </c>
      <c r="U35" s="55">
        <v>161101</v>
      </c>
      <c r="V35" s="55">
        <v>6.9508426172456623</v>
      </c>
      <c r="W35" s="53">
        <f>SUM(W31:W34)</f>
        <v>73</v>
      </c>
      <c r="X35" s="53">
        <f>SUM(X31:X33)</f>
        <v>12.807017543859649</v>
      </c>
      <c r="Y35" s="55">
        <v>72</v>
      </c>
      <c r="Z35" s="56">
        <v>13.067150635208712</v>
      </c>
      <c r="AA35" s="10"/>
    </row>
    <row r="36" spans="1:27">
      <c r="A36" s="9"/>
      <c r="B36" s="98"/>
      <c r="C36" s="52"/>
      <c r="D36" s="53"/>
      <c r="E36" s="55"/>
      <c r="F36" s="55"/>
      <c r="G36" s="668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/>
      <c r="C37" s="52"/>
      <c r="D37" s="53"/>
      <c r="E37" s="55"/>
      <c r="F37" s="55"/>
      <c r="G37" s="668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68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 t="s">
        <v>16</v>
      </c>
      <c r="C39" s="60"/>
      <c r="D39" s="53"/>
      <c r="E39" s="55"/>
      <c r="F39" s="55"/>
      <c r="G39" s="668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68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 t="s">
        <v>40</v>
      </c>
      <c r="C41" s="52">
        <f>Summ4!C46+Summ4!C48</f>
        <v>656.86032874999989</v>
      </c>
      <c r="D41" s="53">
        <f>C41/$C$50*100</f>
        <v>0.18873178740788946</v>
      </c>
      <c r="E41" s="55">
        <v>670.34955571</v>
      </c>
      <c r="F41" s="55">
        <v>0.20986825815169377</v>
      </c>
      <c r="G41" s="672">
        <f>Summ4!G46+Summ4!G48</f>
        <v>42.1</v>
      </c>
      <c r="H41" s="53">
        <f>G41/$G$50*100</f>
        <v>4.7395655453038463E-2</v>
      </c>
      <c r="I41" s="55">
        <v>52.24</v>
      </c>
      <c r="J41" s="55">
        <v>6.9065986058216289E-2</v>
      </c>
      <c r="K41" s="53">
        <f>Summ4!K46+Summ4!K48</f>
        <v>63.6</v>
      </c>
      <c r="L41" s="53">
        <f>K41/$K$50*100</f>
        <v>9.113792578678824E-2</v>
      </c>
      <c r="M41" s="55">
        <v>130.6</v>
      </c>
      <c r="N41" s="55">
        <v>0.20212991691469884</v>
      </c>
      <c r="O41" s="53">
        <f>Summ4!O46+Summ4!O48</f>
        <v>-21.5</v>
      </c>
      <c r="P41" s="58">
        <f>O41/$O$50*100</f>
        <v>-0.1129061318900114</v>
      </c>
      <c r="Q41" s="101">
        <v>-78.36</v>
      </c>
      <c r="R41" s="101">
        <v>-0.71069021932992105</v>
      </c>
      <c r="S41" s="53">
        <f>Summ4!S46+Summ4!S48</f>
        <v>9266</v>
      </c>
      <c r="T41" s="53">
        <f>S41/$S$50*100</f>
        <v>0.39892643755160939</v>
      </c>
      <c r="U41" s="55">
        <v>9000</v>
      </c>
      <c r="V41" s="55">
        <v>0.38831281962998965</v>
      </c>
      <c r="W41" s="53">
        <f>Summ4!W46+Summ4!W48</f>
        <v>9</v>
      </c>
      <c r="X41" s="53">
        <f>W41/$W$50*100</f>
        <v>1.5789473684210527</v>
      </c>
      <c r="Y41" s="55">
        <v>10</v>
      </c>
      <c r="Z41" s="56">
        <v>1.8148820326678767</v>
      </c>
      <c r="AA41" s="10"/>
    </row>
    <row r="42" spans="1:27">
      <c r="A42" s="9"/>
      <c r="B42" s="98" t="s">
        <v>41</v>
      </c>
      <c r="C42" s="52">
        <v>0</v>
      </c>
      <c r="D42" s="53">
        <f>C42/$C$50*100</f>
        <v>0</v>
      </c>
      <c r="E42" s="55">
        <v>0</v>
      </c>
      <c r="F42" s="55">
        <v>0</v>
      </c>
      <c r="G42" s="668">
        <v>0</v>
      </c>
      <c r="H42" s="53">
        <f>G42/$G$50*100</f>
        <v>0</v>
      </c>
      <c r="I42" s="55">
        <v>0</v>
      </c>
      <c r="J42" s="55">
        <v>0</v>
      </c>
      <c r="K42" s="53">
        <v>0</v>
      </c>
      <c r="L42" s="53">
        <f>K42/$K$50*100</f>
        <v>0</v>
      </c>
      <c r="M42" s="55">
        <v>0</v>
      </c>
      <c r="N42" s="55">
        <v>0</v>
      </c>
      <c r="O42" s="53">
        <v>0</v>
      </c>
      <c r="P42" s="58">
        <f>O42/$O$50*100</f>
        <v>0</v>
      </c>
      <c r="Q42" s="101">
        <v>0</v>
      </c>
      <c r="R42" s="101">
        <v>0</v>
      </c>
      <c r="S42" s="53">
        <v>0</v>
      </c>
      <c r="T42" s="53">
        <f>S42/$S$50*100</f>
        <v>0</v>
      </c>
      <c r="U42" s="55">
        <v>0</v>
      </c>
      <c r="V42" s="55">
        <v>0</v>
      </c>
      <c r="W42" s="53">
        <v>0</v>
      </c>
      <c r="X42" s="53">
        <f>W42/$W$50*100</f>
        <v>0</v>
      </c>
      <c r="Y42" s="55">
        <v>0</v>
      </c>
      <c r="Z42" s="56">
        <v>0</v>
      </c>
      <c r="AA42" s="10"/>
    </row>
    <row r="43" spans="1:27">
      <c r="A43" s="9"/>
      <c r="B43" s="98" t="s">
        <v>42</v>
      </c>
      <c r="C43" s="52">
        <f>Summ4!C52</f>
        <v>866.94999999999993</v>
      </c>
      <c r="D43" s="53">
        <f>C43/$C$50*100</f>
        <v>0.24909560820127363</v>
      </c>
      <c r="E43" s="55">
        <v>828.93</v>
      </c>
      <c r="F43" s="55">
        <v>0.25951549269757851</v>
      </c>
      <c r="G43" s="672">
        <f>Summ4!G52</f>
        <v>124.55999999999997</v>
      </c>
      <c r="H43" s="53">
        <f>G43/$G$50*100</f>
        <v>0.14022809603872849</v>
      </c>
      <c r="I43" s="55">
        <v>65.63</v>
      </c>
      <c r="J43" s="55">
        <v>8.6768772300932884E-2</v>
      </c>
      <c r="K43" s="53">
        <f>Summ4!K52</f>
        <v>103.85999999999999</v>
      </c>
      <c r="L43" s="53">
        <f>K43/$K$50*100</f>
        <v>0.14882995239333058</v>
      </c>
      <c r="M43" s="55">
        <v>93.6</v>
      </c>
      <c r="N43" s="55">
        <v>0.14486493279644572</v>
      </c>
      <c r="O43" s="53">
        <f>Summ4!O52</f>
        <v>20.699999999999989</v>
      </c>
      <c r="P43" s="58">
        <f>O43/$O$50*100</f>
        <v>0.10870497349410393</v>
      </c>
      <c r="Q43" s="101">
        <v>-27.97</v>
      </c>
      <c r="R43" s="101">
        <v>-0.25367541391855403</v>
      </c>
      <c r="S43" s="53">
        <f>Summ4!S52</f>
        <v>34</v>
      </c>
      <c r="T43" s="53">
        <f>S43/$S$50*100</f>
        <v>1.4637922379402894E-3</v>
      </c>
      <c r="U43" s="55">
        <v>4</v>
      </c>
      <c r="V43" s="55">
        <v>1.725834753911065E-4</v>
      </c>
      <c r="W43" s="53">
        <f>Summ4!W52</f>
        <v>7</v>
      </c>
      <c r="X43" s="53">
        <f>W43/$W$50*100</f>
        <v>1.2280701754385965</v>
      </c>
      <c r="Y43" s="55">
        <v>4</v>
      </c>
      <c r="Z43" s="56">
        <v>0.72595281306715065</v>
      </c>
      <c r="AA43" s="10"/>
    </row>
    <row r="44" spans="1:27">
      <c r="A44" s="9"/>
      <c r="B44" s="98"/>
      <c r="C44" s="52"/>
      <c r="D44" s="53"/>
      <c r="E44" s="55"/>
      <c r="F44" s="55"/>
      <c r="G44" s="668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 t="s">
        <v>43</v>
      </c>
      <c r="C45" s="52">
        <f>SUM(C41:C44)</f>
        <v>1523.8103287499998</v>
      </c>
      <c r="D45" s="53">
        <f>SUM(D41:D44)</f>
        <v>0.43782739560916306</v>
      </c>
      <c r="E45" s="55">
        <v>1499.2795557099998</v>
      </c>
      <c r="F45" s="55">
        <v>0.46938375084927231</v>
      </c>
      <c r="G45" s="672">
        <f>SUM(G41:G44)</f>
        <v>166.65999999999997</v>
      </c>
      <c r="H45" s="53">
        <f>SUM(H41:H43)</f>
        <v>0.18762375149176697</v>
      </c>
      <c r="I45" s="55">
        <v>117.87</v>
      </c>
      <c r="J45" s="55">
        <v>0.15583475835914917</v>
      </c>
      <c r="K45" s="53">
        <f>SUM(K41:K44)</f>
        <v>167.45999999999998</v>
      </c>
      <c r="L45" s="53">
        <f>SUM(L41:L43)</f>
        <v>0.23996787818011883</v>
      </c>
      <c r="M45" s="55">
        <v>224.2</v>
      </c>
      <c r="N45" s="55">
        <v>0.34699484971114458</v>
      </c>
      <c r="O45" s="53">
        <f>SUM(O41:O44)</f>
        <v>-0.80000000000001137</v>
      </c>
      <c r="P45" s="58">
        <f>SUM(P41:P43)</f>
        <v>-4.20115839590747E-3</v>
      </c>
      <c r="Q45" s="101">
        <v>-106.33</v>
      </c>
      <c r="R45" s="101">
        <v>-0.96436563324847513</v>
      </c>
      <c r="S45" s="53">
        <f>SUM(S41:S44)</f>
        <v>9300</v>
      </c>
      <c r="T45" s="53">
        <f>SUM(T41:T43)</f>
        <v>0.40039022978954969</v>
      </c>
      <c r="U45" s="55">
        <v>9004</v>
      </c>
      <c r="V45" s="55">
        <v>0.38848540310538077</v>
      </c>
      <c r="W45" s="53">
        <f>SUM(W41:W44)</f>
        <v>16</v>
      </c>
      <c r="X45" s="53">
        <f>SUM(X41:X43)</f>
        <v>2.807017543859649</v>
      </c>
      <c r="Y45" s="55">
        <v>14</v>
      </c>
      <c r="Z45" s="56">
        <v>2.5408348457350272</v>
      </c>
      <c r="AA45" s="10"/>
    </row>
    <row r="46" spans="1:27">
      <c r="A46" s="9"/>
      <c r="B46" s="98"/>
      <c r="C46" s="52"/>
      <c r="D46" s="53"/>
      <c r="E46" s="55"/>
      <c r="F46" s="55"/>
      <c r="G46" s="668"/>
      <c r="H46" s="53"/>
      <c r="I46" s="55"/>
      <c r="J46" s="55"/>
      <c r="K46" s="53"/>
      <c r="L46" s="53"/>
      <c r="M46" s="55"/>
      <c r="N46" s="55"/>
      <c r="O46" s="53"/>
      <c r="P46" s="58"/>
      <c r="Q46" s="101"/>
      <c r="R46" s="101"/>
      <c r="S46" s="53"/>
      <c r="T46" s="53"/>
      <c r="U46" s="55"/>
      <c r="V46" s="55"/>
      <c r="W46" s="53"/>
      <c r="X46" s="53"/>
      <c r="Y46" s="55"/>
      <c r="Z46" s="56"/>
      <c r="AA46" s="10"/>
    </row>
    <row r="47" spans="1:27">
      <c r="A47" s="9"/>
      <c r="B47" s="98"/>
      <c r="C47" s="52"/>
      <c r="D47" s="53"/>
      <c r="E47" s="55"/>
      <c r="F47" s="55"/>
      <c r="G47" s="668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 ht="13.5" thickBot="1">
      <c r="A48" s="9"/>
      <c r="B48" s="98"/>
      <c r="C48" s="52"/>
      <c r="D48" s="53"/>
      <c r="E48" s="55"/>
      <c r="F48" s="55"/>
      <c r="G48" s="668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84"/>
      <c r="C49" s="104"/>
      <c r="D49" s="105"/>
      <c r="E49" s="106"/>
      <c r="F49" s="669"/>
      <c r="G49" s="671"/>
      <c r="H49" s="105"/>
      <c r="I49" s="106"/>
      <c r="J49" s="106"/>
      <c r="K49" s="105"/>
      <c r="L49" s="105"/>
      <c r="M49" s="106"/>
      <c r="N49" s="106"/>
      <c r="O49" s="105"/>
      <c r="P49" s="107"/>
      <c r="Q49" s="106"/>
      <c r="R49" s="106"/>
      <c r="S49" s="105"/>
      <c r="T49" s="105"/>
      <c r="U49" s="106"/>
      <c r="V49" s="106"/>
      <c r="W49" s="105"/>
      <c r="X49" s="105"/>
      <c r="Y49" s="106"/>
      <c r="Z49" s="108"/>
      <c r="AA49" s="110"/>
    </row>
    <row r="50" spans="1:27" ht="13.5" thickBot="1">
      <c r="A50" s="9"/>
      <c r="B50" s="111" t="s">
        <v>44</v>
      </c>
      <c r="C50" s="112">
        <f>C16+C26+C35+C45</f>
        <v>348039.05466670817</v>
      </c>
      <c r="D50" s="113">
        <f>D16+D26+D35+D45</f>
        <v>100</v>
      </c>
      <c r="E50" s="1021">
        <v>319414.45629451418</v>
      </c>
      <c r="F50" s="670">
        <v>100</v>
      </c>
      <c r="G50" s="673">
        <f>G16+G26+G35+G41+G43+G42</f>
        <v>88826.707000000009</v>
      </c>
      <c r="H50" s="667">
        <f>H16+H26+H35+H45</f>
        <v>100</v>
      </c>
      <c r="I50" s="1022">
        <v>75637.811000000031</v>
      </c>
      <c r="J50" s="114">
        <v>100</v>
      </c>
      <c r="K50" s="113">
        <f>K16+K26+K35+K45</f>
        <v>69784.340000000026</v>
      </c>
      <c r="L50" s="113">
        <f>L16+L26+L35+L45</f>
        <v>99.999999999999972</v>
      </c>
      <c r="M50" s="1023">
        <v>64611.91</v>
      </c>
      <c r="N50" s="114">
        <v>100</v>
      </c>
      <c r="O50" s="115">
        <f>O16+O26+O35+O45</f>
        <v>19042.366999999995</v>
      </c>
      <c r="P50" s="116">
        <f>P45+P35+P26+P16</f>
        <v>99.999999999999986</v>
      </c>
      <c r="Q50" s="1024">
        <v>11025.901000000005</v>
      </c>
      <c r="R50" s="114">
        <v>100</v>
      </c>
      <c r="S50" s="113">
        <f>S16+S26+S35+S45</f>
        <v>2322734</v>
      </c>
      <c r="T50" s="113">
        <f>T16+T26+T35+T45</f>
        <v>99.999999999999986</v>
      </c>
      <c r="U50" s="1023">
        <v>2317719</v>
      </c>
      <c r="V50" s="114">
        <v>100</v>
      </c>
      <c r="W50" s="113">
        <f>W16+W26+W35+W45</f>
        <v>570</v>
      </c>
      <c r="X50" s="113">
        <f>X16+X26+X35+X45</f>
        <v>99.999999999999986</v>
      </c>
      <c r="Y50" s="114">
        <v>551</v>
      </c>
      <c r="Z50" s="117">
        <v>100</v>
      </c>
      <c r="AA50" s="10"/>
    </row>
    <row r="51" spans="1:27">
      <c r="A51" s="9"/>
      <c r="B51" s="61"/>
      <c r="C51" s="118" t="s">
        <v>11</v>
      </c>
      <c r="D51" s="119"/>
      <c r="E51" s="120" t="s">
        <v>11</v>
      </c>
      <c r="F51" s="121"/>
      <c r="G51" s="1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0"/>
    </row>
    <row r="52" spans="1:27">
      <c r="A52" s="9"/>
      <c r="B52" s="44" t="s">
        <v>45</v>
      </c>
      <c r="C52" s="123"/>
      <c r="D52" s="49"/>
      <c r="E52" s="124"/>
      <c r="F52" s="5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0"/>
    </row>
    <row r="53" spans="1:27" ht="13.5" thickBot="1">
      <c r="A53" s="9"/>
      <c r="B53" s="44"/>
      <c r="C53" s="125">
        <f>Summ3!C69</f>
        <v>2720380</v>
      </c>
      <c r="D53" s="126"/>
      <c r="E53" s="127">
        <v>2715265</v>
      </c>
      <c r="F53" s="128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0"/>
    </row>
    <row r="54" spans="1:27">
      <c r="A54" s="9"/>
      <c r="B54" s="44" t="s">
        <v>46</v>
      </c>
      <c r="C54" s="129"/>
      <c r="D54" s="53"/>
      <c r="E54" s="130"/>
      <c r="F54" s="56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0"/>
    </row>
    <row r="55" spans="1:27">
      <c r="A55" s="9"/>
      <c r="B55" s="44" t="s">
        <v>47</v>
      </c>
      <c r="C55" s="747">
        <f>Summ3!C71</f>
        <v>4.9479201998151874</v>
      </c>
      <c r="D55" s="53"/>
      <c r="E55" s="688">
        <v>4.5929355426183438</v>
      </c>
      <c r="F55" s="56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0"/>
    </row>
    <row r="56" spans="1:27">
      <c r="A56" s="9"/>
      <c r="B56" s="44"/>
      <c r="C56" s="129"/>
      <c r="D56" s="53"/>
      <c r="E56" s="130"/>
      <c r="F56" s="56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0"/>
    </row>
    <row r="57" spans="1:27" ht="13.5" thickBot="1">
      <c r="A57" s="9"/>
      <c r="B57" s="66"/>
      <c r="C57" s="131"/>
      <c r="D57" s="126"/>
      <c r="E57" s="132"/>
      <c r="F57" s="128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0"/>
    </row>
    <row r="58" spans="1:27">
      <c r="A58" s="9"/>
      <c r="B58" s="133"/>
      <c r="C58" s="134"/>
      <c r="D58" s="134"/>
      <c r="E58" s="134"/>
      <c r="F58" s="134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0"/>
    </row>
    <row r="59" spans="1:27">
      <c r="A59" s="133"/>
      <c r="B59" s="133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3"/>
    </row>
    <row r="60" spans="1:27" hidden="1">
      <c r="A60" s="133"/>
      <c r="B60" s="133"/>
      <c r="C60" s="134" t="e">
        <f>SUM([2]EQ!C13:C19)</f>
        <v>#REF!</v>
      </c>
      <c r="D60" s="134"/>
      <c r="E60" s="134">
        <v>63</v>
      </c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3"/>
    </row>
    <row r="61" spans="1:27" s="81" customFormat="1" ht="18.75">
      <c r="A61" s="136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6"/>
    </row>
    <row r="62" spans="1:27" s="81" customFormat="1" ht="18.75">
      <c r="A62" s="136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</row>
    <row r="63" spans="1:27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</sheetData>
  <sheetProtection password="DF0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66"/>
  <sheetViews>
    <sheetView workbookViewId="0" xr3:uid="{842E5F09-E766-5B8D-85AF-A39847EA96FD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30 JUNE 2005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30/06/2005</v>
      </c>
      <c r="D6" s="29"/>
      <c r="E6" s="32" t="str">
        <f>Summary!E6</f>
        <v>31/03/2005</v>
      </c>
      <c r="F6" s="33"/>
      <c r="G6" s="92" t="str">
        <f>Summary!G6</f>
        <v>30/06/2005</v>
      </c>
      <c r="H6" s="29"/>
      <c r="I6" s="32" t="str">
        <f>Summary!I6</f>
        <v>31/03/2005</v>
      </c>
      <c r="J6" s="33"/>
      <c r="K6" s="92" t="str">
        <f>Summary!K6</f>
        <v>30/06/2005</v>
      </c>
      <c r="L6" s="29"/>
      <c r="M6" s="32" t="str">
        <f>Summary!M6</f>
        <v>31/03/2005</v>
      </c>
      <c r="N6" s="33"/>
      <c r="O6" s="92" t="str">
        <f>Summary!O6</f>
        <v>30/06/2005</v>
      </c>
      <c r="P6" s="29"/>
      <c r="Q6" s="32" t="str">
        <f>Summary!Q6</f>
        <v>31/03/2005</v>
      </c>
      <c r="R6" s="33"/>
      <c r="S6" s="92" t="str">
        <f>Summary!S6</f>
        <v>30/06/2005</v>
      </c>
      <c r="T6" s="29"/>
      <c r="U6" s="32" t="str">
        <f>Summary!U6</f>
        <v>31/03/2005</v>
      </c>
      <c r="V6" s="33"/>
      <c r="W6" s="92" t="str">
        <f>Summary!W6</f>
        <v>30/06/2005</v>
      </c>
      <c r="X6" s="29"/>
      <c r="Y6" s="32" t="str">
        <f>Summary!Y6</f>
        <v>31/03/2005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55472.55823481812</v>
      </c>
      <c r="D11" s="53">
        <f>C11/$C$67*100</f>
        <v>17.058134422204965</v>
      </c>
      <c r="E11" s="55">
        <v>50308.177299420982</v>
      </c>
      <c r="F11" s="55">
        <v>16.88165339037101</v>
      </c>
      <c r="G11" s="53">
        <f>[1]EQ!$C$10</f>
        <v>5851.65</v>
      </c>
      <c r="H11" s="53">
        <f>G11/$G$67*100</f>
        <v>6.7115552665749023</v>
      </c>
      <c r="I11" s="55">
        <v>6897.2309999999998</v>
      </c>
      <c r="J11" s="55">
        <v>9.441846103418877</v>
      </c>
      <c r="K11" s="53">
        <f>[1]EQ!$C$12</f>
        <v>4127.01</v>
      </c>
      <c r="L11" s="53">
        <f>K11/$K$67*100</f>
        <v>6.0551591826625959</v>
      </c>
      <c r="M11" s="55">
        <v>3765.39</v>
      </c>
      <c r="N11" s="55">
        <v>5.9754149757716073</v>
      </c>
      <c r="O11" s="53">
        <f>[1]EQ!$C$15</f>
        <v>1724.6399999999994</v>
      </c>
      <c r="P11" s="58">
        <f>O11/$O$67*100</f>
        <v>9.0623763515611824</v>
      </c>
      <c r="Q11" s="101">
        <v>3131.8409999999999</v>
      </c>
      <c r="R11" s="55">
        <v>31.209491993890502</v>
      </c>
      <c r="S11" s="53">
        <f>EquA!B74</f>
        <v>844096</v>
      </c>
      <c r="T11" s="53">
        <f>S11/$S$67*100</f>
        <v>39.410074011545277</v>
      </c>
      <c r="U11" s="55">
        <v>834386</v>
      </c>
      <c r="V11" s="55">
        <v>39.300955032999411</v>
      </c>
      <c r="W11" s="53">
        <v>74</v>
      </c>
      <c r="X11" s="53">
        <f>W11/$W$67*100</f>
        <v>16.052060737527114</v>
      </c>
      <c r="Y11" s="55">
        <v>73</v>
      </c>
      <c r="Z11" s="55">
        <v>16.515837104072396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5722.9325308471216</v>
      </c>
      <c r="D13" s="53">
        <f>C13/$C$67*100</f>
        <v>1.7598350519036583</v>
      </c>
      <c r="E13" s="55">
        <v>5367.43290213</v>
      </c>
      <c r="F13" s="55">
        <v>1.8011215415445929</v>
      </c>
      <c r="G13" s="53">
        <f>'[1]GR SM LA EM OTH'!$C$10</f>
        <v>617.5</v>
      </c>
      <c r="H13" s="53">
        <f>G13/$G$67*100</f>
        <v>0.70824218418907525</v>
      </c>
      <c r="I13" s="55">
        <v>363.1</v>
      </c>
      <c r="J13" s="55">
        <v>0.49705951854467323</v>
      </c>
      <c r="K13" s="53">
        <f>'[1]GR SM LA EM OTH'!$C$12</f>
        <v>333.40000000000003</v>
      </c>
      <c r="L13" s="53">
        <f>K13/$K$67*100</f>
        <v>0.4891652967886459</v>
      </c>
      <c r="M13" s="55">
        <v>303.7</v>
      </c>
      <c r="N13" s="55">
        <v>0.48195101387687256</v>
      </c>
      <c r="O13" s="53">
        <f>'[1]GR SM LA EM OTH'!$C$15</f>
        <v>284.09999999999997</v>
      </c>
      <c r="P13" s="58">
        <f>O13/$O$67*100</f>
        <v>1.4928455338380953</v>
      </c>
      <c r="Q13" s="101">
        <v>59.4</v>
      </c>
      <c r="R13" s="55">
        <v>0.59193420880469261</v>
      </c>
      <c r="S13" s="53">
        <f>EquB!F74</f>
        <v>144417</v>
      </c>
      <c r="T13" s="53">
        <f>S13/$S$67*100</f>
        <v>6.7426982932336301</v>
      </c>
      <c r="U13" s="55">
        <v>144493</v>
      </c>
      <c r="V13" s="55">
        <v>6.805858314476974</v>
      </c>
      <c r="W13" s="53">
        <v>9</v>
      </c>
      <c r="X13" s="53">
        <f>W13/$W$67*100</f>
        <v>1.9522776572668112</v>
      </c>
      <c r="Y13" s="55">
        <v>10</v>
      </c>
      <c r="Z13" s="55">
        <v>2.2624434389140271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68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6773.6708192900005</v>
      </c>
      <c r="D15" s="53">
        <f>C15/$C$67*100</f>
        <v>2.0829431892811447</v>
      </c>
      <c r="E15" s="55">
        <v>6401.4016027799998</v>
      </c>
      <c r="F15" s="55">
        <v>2.1480850404799137</v>
      </c>
      <c r="G15" s="53">
        <f>'[1]FIN MIN GO VA'!$C$56</f>
        <v>899.30000000000007</v>
      </c>
      <c r="H15" s="53">
        <f>G15/$G$67*100</f>
        <v>1.0314529493785189</v>
      </c>
      <c r="I15" s="55">
        <v>812.44</v>
      </c>
      <c r="J15" s="55">
        <v>1.1121758062419009</v>
      </c>
      <c r="K15" s="53">
        <f>'[1]FIN MIN GO VA'!$C$58</f>
        <v>795.99999999999989</v>
      </c>
      <c r="L15" s="53">
        <f>K15/$K$67*100</f>
        <v>1.1678931501012659</v>
      </c>
      <c r="M15" s="55">
        <v>531.45000000000005</v>
      </c>
      <c r="N15" s="55">
        <v>0.84337460100383232</v>
      </c>
      <c r="O15" s="53">
        <f>'[1]FIN MIN GO VA'!$C$61</f>
        <v>103.30000000000018</v>
      </c>
      <c r="P15" s="58">
        <f>O15/$O$67*100</f>
        <v>0.54280515186721401</v>
      </c>
      <c r="Q15" s="101">
        <v>280.99</v>
      </c>
      <c r="R15" s="55">
        <v>2.8001278338725668</v>
      </c>
      <c r="S15" s="53">
        <f>EquA!R74</f>
        <v>17410</v>
      </c>
      <c r="T15" s="53">
        <f>S15/$S$67*100</f>
        <v>0.81285705481485904</v>
      </c>
      <c r="U15" s="55">
        <v>17019</v>
      </c>
      <c r="V15" s="55">
        <v>0.8016229343572604</v>
      </c>
      <c r="W15" s="53">
        <v>10</v>
      </c>
      <c r="X15" s="53">
        <f>W15/$W$67*100</f>
        <v>2.1691973969631237</v>
      </c>
      <c r="Y15" s="55">
        <v>10</v>
      </c>
      <c r="Z15" s="55">
        <v>2.2624434389140271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9677.7196605299978</v>
      </c>
      <c r="D17" s="53">
        <f>C17/$C$67*100</f>
        <v>2.9759551050616473</v>
      </c>
      <c r="E17" s="55">
        <v>9043.0927792199982</v>
      </c>
      <c r="F17" s="55">
        <v>3.0345436084307496</v>
      </c>
      <c r="G17" s="53">
        <f>'[1]GR SM LA EM OTH'!$C$56</f>
        <v>451.69999999999993</v>
      </c>
      <c r="H17" s="53">
        <f>G17/$G$67*100</f>
        <v>0.51807772404567654</v>
      </c>
      <c r="I17" s="55">
        <v>275.49</v>
      </c>
      <c r="J17" s="55">
        <v>0.37712731138494082</v>
      </c>
      <c r="K17" s="53">
        <f>'[1]GR SM LA EM OTH'!$C$58</f>
        <v>505.09999999999997</v>
      </c>
      <c r="L17" s="53">
        <f>K17/$K$67*100</f>
        <v>0.74108395743234856</v>
      </c>
      <c r="M17" s="55">
        <v>342.4</v>
      </c>
      <c r="N17" s="55">
        <v>0.54336525239196953</v>
      </c>
      <c r="O17" s="53">
        <f>'[1]GR SM LA EM OTH'!$C$61</f>
        <v>-53.400000000000034</v>
      </c>
      <c r="P17" s="58">
        <f>O17/$O$67*100</f>
        <v>-0.28059821016175412</v>
      </c>
      <c r="Q17" s="101">
        <v>-66.91</v>
      </c>
      <c r="R17" s="55">
        <v>-0.66677302880676659</v>
      </c>
      <c r="S17" s="53">
        <f>EquB!B74</f>
        <v>76842</v>
      </c>
      <c r="T17" s="53">
        <f>S17/$S$67*100</f>
        <v>3.5876830445768753</v>
      </c>
      <c r="U17" s="55">
        <v>75952</v>
      </c>
      <c r="V17" s="55">
        <v>3.5774643110818869</v>
      </c>
      <c r="W17" s="53">
        <v>10</v>
      </c>
      <c r="X17" s="53">
        <f>W17/$W$67*100</f>
        <v>2.1691973969631237</v>
      </c>
      <c r="Y17" s="55">
        <v>10</v>
      </c>
      <c r="Z17" s="55">
        <v>2.2624434389140271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3769.8505000800001</v>
      </c>
      <c r="D19" s="53">
        <f>C19/$C$67*100</f>
        <v>1.1592509635082651</v>
      </c>
      <c r="E19" s="55">
        <v>3911.3577438900002</v>
      </c>
      <c r="F19" s="55">
        <v>1.3125139741219463</v>
      </c>
      <c r="G19" s="53">
        <f>'[1]GR SM LA EM OTH'!$C$32</f>
        <v>331.4</v>
      </c>
      <c r="H19" s="53">
        <f>G19/$G$67*100</f>
        <v>0.38009953010568348</v>
      </c>
      <c r="I19" s="55">
        <v>543.59100000000001</v>
      </c>
      <c r="J19" s="55">
        <v>0.74413957792678997</v>
      </c>
      <c r="K19" s="53">
        <f>'[1]GR SM LA EM OTH'!$C$34</f>
        <v>714.09999999999991</v>
      </c>
      <c r="L19" s="53">
        <f>K19/$K$67*100</f>
        <v>1.0477292694564246</v>
      </c>
      <c r="M19" s="55">
        <v>1132.68</v>
      </c>
      <c r="N19" s="55">
        <v>1.7974852630821732</v>
      </c>
      <c r="O19" s="53">
        <f>'[1]GR SM LA EM OTH'!$C$37</f>
        <v>-382.69999999999993</v>
      </c>
      <c r="P19" s="58">
        <f>O19/$O$67*100</f>
        <v>-2.0109538394925695</v>
      </c>
      <c r="Q19" s="101">
        <v>-589.08899999999983</v>
      </c>
      <c r="R19" s="55">
        <v>-5.8704028809856439</v>
      </c>
      <c r="S19" s="53">
        <f>EquA!N74</f>
        <v>45941</v>
      </c>
      <c r="T19" s="53">
        <f>S19/$S$67*100</f>
        <v>2.1449434781877907</v>
      </c>
      <c r="U19" s="55">
        <v>45784</v>
      </c>
      <c r="V19" s="55">
        <v>2.1565018171815504</v>
      </c>
      <c r="W19" s="53">
        <v>13</v>
      </c>
      <c r="X19" s="53">
        <f>W19/$W$67*100</f>
        <v>2.8199566160520604</v>
      </c>
      <c r="Y19" s="55">
        <v>13</v>
      </c>
      <c r="Z19" s="55">
        <v>2.9411764705882351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4415.2689790946461</v>
      </c>
      <c r="D21" s="53">
        <f>C21/$C$67*100</f>
        <v>1.3577209011484686</v>
      </c>
      <c r="E21" s="55">
        <v>3901.9959702287606</v>
      </c>
      <c r="F21" s="55">
        <v>1.309372492427479</v>
      </c>
      <c r="G21" s="53">
        <f>'[1]GR SM LA EM OTH'!$C$70</f>
        <v>387.09999999999997</v>
      </c>
      <c r="H21" s="53">
        <f>G21/$G$67*100</f>
        <v>0.44398469554589637</v>
      </c>
      <c r="I21" s="55">
        <v>407.49</v>
      </c>
      <c r="J21" s="55">
        <v>0.55782644784293267</v>
      </c>
      <c r="K21" s="53">
        <f>'[1]GR SM LA EM OTH'!$C$72</f>
        <v>179.1</v>
      </c>
      <c r="L21" s="53">
        <f>K21/$K$67*100</f>
        <v>0.26277595877278487</v>
      </c>
      <c r="M21" s="55">
        <v>208.721</v>
      </c>
      <c r="N21" s="55">
        <v>0.33122587279352889</v>
      </c>
      <c r="O21" s="53">
        <f>'[1]GR SM LA EM OTH'!$C$75</f>
        <v>207.99999999999997</v>
      </c>
      <c r="P21" s="58">
        <f>O21/$O$67*100</f>
        <v>1.0929668111169439</v>
      </c>
      <c r="Q21" s="101">
        <v>198.76900000000001</v>
      </c>
      <c r="R21" s="55">
        <v>1.9807772853518497</v>
      </c>
      <c r="S21" s="53">
        <f>EquA!F74</f>
        <v>20972</v>
      </c>
      <c r="T21" s="53">
        <f>S21/$S$67*100</f>
        <v>0.97916359296824962</v>
      </c>
      <c r="U21" s="55">
        <v>20759</v>
      </c>
      <c r="V21" s="55">
        <v>0.97778309503039951</v>
      </c>
      <c r="W21" s="53">
        <v>12</v>
      </c>
      <c r="X21" s="53">
        <f>W21/$W$67*100</f>
        <v>2.6030368763557483</v>
      </c>
      <c r="Y21" s="55">
        <v>10</v>
      </c>
      <c r="Z21" s="55">
        <v>2.2624434389140271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2146.525204626646</v>
      </c>
      <c r="D23" s="53">
        <f>C23/$C$67*100</f>
        <v>0.66006898989904494</v>
      </c>
      <c r="E23" s="55">
        <v>2017.1417268800001</v>
      </c>
      <c r="F23" s="55">
        <v>0.67688175760711788</v>
      </c>
      <c r="G23" s="53">
        <f>'[1]FIN MIN GO VA'!$C$32</f>
        <v>248.40000000000003</v>
      </c>
      <c r="H23" s="53">
        <f>G23/$G$67*100</f>
        <v>0.28490260494342723</v>
      </c>
      <c r="I23" s="55">
        <v>276.5</v>
      </c>
      <c r="J23" s="55">
        <v>0.37850993356541485</v>
      </c>
      <c r="K23" s="53">
        <f>'[1]FIN MIN GO VA'!$C$34</f>
        <v>204.1</v>
      </c>
      <c r="L23" s="53">
        <f>K23/$K$67*100</f>
        <v>0.29945602001968397</v>
      </c>
      <c r="M23" s="55">
        <v>124.1</v>
      </c>
      <c r="N23" s="55">
        <v>0.19693816536753336</v>
      </c>
      <c r="O23" s="53">
        <f>'[1]FIN MIN GO VA'!$C$37</f>
        <v>44.30000000000004</v>
      </c>
      <c r="P23" s="58">
        <f>O23/$O$67*100</f>
        <v>0.23278091217538785</v>
      </c>
      <c r="Q23" s="101">
        <v>152.4</v>
      </c>
      <c r="R23" s="55">
        <v>1.5186998892564831</v>
      </c>
      <c r="S23" s="53">
        <f>EquB!J74</f>
        <v>33870</v>
      </c>
      <c r="T23" s="53">
        <f>S23/$S$67*100</f>
        <v>1.5813594742434969</v>
      </c>
      <c r="U23" s="55">
        <v>32931</v>
      </c>
      <c r="V23" s="55">
        <v>1.551104345221161</v>
      </c>
      <c r="W23" s="53">
        <v>8</v>
      </c>
      <c r="X23" s="53">
        <f>W23/$W$67*100</f>
        <v>1.735357917570499</v>
      </c>
      <c r="Y23" s="55">
        <v>8</v>
      </c>
      <c r="Z23" s="55">
        <v>1.809954751131222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2403.42250681</v>
      </c>
      <c r="D25" s="53">
        <f>C25/$C$67*100</f>
        <v>0.73906640506773857</v>
      </c>
      <c r="E25" s="55">
        <v>2372.6269732099995</v>
      </c>
      <c r="F25" s="55">
        <v>0.79617009274627981</v>
      </c>
      <c r="G25" s="53">
        <f>'[1]FIN MIN GO VA'!$C$44</f>
        <v>55.600000000000009</v>
      </c>
      <c r="H25" s="53">
        <f>G25/$G$67*100</f>
        <v>6.3770470349656022E-2</v>
      </c>
      <c r="I25" s="55">
        <v>75.12</v>
      </c>
      <c r="J25" s="55">
        <v>0.10283423583882084</v>
      </c>
      <c r="K25" s="53">
        <f>'[1]FIN MIN GO VA'!$C$46</f>
        <v>165.9</v>
      </c>
      <c r="L25" s="53">
        <f>K25/$K$67*100</f>
        <v>0.24340888643442216</v>
      </c>
      <c r="M25" s="55">
        <v>186.6</v>
      </c>
      <c r="N25" s="55">
        <v>0.29612136710380121</v>
      </c>
      <c r="O25" s="53">
        <f>'[1]FIN MIN GO VA'!$C$49</f>
        <v>-110.3</v>
      </c>
      <c r="P25" s="58">
        <f>O25/$O$67*100</f>
        <v>-0.5795876887798026</v>
      </c>
      <c r="Q25" s="101">
        <v>-111.48</v>
      </c>
      <c r="R25" s="55">
        <v>-1.1109229898576951</v>
      </c>
      <c r="S25" s="53">
        <f>EquB!R74</f>
        <v>76945</v>
      </c>
      <c r="T25" s="53">
        <f>S25/$S$67*100</f>
        <v>3.5924920208345394</v>
      </c>
      <c r="U25" s="55">
        <v>76377</v>
      </c>
      <c r="V25" s="55">
        <v>3.5974825111583799</v>
      </c>
      <c r="W25" s="53">
        <v>8</v>
      </c>
      <c r="X25" s="53">
        <f>W25/$W$67*100</f>
        <v>1.735357917570499</v>
      </c>
      <c r="Y25" s="55">
        <v>8</v>
      </c>
      <c r="Z25" s="55">
        <v>1.809954751131222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375.6</v>
      </c>
      <c r="D27" s="53">
        <f>C27/$C$67*100</f>
        <v>0.11549918541450502</v>
      </c>
      <c r="E27" s="55">
        <v>374.8</v>
      </c>
      <c r="F27" s="55">
        <v>0.12576968656711554</v>
      </c>
      <c r="G27" s="53">
        <f>'[1]FIN MIN GO VA'!$C$10</f>
        <v>3.9</v>
      </c>
      <c r="H27" s="53">
        <f>G27/$G$67*100</f>
        <v>4.4731085317204758E-3</v>
      </c>
      <c r="I27" s="55">
        <v>11.2</v>
      </c>
      <c r="J27" s="55">
        <v>1.533204794189022E-2</v>
      </c>
      <c r="K27" s="53">
        <f>'[1]FIN MIN GO VA'!$C$12</f>
        <v>22.1</v>
      </c>
      <c r="L27" s="53">
        <f>K27/$K$67*100</f>
        <v>3.2425174142258775E-2</v>
      </c>
      <c r="M27" s="55">
        <v>27.2</v>
      </c>
      <c r="N27" s="55">
        <v>4.3164529395623756E-2</v>
      </c>
      <c r="O27" s="53">
        <f>'[1]FIN MIN GO VA'!$C$15</f>
        <v>-18.200000000000003</v>
      </c>
      <c r="P27" s="58">
        <f>O27/$O$67*100</f>
        <v>-9.5634595972732633E-2</v>
      </c>
      <c r="Q27" s="101">
        <v>-16</v>
      </c>
      <c r="R27" s="55">
        <v>-0.15944355792718981</v>
      </c>
      <c r="S27" s="53">
        <f>EquB!V74</f>
        <v>12631</v>
      </c>
      <c r="T27" s="53">
        <f>S27/$S$67*100</f>
        <v>0.58972989427722489</v>
      </c>
      <c r="U27" s="55">
        <v>12512</v>
      </c>
      <c r="V27" s="55">
        <v>0.58933581025195614</v>
      </c>
      <c r="W27" s="53">
        <v>1</v>
      </c>
      <c r="X27" s="53">
        <f>W27/$W$67*100</f>
        <v>0.21691973969631237</v>
      </c>
      <c r="Y27" s="55">
        <v>1</v>
      </c>
      <c r="Z27" s="55">
        <v>0.22624434389140274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3384.0678296999999</v>
      </c>
      <c r="D29" s="53">
        <f>C29/$C$67*100</f>
        <v>1.0406205477044246</v>
      </c>
      <c r="E29" s="55">
        <v>3314.96646921</v>
      </c>
      <c r="F29" s="55">
        <v>1.1123860560646728</v>
      </c>
      <c r="G29" s="53">
        <f>'[1]FIN MIN GO VA'!$C$21</f>
        <v>115.7</v>
      </c>
      <c r="H29" s="53">
        <f>G29/$G$67*100</f>
        <v>0.1327022197743741</v>
      </c>
      <c r="I29" s="55">
        <v>174.29</v>
      </c>
      <c r="J29" s="55">
        <v>0.23859130676714704</v>
      </c>
      <c r="K29" s="53">
        <f>'[1]FIN MIN GO VA'!$C$23</f>
        <v>214.3</v>
      </c>
      <c r="L29" s="53">
        <f>K29/$K$67*100</f>
        <v>0.31442148500841877</v>
      </c>
      <c r="M29" s="55">
        <v>254.8</v>
      </c>
      <c r="N29" s="55">
        <v>0.40435007683841662</v>
      </c>
      <c r="O29" s="53">
        <f>'[1]FIN MIN GO VA'!$C$26</f>
        <v>-98.600000000000009</v>
      </c>
      <c r="P29" s="58">
        <f>O29/$O$67*100</f>
        <v>-0.51810830565447452</v>
      </c>
      <c r="Q29" s="101">
        <v>-80.510000000000005</v>
      </c>
      <c r="R29" s="55">
        <v>-0.8023000530448785</v>
      </c>
      <c r="S29" s="53">
        <f>EquB!Z74</f>
        <v>26963</v>
      </c>
      <c r="T29" s="53">
        <f>S29/$S$67*100</f>
        <v>1.2588779304407263</v>
      </c>
      <c r="U29" s="55">
        <v>28078</v>
      </c>
      <c r="V29" s="55">
        <v>1.3225200511712296</v>
      </c>
      <c r="W29" s="53">
        <v>8</v>
      </c>
      <c r="X29" s="53">
        <f>W29/$W$67*100</f>
        <v>1.735357917570499</v>
      </c>
      <c r="Y29" s="55">
        <v>8</v>
      </c>
      <c r="Z29" s="55">
        <v>1.809954751131222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94141.616265796547</v>
      </c>
      <c r="D32" s="311">
        <f>SUM(D11:D31)</f>
        <v>28.949094761193862</v>
      </c>
      <c r="E32" s="312">
        <v>87012.993466969754</v>
      </c>
      <c r="F32" s="312">
        <v>29.19849764036087</v>
      </c>
      <c r="G32" s="311">
        <f>SUM(G11:G31)</f>
        <v>8962.25</v>
      </c>
      <c r="H32" s="311">
        <f>SUM(H11:H31)</f>
        <v>10.279260753438933</v>
      </c>
      <c r="I32" s="312">
        <v>9836.452000000003</v>
      </c>
      <c r="J32" s="312">
        <v>13.465442289473385</v>
      </c>
      <c r="K32" s="311">
        <f>SUM(K11:K31)</f>
        <v>7261.1100000000015</v>
      </c>
      <c r="L32" s="311">
        <f>SUM(L11:L31)</f>
        <v>10.653518380818852</v>
      </c>
      <c r="M32" s="312">
        <v>6877.0409999999993</v>
      </c>
      <c r="N32" s="312">
        <v>10.913391117625359</v>
      </c>
      <c r="O32" s="311">
        <f>SUM(O11:O31)</f>
        <v>1701.1399999999996</v>
      </c>
      <c r="P32" s="313">
        <f>SUM(P11:P31)</f>
        <v>8.9388921204974885</v>
      </c>
      <c r="Q32" s="312">
        <v>2959.4110000000001</v>
      </c>
      <c r="R32" s="314">
        <v>29.49118870055392</v>
      </c>
      <c r="S32" s="311">
        <f>SUM(S11:S31)</f>
        <v>1300087</v>
      </c>
      <c r="T32" s="311">
        <f>SUM(T11:T31)</f>
        <v>60.699878795122672</v>
      </c>
      <c r="U32" s="312">
        <v>1288291</v>
      </c>
      <c r="V32" s="312">
        <v>60.68062822293021</v>
      </c>
      <c r="W32" s="311">
        <f>SUM(W11:W31)</f>
        <v>153</v>
      </c>
      <c r="X32" s="311">
        <f>SUM(X11:X31)</f>
        <v>33.188720173535792</v>
      </c>
      <c r="Y32" s="312">
        <v>151</v>
      </c>
      <c r="Z32" s="312">
        <v>34.162895927601802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7473.0968684999989</v>
      </c>
      <c r="D36" s="53">
        <f>C36/$C$67*100</f>
        <v>2.2980207689974392</v>
      </c>
      <c r="E36" s="55">
        <v>6252.7315551200008</v>
      </c>
      <c r="F36" s="55">
        <v>2.0981966058584725</v>
      </c>
      <c r="G36" s="53">
        <f>[1]AA1!$C$7</f>
        <v>1439.3000000000002</v>
      </c>
      <c r="H36" s="53">
        <f>G36/$G$67*100</f>
        <v>1.6508064383859697</v>
      </c>
      <c r="I36" s="55">
        <v>1005.832</v>
      </c>
      <c r="J36" s="55">
        <v>1.3769164683470825</v>
      </c>
      <c r="K36" s="53">
        <f>[1]AA1!$C$9</f>
        <v>407</v>
      </c>
      <c r="L36" s="53">
        <f>K36/$K$67*100</f>
        <v>0.5971513970995167</v>
      </c>
      <c r="M36" s="55">
        <v>318.274</v>
      </c>
      <c r="N36" s="55">
        <v>0.50507894959054245</v>
      </c>
      <c r="O36" s="53">
        <f>[1]AA1!$C$12</f>
        <v>1032.3000000000002</v>
      </c>
      <c r="P36" s="58">
        <f>O36/$O$67*100</f>
        <v>5.4243732649808729</v>
      </c>
      <c r="Q36" s="101">
        <v>687.55799999999999</v>
      </c>
      <c r="R36" s="101">
        <v>6.8516683625814245</v>
      </c>
      <c r="S36" s="53">
        <f>'Pru Low'!B44</f>
        <v>8085</v>
      </c>
      <c r="T36" s="53">
        <f>S36/$S$67*100</f>
        <v>0.37748129168168498</v>
      </c>
      <c r="U36" s="55">
        <v>5944</v>
      </c>
      <c r="V36" s="55">
        <v>0.27997219118747024</v>
      </c>
      <c r="W36" s="53">
        <v>28</v>
      </c>
      <c r="X36" s="53">
        <f>W36/$W$67*100</f>
        <v>6.0737527114967458</v>
      </c>
      <c r="Y36" s="55">
        <v>24</v>
      </c>
      <c r="Z36" s="56">
        <v>5.4298642533936654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18206.967169530002</v>
      </c>
      <c r="D38" s="53">
        <f>C38/$C$67*100</f>
        <v>5.598748341185706</v>
      </c>
      <c r="E38" s="55">
        <v>16374.600344230001</v>
      </c>
      <c r="F38" s="55">
        <v>5.4947394689316686</v>
      </c>
      <c r="G38" s="53">
        <f>[1]AA1!$C$29</f>
        <v>2691.9</v>
      </c>
      <c r="H38" s="53">
        <f>G38/$G$67*100</f>
        <v>3.0874771427021406</v>
      </c>
      <c r="I38" s="55">
        <v>1677.1519999999998</v>
      </c>
      <c r="J38" s="55">
        <v>2.2959084705211663</v>
      </c>
      <c r="K38" s="53">
        <f>[1]AA1!$C$31</f>
        <v>1743.8999999999999</v>
      </c>
      <c r="L38" s="53">
        <f t="shared" ref="L38:L44" si="0">K38/$K$67*100</f>
        <v>2.5586543523386904</v>
      </c>
      <c r="M38" s="55">
        <v>778.14799999999991</v>
      </c>
      <c r="N38" s="55">
        <v>1.2348673610347731</v>
      </c>
      <c r="O38" s="53">
        <f>[1]AA1!$C$34</f>
        <v>948.00000000000023</v>
      </c>
      <c r="P38" s="58">
        <f>O38/$O$67*100</f>
        <v>4.9814064275906889</v>
      </c>
      <c r="Q38" s="101">
        <v>899.00399999999991</v>
      </c>
      <c r="R38" s="101">
        <v>8.9587747719234585</v>
      </c>
      <c r="S38" s="53">
        <f>'Pru Med'!B44</f>
        <v>47661</v>
      </c>
      <c r="T38" s="53">
        <f>S38/$S$67*100</f>
        <v>2.2252487127817919</v>
      </c>
      <c r="U38" s="55">
        <v>44950</v>
      </c>
      <c r="V38" s="55">
        <v>2.1172190433843854</v>
      </c>
      <c r="W38" s="53">
        <v>49</v>
      </c>
      <c r="X38" s="53">
        <f>W38/$W$67*100</f>
        <v>10.629067245119305</v>
      </c>
      <c r="Y38" s="55">
        <v>45</v>
      </c>
      <c r="Z38" s="56">
        <v>10.180995475113122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294.21397430100001</v>
      </c>
      <c r="D40" s="53">
        <f>C40/$C$67*100</f>
        <v>9.0472508970526125E-2</v>
      </c>
      <c r="E40" s="55">
        <v>283.51124900099995</v>
      </c>
      <c r="F40" s="55">
        <v>9.5136395211065136E-2</v>
      </c>
      <c r="G40" s="53">
        <f>[1]AA1!$C$65</f>
        <v>19.899999999999999</v>
      </c>
      <c r="H40" s="53">
        <f>G40/$G$67*100</f>
        <v>2.2824323020830116E-2</v>
      </c>
      <c r="I40" s="55">
        <v>3.31</v>
      </c>
      <c r="J40" s="55">
        <v>4.5311677399693419E-3</v>
      </c>
      <c r="K40" s="53">
        <f>[1]AA1!$C$67</f>
        <v>23.7</v>
      </c>
      <c r="L40" s="53">
        <f t="shared" si="0"/>
        <v>3.4772698062060306E-2</v>
      </c>
      <c r="M40" s="55">
        <v>1.7</v>
      </c>
      <c r="N40" s="55">
        <v>2.6977830872264848E-3</v>
      </c>
      <c r="O40" s="53">
        <f>[1]AA1!$C$70</f>
        <v>-3.8000000000000007</v>
      </c>
      <c r="P40" s="58">
        <f>O40/$O$67*100</f>
        <v>-1.9967662895405712E-2</v>
      </c>
      <c r="Q40" s="101">
        <v>1.61</v>
      </c>
      <c r="R40" s="101">
        <v>1.6044008016423476E-2</v>
      </c>
      <c r="S40" s="53">
        <f>'Prud High'!B44</f>
        <v>50</v>
      </c>
      <c r="T40" s="53">
        <f>S40/$S$67*100</f>
        <v>2.3344544940116572E-3</v>
      </c>
      <c r="U40" s="55">
        <v>53</v>
      </c>
      <c r="V40" s="55">
        <v>2.4963873036567834E-3</v>
      </c>
      <c r="W40" s="53">
        <v>16</v>
      </c>
      <c r="X40" s="53">
        <f>W40/$W$67*100</f>
        <v>3.4707158351409979</v>
      </c>
      <c r="Y40" s="55">
        <v>15</v>
      </c>
      <c r="Z40" s="56">
        <v>3.3936651583710407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10120.398305229999</v>
      </c>
      <c r="D42" s="53">
        <f>C42/$C$67*100</f>
        <v>3.1120813640159799</v>
      </c>
      <c r="E42" s="55">
        <v>9103.2355401200002</v>
      </c>
      <c r="F42" s="55">
        <v>3.0547254018877248</v>
      </c>
      <c r="G42" s="53">
        <f>[1]AA2!$C$8</f>
        <v>1482.22</v>
      </c>
      <c r="H42" s="53">
        <f>G42/$G$67*100</f>
        <v>1.7000335712530061</v>
      </c>
      <c r="I42" s="55">
        <v>1494.95</v>
      </c>
      <c r="J42" s="55">
        <v>2.0464861670293559</v>
      </c>
      <c r="K42" s="53">
        <f>[1]AA2!$C$10</f>
        <v>1074.0999999999999</v>
      </c>
      <c r="L42" s="53">
        <f t="shared" si="0"/>
        <v>1.5759221514117709</v>
      </c>
      <c r="M42" s="55">
        <v>977.5920000000001</v>
      </c>
      <c r="N42" s="55">
        <v>1.5513712728281845</v>
      </c>
      <c r="O42" s="53">
        <f>[1]AA2!$C$13</f>
        <v>408.12000000000012</v>
      </c>
      <c r="P42" s="58">
        <f>O42/$O$67*100</f>
        <v>2.144526994966574</v>
      </c>
      <c r="Q42" s="101">
        <v>517.35799999999972</v>
      </c>
      <c r="R42" s="101">
        <v>5.1555875151309394</v>
      </c>
      <c r="S42" s="53">
        <f>'FLEX LOC1'!B44</f>
        <v>26874</v>
      </c>
      <c r="T42" s="53">
        <f>S42/$S$67*100</f>
        <v>1.2547226014413855</v>
      </c>
      <c r="U42" s="55">
        <v>26648</v>
      </c>
      <c r="V42" s="55">
        <v>1.2551646956197351</v>
      </c>
      <c r="W42" s="53">
        <v>43</v>
      </c>
      <c r="X42" s="53">
        <f>W42/$W$67*100</f>
        <v>9.3275488069414312</v>
      </c>
      <c r="Y42" s="55">
        <v>38</v>
      </c>
      <c r="Z42" s="56">
        <v>8.5972850678733028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10369.162019919024</v>
      </c>
      <c r="D44" s="53">
        <f>C44/$C$67*100</f>
        <v>3.1885776537051935</v>
      </c>
      <c r="E44" s="55">
        <v>8901.9915047553859</v>
      </c>
      <c r="F44" s="55">
        <v>2.9871949876633144</v>
      </c>
      <c r="G44" s="53">
        <f>[1]AA2!$C$30</f>
        <v>2306.5100000000002</v>
      </c>
      <c r="H44" s="53">
        <f>G44/$G$67*100</f>
        <v>2.6454537332047683</v>
      </c>
      <c r="I44" s="55">
        <v>1634.655</v>
      </c>
      <c r="J44" s="55">
        <v>2.2377329311116569</v>
      </c>
      <c r="K44" s="53">
        <f>[1]AA2!$C$32</f>
        <v>961.42</v>
      </c>
      <c r="L44" s="53">
        <f t="shared" si="0"/>
        <v>1.4105977793597477</v>
      </c>
      <c r="M44" s="55">
        <v>2245.7620000000002</v>
      </c>
      <c r="N44" s="55">
        <v>3.5638698479623088</v>
      </c>
      <c r="O44" s="53">
        <f>[1]AA2!$C$35</f>
        <v>1345.0900000000001</v>
      </c>
      <c r="P44" s="58">
        <f>O44/$O$67*100</f>
        <v>7.0679746536792818</v>
      </c>
      <c r="Q44" s="101">
        <v>-611.1070000000002</v>
      </c>
      <c r="R44" s="101">
        <v>-6.0898171471382012</v>
      </c>
      <c r="S44" s="53">
        <f>'TARGET ABS'!B45</f>
        <v>30386</v>
      </c>
      <c r="T44" s="53">
        <f>S44/$S$67*100</f>
        <v>1.4186946851007642</v>
      </c>
      <c r="U44" s="55">
        <v>24924</v>
      </c>
      <c r="V44" s="55">
        <v>1.1739614557800315</v>
      </c>
      <c r="W44" s="53">
        <v>44</v>
      </c>
      <c r="X44" s="53">
        <f>W44/$W$67*100</f>
        <v>9.5444685466377432</v>
      </c>
      <c r="Y44" s="55">
        <v>41</v>
      </c>
      <c r="Z44" s="56">
        <v>9.2760180995475121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68</v>
      </c>
      <c r="C46" s="52">
        <f>PROPERTY!B10</f>
        <v>10770.882503405703</v>
      </c>
      <c r="D46" s="53">
        <f>C46/$C$67*100</f>
        <v>3.3121090397729049</v>
      </c>
      <c r="E46" s="55">
        <v>9026.7402351360761</v>
      </c>
      <c r="F46" s="55">
        <v>3.029056270266369</v>
      </c>
      <c r="G46" s="53">
        <f>[1]AA2!$C$53</f>
        <v>2040.7400000000002</v>
      </c>
      <c r="H46" s="53">
        <f>G46/$G$67*100</f>
        <v>2.3406285910316011</v>
      </c>
      <c r="I46" s="55">
        <v>1672.9749999999999</v>
      </c>
      <c r="J46" s="55">
        <v>2.2901904379985529</v>
      </c>
      <c r="K46" s="53">
        <f>[1]AA2!$C$55</f>
        <v>1059.3400000000001</v>
      </c>
      <c r="L46" s="53">
        <f>K46/$K$67*100</f>
        <v>1.5542662432516021</v>
      </c>
      <c r="M46" s="55">
        <v>545.49</v>
      </c>
      <c r="N46" s="55">
        <v>0.86565511544186791</v>
      </c>
      <c r="O46" s="53">
        <f>[1]AA2!$C$58</f>
        <v>981.40000000000009</v>
      </c>
      <c r="P46" s="58">
        <f>O46/$O$67*100</f>
        <v>5.1569116751450439</v>
      </c>
      <c r="Q46" s="101">
        <v>1127.4849999999999</v>
      </c>
      <c r="R46" s="101">
        <v>11.235638744346097</v>
      </c>
      <c r="S46" s="53">
        <f>PROPERTY!B40</f>
        <v>21323</v>
      </c>
      <c r="T46" s="53">
        <f>S46/$S$67*100</f>
        <v>0.99555146351621138</v>
      </c>
      <c r="U46" s="55">
        <v>18383</v>
      </c>
      <c r="V46" s="55">
        <v>0.86586958119099344</v>
      </c>
      <c r="W46" s="53">
        <v>19</v>
      </c>
      <c r="X46" s="53">
        <f>W46/$W$67*100</f>
        <v>4.1214750542299354</v>
      </c>
      <c r="Y46" s="55">
        <v>19</v>
      </c>
      <c r="Z46" s="56">
        <v>4.2986425339366514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309" t="s">
        <v>61</v>
      </c>
      <c r="C48" s="310">
        <f>SUM(C36:C46)</f>
        <v>57234.720840885726</v>
      </c>
      <c r="D48" s="311">
        <f>SUM(D36:D47)</f>
        <v>17.600009676647751</v>
      </c>
      <c r="E48" s="312">
        <v>49942.810428362456</v>
      </c>
      <c r="F48" s="312">
        <v>16.759049129818614</v>
      </c>
      <c r="G48" s="311">
        <f>SUM(G36:G47)</f>
        <v>9980.5700000000015</v>
      </c>
      <c r="H48" s="311">
        <f>SUM(H36:H46)</f>
        <v>11.447223799598316</v>
      </c>
      <c r="I48" s="312">
        <v>7488.8739999999998</v>
      </c>
      <c r="J48" s="312">
        <v>10.251765642747785</v>
      </c>
      <c r="K48" s="311">
        <f>SUM(K36:K47)</f>
        <v>5269.4599999999991</v>
      </c>
      <c r="L48" s="311">
        <f>SUM(L36:L47)</f>
        <v>7.7313646215233884</v>
      </c>
      <c r="M48" s="312">
        <v>4866.9660000000003</v>
      </c>
      <c r="N48" s="312">
        <v>7.7235403299449032</v>
      </c>
      <c r="O48" s="311">
        <f>SUM(O36:O47)</f>
        <v>4711.1100000000006</v>
      </c>
      <c r="P48" s="313">
        <f>SUM(P36:P47)</f>
        <v>24.755225353467054</v>
      </c>
      <c r="Q48" s="312">
        <v>2621.9079999999994</v>
      </c>
      <c r="R48" s="314">
        <v>26.127896254860143</v>
      </c>
      <c r="S48" s="311">
        <f>SUM(S36:S46)</f>
        <v>134379</v>
      </c>
      <c r="T48" s="311">
        <f>SUM(T36:T47)</f>
        <v>6.2740332090158493</v>
      </c>
      <c r="U48" s="312">
        <v>120902</v>
      </c>
      <c r="V48" s="312">
        <v>5.6946833544662727</v>
      </c>
      <c r="W48" s="311">
        <f>SUM(W36:W47)</f>
        <v>199</v>
      </c>
      <c r="X48" s="311">
        <f>SUM(X36:X47)</f>
        <v>43.167028199566154</v>
      </c>
      <c r="Y48" s="312">
        <v>182</v>
      </c>
      <c r="Z48" s="312">
        <v>41.176470588235297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 ht="11.25" customHeight="1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 t="s">
        <v>70</v>
      </c>
      <c r="C52" s="52">
        <f>'FIX Int'!G37</f>
        <v>23154.48986745016</v>
      </c>
      <c r="D52" s="53">
        <f>C52/$C$67*100</f>
        <v>7.1201403577713078</v>
      </c>
      <c r="E52" s="55">
        <v>21899.373808014436</v>
      </c>
      <c r="F52" s="55">
        <v>7.3486589643812037</v>
      </c>
      <c r="G52" s="53">
        <f>'[1]FIX INT'!$C$10</f>
        <v>2162.5499999999997</v>
      </c>
      <c r="H52" s="53">
        <f>(G52/$G$67*100)</f>
        <v>2.4803386808390031</v>
      </c>
      <c r="I52" s="55">
        <v>1468.1959999999999</v>
      </c>
      <c r="J52" s="55">
        <v>2.0098617375081655</v>
      </c>
      <c r="K52" s="53">
        <f>'[1]FIX INT'!$C$12</f>
        <v>1222.3</v>
      </c>
      <c r="L52" s="53">
        <f>K52/$K$67*100</f>
        <v>1.793361554483389</v>
      </c>
      <c r="M52" s="55">
        <v>1324.6120000000001</v>
      </c>
      <c r="N52" s="55">
        <v>2.1020681474924992</v>
      </c>
      <c r="O52" s="53">
        <f>'[1]FIX INT'!$C$15</f>
        <v>940.24999999999977</v>
      </c>
      <c r="P52" s="58">
        <f>O52/$O$67*100</f>
        <v>4.9406829045803198</v>
      </c>
      <c r="Q52" s="101">
        <v>143.58399999999983</v>
      </c>
      <c r="R52" s="101">
        <v>1.4308464888385999</v>
      </c>
      <c r="S52" s="53">
        <f>'FIX Int'!G40</f>
        <v>8800</v>
      </c>
      <c r="T52" s="53">
        <f>S52/$S$67*100</f>
        <v>0.41086399094605169</v>
      </c>
      <c r="U52" s="55">
        <v>36325</v>
      </c>
      <c r="V52" s="55">
        <v>1.7109673359496731</v>
      </c>
      <c r="W52" s="53">
        <v>32</v>
      </c>
      <c r="X52" s="53">
        <f>W52/$W$67*100</f>
        <v>6.9414316702819958</v>
      </c>
      <c r="Y52" s="55">
        <v>33</v>
      </c>
      <c r="Z52" s="56">
        <v>7.4660633484162897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98" t="s">
        <v>71</v>
      </c>
      <c r="C54" s="52">
        <f>'FIX Int'!C37</f>
        <v>9742.5026666646081</v>
      </c>
      <c r="D54" s="53">
        <f>C54/$C$67*100</f>
        <v>2.9958762563855301</v>
      </c>
      <c r="E54" s="55">
        <v>8792.5100593020579</v>
      </c>
      <c r="F54" s="55">
        <v>2.9504568684541899</v>
      </c>
      <c r="G54" s="53">
        <f>'[1]FIX INT'!$C$38</f>
        <v>1621.41</v>
      </c>
      <c r="H54" s="53">
        <f>G54/$G$67*100</f>
        <v>1.8596776677992044</v>
      </c>
      <c r="I54" s="55">
        <v>1515.91</v>
      </c>
      <c r="J54" s="55">
        <v>2.0751789996063219</v>
      </c>
      <c r="K54" s="53">
        <f>'[1]FIX INT'!$C$40</f>
        <v>642.23</v>
      </c>
      <c r="L54" s="53">
        <f>K54/$K$67*100</f>
        <v>0.94228142938383941</v>
      </c>
      <c r="M54" s="55">
        <v>704.58</v>
      </c>
      <c r="N54" s="55">
        <v>1.1181200044694333</v>
      </c>
      <c r="O54" s="53">
        <f>'[1]FIX INT'!$C$43</f>
        <v>979.18000000000006</v>
      </c>
      <c r="P54" s="58">
        <f>O54/$O$67*100</f>
        <v>5.1452463562956225</v>
      </c>
      <c r="Q54" s="101">
        <v>811.33</v>
      </c>
      <c r="R54" s="101">
        <v>8.0850838658166815</v>
      </c>
      <c r="S54" s="53">
        <f>'FIX Int'!C40</f>
        <v>62971</v>
      </c>
      <c r="T54" s="53">
        <f>S54/$S$67*100</f>
        <v>2.9400586788481617</v>
      </c>
      <c r="U54" s="55">
        <v>60237</v>
      </c>
      <c r="V54" s="55">
        <v>2.8372619247240314</v>
      </c>
      <c r="W54" s="53">
        <v>10</v>
      </c>
      <c r="X54" s="53">
        <f>W54/$W$67*100</f>
        <v>2.1691973969631237</v>
      </c>
      <c r="Y54" s="55">
        <v>11</v>
      </c>
      <c r="Z54" s="56">
        <v>2.4886877828054299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56</v>
      </c>
      <c r="C56" s="52">
        <f>'FIX Int'!T11</f>
        <v>26542.76607804107</v>
      </c>
      <c r="D56" s="53">
        <f>C56/$C$67*100</f>
        <v>8.1620550070859945</v>
      </c>
      <c r="E56" s="55">
        <v>24367.319510880501</v>
      </c>
      <c r="F56" s="55">
        <v>8.176814667460512</v>
      </c>
      <c r="G56" s="53">
        <f>'[1]FIX INT'!$C$85</f>
        <v>10194.83</v>
      </c>
      <c r="H56" s="53">
        <f>G56/$G$67*100</f>
        <v>11.692969500625603</v>
      </c>
      <c r="I56" s="55">
        <v>8676.1200000000008</v>
      </c>
      <c r="J56" s="55">
        <v>11.87702569549934</v>
      </c>
      <c r="K56" s="53">
        <f>'[1]FIX INT'!$C$87</f>
        <v>7689.9199999999992</v>
      </c>
      <c r="L56" s="53">
        <f>K56/$K$67*100</f>
        <v>11.28266946335016</v>
      </c>
      <c r="M56" s="55">
        <v>7137.7150000000001</v>
      </c>
      <c r="N56" s="55">
        <v>11.327062828495757</v>
      </c>
      <c r="O56" s="53">
        <f>'[1]FIX INT'!$C$90</f>
        <v>2504.9100000000008</v>
      </c>
      <c r="P56" s="58">
        <f>O56/$O$67*100</f>
        <v>13.162420648244929</v>
      </c>
      <c r="Q56" s="101">
        <v>1538.405</v>
      </c>
      <c r="R56" s="101">
        <v>15.33054792081116</v>
      </c>
      <c r="S56" s="53">
        <f>'FIX Int'!T41</f>
        <v>38546</v>
      </c>
      <c r="T56" s="53">
        <f>S56/$S$67*100</f>
        <v>1.7996776585234668</v>
      </c>
      <c r="U56" s="55">
        <v>35570</v>
      </c>
      <c r="V56" s="55">
        <v>1.6754055922843731</v>
      </c>
      <c r="W56" s="53">
        <v>41</v>
      </c>
      <c r="X56" s="53">
        <f>W56/$W$67*100</f>
        <v>8.8937093275488071</v>
      </c>
      <c r="Y56" s="55">
        <v>40</v>
      </c>
      <c r="Z56" s="56">
        <v>9.0497737556561084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/>
      <c r="C58" s="52"/>
      <c r="D58" s="53"/>
      <c r="E58" s="55"/>
      <c r="F58" s="55"/>
      <c r="G58" s="53"/>
      <c r="H58" s="53"/>
      <c r="I58" s="55"/>
      <c r="J58" s="55"/>
      <c r="K58" s="53"/>
      <c r="L58" s="53"/>
      <c r="M58" s="55"/>
      <c r="N58" s="55"/>
      <c r="O58" s="53"/>
      <c r="P58" s="58"/>
      <c r="Q58" s="101"/>
      <c r="R58" s="101"/>
      <c r="S58" s="53"/>
      <c r="T58" s="53"/>
      <c r="U58" s="55"/>
      <c r="V58" s="55"/>
      <c r="W58" s="53"/>
      <c r="X58" s="53"/>
      <c r="Y58" s="55"/>
      <c r="Z58" s="56"/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309" t="s">
        <v>61</v>
      </c>
      <c r="C60" s="310">
        <f>SUM(C52:C59)</f>
        <v>59439.758612155842</v>
      </c>
      <c r="D60" s="311">
        <f>SUM(D52:D59)</f>
        <v>18.27807162124283</v>
      </c>
      <c r="E60" s="312">
        <v>55059.203378196995</v>
      </c>
      <c r="F60" s="312">
        <v>18.475930500295906</v>
      </c>
      <c r="G60" s="311">
        <f>SUM(G52:G59)</f>
        <v>13978.79</v>
      </c>
      <c r="H60" s="311">
        <f>SUM(H52:H58)</f>
        <v>16.03298584926381</v>
      </c>
      <c r="I60" s="312">
        <v>11660.226000000001</v>
      </c>
      <c r="J60" s="312">
        <v>15.962066432613828</v>
      </c>
      <c r="K60" s="311">
        <f>SUM(K52:K59)</f>
        <v>9554.4499999999989</v>
      </c>
      <c r="L60" s="311">
        <f>SUM(L52:L59)</f>
        <v>14.018312447217388</v>
      </c>
      <c r="M60" s="312">
        <v>9166.9069999999992</v>
      </c>
      <c r="N60" s="312">
        <v>14.54725098045769</v>
      </c>
      <c r="O60" s="311">
        <f>SUM(O52:O59)</f>
        <v>4424.34</v>
      </c>
      <c r="P60" s="313">
        <f>SUM(P52:P58)</f>
        <v>23.248349909120872</v>
      </c>
      <c r="Q60" s="312">
        <v>2493.3190000000004</v>
      </c>
      <c r="R60" s="314">
        <v>24.846478275466442</v>
      </c>
      <c r="S60" s="311">
        <f>SUM(S52:S59)</f>
        <v>110317</v>
      </c>
      <c r="T60" s="311">
        <f>SUM(T52:T59)</f>
        <v>5.1506003283176804</v>
      </c>
      <c r="U60" s="312">
        <v>132132</v>
      </c>
      <c r="V60" s="312">
        <v>6.2236348529580772</v>
      </c>
      <c r="W60" s="311">
        <f>SUM(W52:W59)</f>
        <v>83</v>
      </c>
      <c r="X60" s="311">
        <f>SUM(X52:X59)</f>
        <v>18.004338394793926</v>
      </c>
      <c r="Y60" s="312">
        <v>84</v>
      </c>
      <c r="Z60" s="312">
        <v>19.004524886877828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 s="183" customFormat="1">
      <c r="A62" s="185"/>
      <c r="B62" s="706" t="s">
        <v>61</v>
      </c>
      <c r="C62" s="707">
        <f>C32+C48+C60</f>
        <v>210816.0957188381</v>
      </c>
      <c r="D62" s="708">
        <f>C62/$C$67*100</f>
        <v>64.827176059084451</v>
      </c>
      <c r="E62" s="1025">
        <v>192015.00727352919</v>
      </c>
      <c r="F62" s="307">
        <v>64.433477270475393</v>
      </c>
      <c r="G62" s="708">
        <f>G32+G48+G60</f>
        <v>32921.61</v>
      </c>
      <c r="H62" s="708">
        <f>H32+H48+H60</f>
        <v>37.759470402301062</v>
      </c>
      <c r="I62" s="307">
        <v>28985.552000000003</v>
      </c>
      <c r="J62" s="307">
        <v>39.679274364834995</v>
      </c>
      <c r="K62" s="708">
        <f>K32+K48+K60</f>
        <v>22085.019999999997</v>
      </c>
      <c r="L62" s="708">
        <f>L32+L48+L60</f>
        <v>32.403195449559632</v>
      </c>
      <c r="M62" s="307">
        <v>20910.913999999997</v>
      </c>
      <c r="N62" s="307">
        <v>33.184182428027952</v>
      </c>
      <c r="O62" s="708">
        <f>O32+O48+O60</f>
        <v>10836.59</v>
      </c>
      <c r="P62" s="709">
        <f>P32+P48+P60</f>
        <v>56.942467383085415</v>
      </c>
      <c r="Q62" s="710">
        <v>8074.6379999999999</v>
      </c>
      <c r="R62" s="710">
        <v>80.465563230880505</v>
      </c>
      <c r="S62" s="708">
        <f>S32+S48+S60</f>
        <v>1544783</v>
      </c>
      <c r="T62" s="708">
        <f>T32+T48+T60</f>
        <v>72.124512332456206</v>
      </c>
      <c r="U62" s="307">
        <v>1541325</v>
      </c>
      <c r="V62" s="307">
        <v>72.598946430354559</v>
      </c>
      <c r="W62" s="708">
        <f>W32+W48+W60</f>
        <v>435</v>
      </c>
      <c r="X62" s="708">
        <f>X32+X48+X60</f>
        <v>94.360086767895865</v>
      </c>
      <c r="Y62" s="307">
        <v>417</v>
      </c>
      <c r="Z62" s="307">
        <v>94.343891402714931</v>
      </c>
      <c r="AA62" s="261"/>
    </row>
    <row r="63" spans="1:27">
      <c r="A63" s="9"/>
      <c r="B63" s="98" t="s">
        <v>72</v>
      </c>
      <c r="C63" s="52">
        <f>'FIX Int'!L37</f>
        <v>114381.00298973001</v>
      </c>
      <c r="D63" s="53">
        <f>C63/$C$67*100</f>
        <v>35.172823940915542</v>
      </c>
      <c r="E63" s="55">
        <v>105990.02894002001</v>
      </c>
      <c r="F63" s="55">
        <v>35.566522729524607</v>
      </c>
      <c r="G63" s="53">
        <f>'[1]FIX INT'!$C$63</f>
        <v>54266.080000000002</v>
      </c>
      <c r="H63" s="53">
        <f>G63/$G$67*100</f>
        <v>62.240529597698945</v>
      </c>
      <c r="I63" s="55">
        <v>44064.05</v>
      </c>
      <c r="J63" s="55">
        <v>60.320725635164983</v>
      </c>
      <c r="K63" s="53">
        <f>'[1]FIX INT'!$C$65</f>
        <v>46071.900000000009</v>
      </c>
      <c r="L63" s="53">
        <f>K63/$K$67*100</f>
        <v>67.596804550440368</v>
      </c>
      <c r="M63" s="55">
        <v>42103.788999999997</v>
      </c>
      <c r="N63" s="55">
        <v>66.815817571972062</v>
      </c>
      <c r="O63" s="53">
        <f>'[1]FIX INT'!$C$68</f>
        <v>8194.179999999993</v>
      </c>
      <c r="P63" s="58">
        <f>O63/$O$67*100</f>
        <v>43.057532616914585</v>
      </c>
      <c r="Q63" s="101">
        <v>1960.2610000000059</v>
      </c>
      <c r="R63" s="101">
        <v>19.534436769119498</v>
      </c>
      <c r="S63" s="53">
        <f>'FIX Int'!L40</f>
        <v>597045</v>
      </c>
      <c r="T63" s="53">
        <f>S63/$S$67*100</f>
        <v>27.875487667543798</v>
      </c>
      <c r="U63" s="55">
        <v>581743</v>
      </c>
      <c r="V63" s="55">
        <v>27.401053569645441</v>
      </c>
      <c r="W63" s="53">
        <v>26</v>
      </c>
      <c r="X63" s="53">
        <f>W63/$W$67*100</f>
        <v>5.6399132321041208</v>
      </c>
      <c r="Y63" s="55">
        <v>25</v>
      </c>
      <c r="Z63" s="56">
        <v>5.6561085972850682</v>
      </c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18</v>
      </c>
      <c r="C67" s="112">
        <f>C62+C63</f>
        <v>325197.09870856814</v>
      </c>
      <c r="D67" s="113">
        <f>SUM(D62:D66)</f>
        <v>100</v>
      </c>
      <c r="E67" s="1067">
        <v>298005.0362135492</v>
      </c>
      <c r="F67" s="114">
        <v>100</v>
      </c>
      <c r="G67" s="113">
        <f>G62+G63</f>
        <v>87187.69</v>
      </c>
      <c r="H67" s="113">
        <f>SUM(H62:H63)</f>
        <v>100</v>
      </c>
      <c r="I67" s="114">
        <v>73049.602000000014</v>
      </c>
      <c r="J67" s="114">
        <v>100</v>
      </c>
      <c r="K67" s="113">
        <f>K62+K63</f>
        <v>68156.920000000013</v>
      </c>
      <c r="L67" s="113">
        <f>SUM(L62:L65)</f>
        <v>100</v>
      </c>
      <c r="M67" s="114">
        <v>63014.702999999994</v>
      </c>
      <c r="N67" s="114">
        <v>100</v>
      </c>
      <c r="O67" s="115">
        <f>O62+O63</f>
        <v>19030.769999999993</v>
      </c>
      <c r="P67" s="116">
        <f>SUM(P62:P63)</f>
        <v>100</v>
      </c>
      <c r="Q67" s="114">
        <v>10034.899000000005</v>
      </c>
      <c r="R67" s="114">
        <v>100</v>
      </c>
      <c r="S67" s="113">
        <f>+S62+S63</f>
        <v>2141828</v>
      </c>
      <c r="T67" s="113">
        <f>SUM(T62:T65)</f>
        <v>100</v>
      </c>
      <c r="U67" s="114">
        <v>2123068</v>
      </c>
      <c r="V67" s="114">
        <v>100</v>
      </c>
      <c r="W67" s="113">
        <f>W62+W63</f>
        <v>461</v>
      </c>
      <c r="X67" s="113">
        <f>SUM(X62:X65)</f>
        <v>99.999999999999986</v>
      </c>
      <c r="Y67" s="1023">
        <v>442</v>
      </c>
      <c r="Z67" s="117">
        <v>100</v>
      </c>
      <c r="AA67" s="10"/>
    </row>
    <row r="68" spans="1:27">
      <c r="A68" s="9"/>
      <c r="B68" s="61"/>
      <c r="C68" s="118" t="s">
        <v>11</v>
      </c>
      <c r="D68" s="119"/>
      <c r="E68" s="120" t="s">
        <v>11</v>
      </c>
      <c r="F68" s="121"/>
      <c r="G68" s="1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0"/>
    </row>
    <row r="69" spans="1:27" ht="13.5" thickBot="1">
      <c r="A69" s="9"/>
      <c r="B69" s="44" t="s">
        <v>45</v>
      </c>
      <c r="C69" s="125">
        <v>2720380</v>
      </c>
      <c r="D69" s="126"/>
      <c r="E69" s="127">
        <v>2715265</v>
      </c>
      <c r="F69" s="12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0"/>
    </row>
    <row r="70" spans="1:27" ht="13.5" thickBot="1">
      <c r="A70" s="9"/>
      <c r="B70" s="44" t="s">
        <v>73</v>
      </c>
      <c r="C70" s="746">
        <f>(EQAA!H40+EQAA!Q26+WWSUM!B71+WWSUM!F71+WWSUM!M25+FORSUM!B28+FORSUM!F28+FORSUM!L25+REGSUM!B28+REGSUM!F28)/Summ3!C69*100</f>
        <v>4.6335696803869313</v>
      </c>
      <c r="D70" s="126"/>
      <c r="E70" s="132">
        <v>4.2483694569383115</v>
      </c>
      <c r="F70" s="12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0"/>
    </row>
    <row r="71" spans="1:27" ht="13.5" thickBot="1">
      <c r="A71" s="9"/>
      <c r="B71" s="315" t="s">
        <v>74</v>
      </c>
      <c r="C71" s="746">
        <f>(EQAA!H43+EQAA!Q28+WWSUM!B73+WWSUM!F73+WWSUM!M27+FORSUM!L27+FORSUM!B30+FORSUM!F30+REGSUM!B30+REGSUM!F30)/Summ3!C69*100</f>
        <v>4.9479201998151874</v>
      </c>
      <c r="D71" s="126"/>
      <c r="E71" s="132">
        <v>4.5929355426183438</v>
      </c>
      <c r="F71" s="12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0"/>
    </row>
    <row r="72" spans="1:27">
      <c r="A72" s="9"/>
      <c r="B72" s="1466"/>
      <c r="C72" s="134"/>
      <c r="D72" s="134"/>
      <c r="E72" s="134"/>
      <c r="F72" s="134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0"/>
    </row>
    <row r="73" spans="1:27">
      <c r="A73" s="133"/>
      <c r="B73" s="133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3"/>
    </row>
    <row r="74" spans="1:27">
      <c r="A74" s="133"/>
      <c r="B74" s="133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3"/>
    </row>
    <row r="75" spans="1:27" s="81" customFormat="1" ht="18.75">
      <c r="A75" s="136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6"/>
    </row>
    <row r="76" spans="1:27" s="81" customFormat="1" ht="18.75">
      <c r="A76" s="136"/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</row>
    <row r="77" spans="1:27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</sheetData>
  <sheetProtection password="DF0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49"/>
  <sheetViews>
    <sheetView workbookViewId="0" xr3:uid="{51F8DEE0-4D01-5F28-A812-FC0BD7CAC4A5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30 JUNE 2005</v>
      </c>
      <c r="W1" s="1"/>
      <c r="X1" s="1"/>
      <c r="Y1" s="1"/>
      <c r="Z1" s="1"/>
      <c r="AA1" s="4"/>
    </row>
    <row r="2" spans="1:27">
      <c r="A2" s="10"/>
      <c r="B2" s="2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76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30/06/2005</v>
      </c>
      <c r="D6" s="29"/>
      <c r="E6" s="32" t="str">
        <f>Summary!E6</f>
        <v>31/03/2005</v>
      </c>
      <c r="F6" s="33"/>
      <c r="G6" s="92" t="str">
        <f>Summary!C6</f>
        <v>30/06/2005</v>
      </c>
      <c r="H6" s="29"/>
      <c r="I6" s="32" t="str">
        <f>Summary!E6</f>
        <v>31/03/2005</v>
      </c>
      <c r="J6" s="33"/>
      <c r="K6" s="92" t="str">
        <f>Summary!C6</f>
        <v>30/06/2005</v>
      </c>
      <c r="L6" s="29"/>
      <c r="M6" s="32" t="str">
        <f>Summary!E6</f>
        <v>31/03/2005</v>
      </c>
      <c r="N6" s="33"/>
      <c r="O6" s="92" t="str">
        <f>Summary!C6</f>
        <v>30/06/2005</v>
      </c>
      <c r="P6" s="29"/>
      <c r="Q6" s="32" t="str">
        <f>Summary!E6</f>
        <v>31/03/2005</v>
      </c>
      <c r="R6" s="33"/>
      <c r="S6" s="92" t="str">
        <f>Summary!C6</f>
        <v>30/06/2005</v>
      </c>
      <c r="T6" s="29"/>
      <c r="U6" s="32" t="str">
        <f>Summary!E6</f>
        <v>31/03/2005</v>
      </c>
      <c r="V6" s="33"/>
      <c r="W6" s="92" t="str">
        <f>Summary!C6</f>
        <v>30/06/2005</v>
      </c>
      <c r="X6" s="29"/>
      <c r="Y6" s="32" t="str">
        <f>Summary!E6</f>
        <v>31/03/2005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535.36057807999987</v>
      </c>
      <c r="D12" s="53">
        <f>C12/$C$22*100</f>
        <v>14.329612166137085</v>
      </c>
      <c r="E12" s="55">
        <v>567.58700393999993</v>
      </c>
      <c r="F12" s="55">
        <v>16.73221713198188</v>
      </c>
      <c r="G12" s="53">
        <f>'[1]WW REG'!$C$10</f>
        <v>15.9</v>
      </c>
      <c r="H12" s="53">
        <f>G12/$G$22*100</f>
        <v>30</v>
      </c>
      <c r="I12" s="55">
        <v>17.149999999999999</v>
      </c>
      <c r="J12" s="55">
        <v>20.692567567567565</v>
      </c>
      <c r="K12" s="53">
        <f>'[1]WW REG'!$C$12</f>
        <v>34.5</v>
      </c>
      <c r="L12" s="53">
        <f>K12/$K$22*100</f>
        <v>34.5</v>
      </c>
      <c r="M12" s="55">
        <v>29.8</v>
      </c>
      <c r="N12" s="55">
        <v>18.742256240605286</v>
      </c>
      <c r="O12" s="53">
        <f>'[1]WW REG'!$C$15</f>
        <v>-18.600000000000001</v>
      </c>
      <c r="P12" s="58">
        <f>-O12/$O$22*100</f>
        <v>-39.574468085106382</v>
      </c>
      <c r="Q12" s="101">
        <v>-12.65</v>
      </c>
      <c r="R12" s="101">
        <v>-16.618715432415037</v>
      </c>
      <c r="S12" s="53">
        <f>WWSUM!B75</f>
        <v>5644</v>
      </c>
      <c r="T12" s="53">
        <f>S12/$S$22*100</f>
        <v>30.240034290612943</v>
      </c>
      <c r="U12" s="55">
        <v>11318</v>
      </c>
      <c r="V12" s="55">
        <v>46.109345718243297</v>
      </c>
      <c r="W12" s="53">
        <v>4</v>
      </c>
      <c r="X12" s="53">
        <f>W12/$W$22*100</f>
        <v>20</v>
      </c>
      <c r="Y12" s="55">
        <v>4</v>
      </c>
      <c r="Z12" s="56">
        <v>17.391304347826086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77</v>
      </c>
      <c r="C14" s="52">
        <f>WWSUM!F13</f>
        <v>230.79376653</v>
      </c>
      <c r="D14" s="53">
        <f>C14/$C$22*100</f>
        <v>6.1774910222147348</v>
      </c>
      <c r="E14" s="55">
        <v>220.34997163</v>
      </c>
      <c r="F14" s="55">
        <v>6.49582098382393</v>
      </c>
      <c r="G14" s="53">
        <f>'[1]WW REG'!$C$23</f>
        <v>4.3</v>
      </c>
      <c r="H14" s="53">
        <f>G14/$G$22*100</f>
        <v>8.1132075471698109</v>
      </c>
      <c r="I14" s="55">
        <v>4.63</v>
      </c>
      <c r="J14" s="55">
        <v>5.586389961389961</v>
      </c>
      <c r="K14" s="53">
        <f>'[1]WW REG'!$C$25</f>
        <v>10.5</v>
      </c>
      <c r="L14" s="53">
        <f>K14/$K$22*100</f>
        <v>10.5</v>
      </c>
      <c r="M14" s="55">
        <v>8.6989999999999998</v>
      </c>
      <c r="N14" s="55">
        <v>5.4711035918464903</v>
      </c>
      <c r="O14" s="53">
        <f>'[1]WW REG'!$C$28</f>
        <v>-6.2</v>
      </c>
      <c r="P14" s="58">
        <f>-O14/$O$22*100</f>
        <v>-13.191489361702127</v>
      </c>
      <c r="Q14" s="101">
        <v>-4.069</v>
      </c>
      <c r="R14" s="101">
        <v>-5.3455773197230654</v>
      </c>
      <c r="S14" s="53">
        <f>WWSUM!F75</f>
        <v>10966</v>
      </c>
      <c r="T14" s="53">
        <f>S14/$S$22*100</f>
        <v>58.75482211744535</v>
      </c>
      <c r="U14" s="55">
        <v>10913</v>
      </c>
      <c r="V14" s="55">
        <v>44.459382384095171</v>
      </c>
      <c r="W14" s="53">
        <v>4</v>
      </c>
      <c r="X14" s="53">
        <f>W14/$W$22*100</f>
        <v>20</v>
      </c>
      <c r="Y14" s="55">
        <v>4</v>
      </c>
      <c r="Z14" s="56">
        <v>17.391304347826086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2969.8893938599999</v>
      </c>
      <c r="D18" s="53">
        <f>C18/$C$22*100</f>
        <v>79.492896811648166</v>
      </c>
      <c r="E18" s="55">
        <v>2604.2435075240001</v>
      </c>
      <c r="F18" s="55">
        <v>76.771961884194198</v>
      </c>
      <c r="G18" s="53">
        <f>'[1]WW REG'!$C$38</f>
        <v>32.799999999999997</v>
      </c>
      <c r="H18" s="53">
        <f>G18/$G$22*100</f>
        <v>61.886792452830186</v>
      </c>
      <c r="I18" s="55">
        <v>61.1</v>
      </c>
      <c r="J18" s="55">
        <v>73.721042471042466</v>
      </c>
      <c r="K18" s="53">
        <f>'[1]WW REG'!$C$40</f>
        <v>55</v>
      </c>
      <c r="L18" s="53">
        <f>K18/$K$22*100</f>
        <v>55.000000000000007</v>
      </c>
      <c r="M18" s="55">
        <v>120.5</v>
      </c>
      <c r="N18" s="55">
        <v>75.786640167548228</v>
      </c>
      <c r="O18" s="53">
        <f>'[1]WW REG'!$C$43</f>
        <v>-22.200000000000003</v>
      </c>
      <c r="P18" s="58">
        <f>-O18/$O$22*100</f>
        <v>-47.234042553191493</v>
      </c>
      <c r="Q18" s="101">
        <v>-59.4</v>
      </c>
      <c r="R18" s="101">
        <v>-78.035707247861907</v>
      </c>
      <c r="S18" s="53">
        <f>WWSUM!M43</f>
        <v>2054</v>
      </c>
      <c r="T18" s="53">
        <f>S18/$S$22*100</f>
        <v>11.005143591941707</v>
      </c>
      <c r="U18" s="55">
        <v>2315</v>
      </c>
      <c r="V18" s="55">
        <v>9.4312718976615333</v>
      </c>
      <c r="W18" s="53">
        <v>12</v>
      </c>
      <c r="X18" s="53">
        <f>W18/$W$22*100</f>
        <v>60</v>
      </c>
      <c r="Y18" s="55">
        <v>15</v>
      </c>
      <c r="Z18" s="56">
        <v>65.217391304347828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78</v>
      </c>
      <c r="C22" s="112">
        <f>SUM(C11:C18)</f>
        <v>3736.0437384699999</v>
      </c>
      <c r="D22" s="113">
        <f>SUM(D11:D18)</f>
        <v>99.999999999999986</v>
      </c>
      <c r="E22" s="114">
        <v>3392.180483094</v>
      </c>
      <c r="F22" s="114">
        <v>100</v>
      </c>
      <c r="G22" s="113">
        <f>SUM(G11:G18)</f>
        <v>53</v>
      </c>
      <c r="H22" s="113">
        <f>SUM(H11:H18)</f>
        <v>100</v>
      </c>
      <c r="I22" s="114">
        <v>82.88</v>
      </c>
      <c r="J22" s="114">
        <v>100</v>
      </c>
      <c r="K22" s="113">
        <f>SUM(K11:K18)</f>
        <v>100</v>
      </c>
      <c r="L22" s="113">
        <f>SUM(L11:L18)</f>
        <v>100</v>
      </c>
      <c r="M22" s="114">
        <v>158.999</v>
      </c>
      <c r="N22" s="114">
        <v>100</v>
      </c>
      <c r="O22" s="115">
        <f>SUM(O11:O18)</f>
        <v>-47</v>
      </c>
      <c r="P22" s="116">
        <f>SUM(P11:P18)</f>
        <v>-100</v>
      </c>
      <c r="Q22" s="114">
        <v>-76.119</v>
      </c>
      <c r="R22" s="114">
        <v>-100</v>
      </c>
      <c r="S22" s="113">
        <f>SUM(S11:S18)</f>
        <v>18664</v>
      </c>
      <c r="T22" s="113">
        <f>SUM(T11:T18)</f>
        <v>100</v>
      </c>
      <c r="U22" s="114">
        <v>24546</v>
      </c>
      <c r="V22" s="114">
        <v>100</v>
      </c>
      <c r="W22" s="113">
        <f>SUM(W11:W18)</f>
        <v>20</v>
      </c>
      <c r="X22" s="113">
        <f>SUM(X11:X18)</f>
        <v>100</v>
      </c>
      <c r="Y22" s="114">
        <v>23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11729.099950699998</v>
      </c>
      <c r="D27" s="53">
        <f>C27/$C$41*100</f>
        <v>66.710453752729677</v>
      </c>
      <c r="E27" s="55">
        <v>11159.96722796</v>
      </c>
      <c r="F27" s="55">
        <v>67.562623952806049</v>
      </c>
      <c r="G27" s="53">
        <f>[1]FOR!$C$10</f>
        <v>677.77</v>
      </c>
      <c r="H27" s="53">
        <f>G27/$G$41*100</f>
        <v>47.751904559599872</v>
      </c>
      <c r="I27" s="55">
        <v>1357.4449999999999</v>
      </c>
      <c r="J27" s="55">
        <v>56.857311476343675</v>
      </c>
      <c r="K27" s="53">
        <f>[1]FOR!$C$12</f>
        <v>872.4799999999999</v>
      </c>
      <c r="L27" s="53">
        <f>K27/$K$41*100</f>
        <v>64.154828083178899</v>
      </c>
      <c r="M27" s="55">
        <v>914.66300000000001</v>
      </c>
      <c r="N27" s="55">
        <v>75.342419489822149</v>
      </c>
      <c r="O27" s="53">
        <f>[1]FOR!$C$15</f>
        <v>-194.70999999999992</v>
      </c>
      <c r="P27" s="58">
        <f>O27/$O$41*100</f>
        <v>-327.81116891425472</v>
      </c>
      <c r="Q27" s="101">
        <v>442.78200000000015</v>
      </c>
      <c r="R27" s="101">
        <v>37.733318221212478</v>
      </c>
      <c r="S27" s="53">
        <f>FORSUM!B32</f>
        <v>135899</v>
      </c>
      <c r="T27" s="53">
        <f>S27/$S$41*100</f>
        <v>88.856560003138441</v>
      </c>
      <c r="U27" s="55">
        <v>144114</v>
      </c>
      <c r="V27" s="55">
        <v>89.455683080800242</v>
      </c>
      <c r="W27" s="53">
        <v>31</v>
      </c>
      <c r="X27" s="53">
        <f>W27/$W$41*100</f>
        <v>42.465753424657535</v>
      </c>
      <c r="Y27" s="55">
        <v>30</v>
      </c>
      <c r="Z27" s="56">
        <v>41.666666666666671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304.57393010999999</v>
      </c>
      <c r="D29" s="53">
        <f>C29/$C$41*100</f>
        <v>1.7322953307834739</v>
      </c>
      <c r="E29" s="55">
        <v>207.793814</v>
      </c>
      <c r="F29" s="55">
        <v>1.2579871453231515</v>
      </c>
      <c r="G29" s="53">
        <f>[1]FOR!$M$34</f>
        <v>73.2</v>
      </c>
      <c r="H29" s="53">
        <f>G29/$G$41*100</f>
        <v>5.1572648741648512</v>
      </c>
      <c r="I29" s="55">
        <v>18.399999999999999</v>
      </c>
      <c r="J29" s="55">
        <v>0.77069386322445732</v>
      </c>
      <c r="K29" s="53">
        <f>[1]FOR!$M$36</f>
        <v>22.400000000000002</v>
      </c>
      <c r="L29" s="53">
        <f>K29/$K$41*100</f>
        <v>1.6471072678608196</v>
      </c>
      <c r="M29" s="55">
        <v>18</v>
      </c>
      <c r="N29" s="55">
        <v>1.4826920415680951</v>
      </c>
      <c r="O29" s="53">
        <f>[1]FOR!$M$39</f>
        <v>50.8</v>
      </c>
      <c r="P29" s="58">
        <f>O29/$O$41*100</f>
        <v>85.526205027189889</v>
      </c>
      <c r="Q29" s="101">
        <v>0.39999999999999858</v>
      </c>
      <c r="R29" s="101">
        <v>3.4087490657896964E-2</v>
      </c>
      <c r="S29" s="53">
        <f>FORSUM!F32</f>
        <v>1029</v>
      </c>
      <c r="T29" s="53">
        <f>S29/$S$41*100</f>
        <v>0.67280406951654881</v>
      </c>
      <c r="U29" s="55">
        <v>915</v>
      </c>
      <c r="V29" s="55">
        <v>0.56796667928814848</v>
      </c>
      <c r="W29" s="53">
        <v>3</v>
      </c>
      <c r="X29" s="53">
        <f>W29/$W$41*100</f>
        <v>4.10958904109589</v>
      </c>
      <c r="Y29" s="55">
        <v>3</v>
      </c>
      <c r="Z29" s="56">
        <v>4.1666666666666661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3034.0490101100004</v>
      </c>
      <c r="D33" s="53">
        <f>C33/$C$41*100</f>
        <v>17.25646358400919</v>
      </c>
      <c r="E33" s="55">
        <v>2677.4630001999994</v>
      </c>
      <c r="F33" s="55">
        <v>16.209404753165355</v>
      </c>
      <c r="G33" s="53">
        <f>[1]FOR!$C$48</f>
        <v>475.2</v>
      </c>
      <c r="H33" s="53">
        <f>G33/$G$41*100</f>
        <v>33.479949019168536</v>
      </c>
      <c r="I33" s="55">
        <v>220.31900000000002</v>
      </c>
      <c r="J33" s="55">
        <v>9.2281794158559372</v>
      </c>
      <c r="K33" s="53">
        <f>[1]FOR!$C$50</f>
        <v>216.9</v>
      </c>
      <c r="L33" s="53">
        <f>K33/$K$41*100</f>
        <v>15.948998499955881</v>
      </c>
      <c r="M33" s="55">
        <v>142.98599999999999</v>
      </c>
      <c r="N33" s="55">
        <v>11.778011347536424</v>
      </c>
      <c r="O33" s="102">
        <f>[1]FOR!$C$53</f>
        <v>258.29999999999995</v>
      </c>
      <c r="P33" s="58">
        <f>O33/$O$41*100</f>
        <v>434.87044800242415</v>
      </c>
      <c r="Q33" s="101">
        <v>77.333000000000027</v>
      </c>
      <c r="R33" s="101">
        <v>6.5902197876178903</v>
      </c>
      <c r="S33" s="53">
        <f>FORSUM!L43</f>
        <v>13970</v>
      </c>
      <c r="T33" s="53">
        <f>S33/$S$41*100</f>
        <v>9.1341815851760799</v>
      </c>
      <c r="U33" s="55">
        <v>14029</v>
      </c>
      <c r="V33" s="55">
        <v>8.7082016871403649</v>
      </c>
      <c r="W33" s="53">
        <v>24</v>
      </c>
      <c r="X33" s="53">
        <f>W33/$W$41*100</f>
        <v>32.87671232876712</v>
      </c>
      <c r="Y33" s="55">
        <v>23</v>
      </c>
      <c r="Z33" s="56">
        <v>31.944444444444443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69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666.15000000000009</v>
      </c>
      <c r="D37" s="53">
        <f>C37/$C$41*100</f>
        <v>3.7887961526603529</v>
      </c>
      <c r="E37" s="55">
        <v>647.41000000099996</v>
      </c>
      <c r="F37" s="55">
        <v>3.9194307187360229</v>
      </c>
      <c r="G37" s="53">
        <f>[1]FOR!$C$73</f>
        <v>133</v>
      </c>
      <c r="H37" s="53">
        <f>G37/$G$41*100</f>
        <v>9.3704402768295783</v>
      </c>
      <c r="I37" s="55">
        <v>37.380000000000003</v>
      </c>
      <c r="J37" s="55">
        <v>1.565681337354903</v>
      </c>
      <c r="K37" s="53">
        <f>[1]FOR!$C$75</f>
        <v>144.70000000000002</v>
      </c>
      <c r="L37" s="53">
        <f>K37/$K$41*100</f>
        <v>10.640018824083063</v>
      </c>
      <c r="M37" s="55">
        <v>45.69</v>
      </c>
      <c r="N37" s="55">
        <v>3.7635666321803485</v>
      </c>
      <c r="O37" s="53">
        <f>[1]FOR!$C$78</f>
        <v>-11.700000000000017</v>
      </c>
      <c r="P37" s="58">
        <f>O37/$O$41*100</f>
        <v>-19.697964543663844</v>
      </c>
      <c r="Q37" s="101">
        <v>-8.31</v>
      </c>
      <c r="R37" s="101">
        <v>-0.70816761841781206</v>
      </c>
      <c r="S37" s="53">
        <f>FORSUM!R22</f>
        <v>191</v>
      </c>
      <c r="T37" s="53">
        <f>S37/$S$41*100</f>
        <v>0.12488394293261498</v>
      </c>
      <c r="U37" s="55">
        <v>198</v>
      </c>
      <c r="V37" s="55">
        <v>0.12290426502628786</v>
      </c>
      <c r="W37" s="53">
        <v>6</v>
      </c>
      <c r="X37" s="53">
        <f>W37/$W$41*100</f>
        <v>8.2191780821917799</v>
      </c>
      <c r="Y37" s="55">
        <v>7</v>
      </c>
      <c r="Z37" s="56">
        <v>9.7222222222222232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79</v>
      </c>
      <c r="C39" s="52">
        <f>FORSUM!V20</f>
        <v>1848.2289999999998</v>
      </c>
      <c r="D39" s="53">
        <f>C39/$C$41*100</f>
        <v>10.511991179817294</v>
      </c>
      <c r="E39" s="55">
        <v>1825.3259999999998</v>
      </c>
      <c r="F39" s="55">
        <v>11.050553429969415</v>
      </c>
      <c r="G39" s="53">
        <f>[1]FOR!$C$85</f>
        <v>60.186999999999998</v>
      </c>
      <c r="H39" s="53">
        <f>G39/$G$41*100</f>
        <v>4.2404412702371568</v>
      </c>
      <c r="I39" s="55">
        <v>753.91499999999996</v>
      </c>
      <c r="J39" s="55">
        <v>31.578133907221023</v>
      </c>
      <c r="K39" s="53">
        <f>[1]FOR!$C$87</f>
        <v>103.48</v>
      </c>
      <c r="L39" s="53">
        <f>K39/$K$41*100</f>
        <v>7.6090473249213213</v>
      </c>
      <c r="M39" s="55">
        <v>92.668999999999997</v>
      </c>
      <c r="N39" s="55">
        <v>7.633310488892989</v>
      </c>
      <c r="O39" s="53">
        <f>[1]FOR!$C$90</f>
        <v>-43.293000000000006</v>
      </c>
      <c r="P39" s="58">
        <f>O39/$O$41*100</f>
        <v>-72.88751957169552</v>
      </c>
      <c r="Q39" s="101">
        <v>661.24600000000009</v>
      </c>
      <c r="R39" s="101">
        <v>56.350542118929546</v>
      </c>
      <c r="S39" s="53">
        <f>FORSUM!V22</f>
        <v>1853</v>
      </c>
      <c r="T39" s="53">
        <f>S39/$S$41*100</f>
        <v>1.2115703992363118</v>
      </c>
      <c r="U39" s="55">
        <v>1845</v>
      </c>
      <c r="V39" s="55">
        <v>1.1452442877449551</v>
      </c>
      <c r="W39" s="53">
        <v>9</v>
      </c>
      <c r="X39" s="53">
        <f>W39/$W$41*100</f>
        <v>12.328767123287671</v>
      </c>
      <c r="Y39" s="55">
        <v>9</v>
      </c>
      <c r="Z39" s="56">
        <v>12.5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78</v>
      </c>
      <c r="C41" s="112">
        <f>SUM(C27:C39)</f>
        <v>17582.101890919999</v>
      </c>
      <c r="D41" s="113">
        <f>SUM(D27:D39)</f>
        <v>100</v>
      </c>
      <c r="E41" s="114">
        <v>16517.960042161001</v>
      </c>
      <c r="F41" s="114">
        <v>100</v>
      </c>
      <c r="G41" s="113">
        <f>SUM(G27:G39)</f>
        <v>1419.357</v>
      </c>
      <c r="H41" s="113">
        <f>SUM(H27:H39)</f>
        <v>100</v>
      </c>
      <c r="I41" s="114">
        <v>2387.4590000000003</v>
      </c>
      <c r="J41" s="114">
        <v>100</v>
      </c>
      <c r="K41" s="113">
        <f>SUM(K27:K39)</f>
        <v>1359.96</v>
      </c>
      <c r="L41" s="113">
        <f>SUM(L27:L39)</f>
        <v>99.999999999999972</v>
      </c>
      <c r="M41" s="114">
        <v>1214.008</v>
      </c>
      <c r="N41" s="114">
        <v>100</v>
      </c>
      <c r="O41" s="115">
        <f>SUM(O27:O39)</f>
        <v>59.39700000000002</v>
      </c>
      <c r="P41" s="116">
        <f>SUM(P27:P39)</f>
        <v>99.999999999999943</v>
      </c>
      <c r="Q41" s="114">
        <v>1173.4510000000002</v>
      </c>
      <c r="R41" s="114">
        <v>100</v>
      </c>
      <c r="S41" s="113">
        <f>SUM(S27:S39)</f>
        <v>152942</v>
      </c>
      <c r="T41" s="113">
        <f>SUM(T27:T39)</f>
        <v>99.999999999999986</v>
      </c>
      <c r="U41" s="114">
        <v>161101</v>
      </c>
      <c r="V41" s="114">
        <v>100</v>
      </c>
      <c r="W41" s="113">
        <f>SUM(W27:W39)</f>
        <v>73</v>
      </c>
      <c r="X41" s="113">
        <f>SUM(X27:X39)</f>
        <v>99.999999999999986</v>
      </c>
      <c r="Y41" s="114">
        <v>72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 t="s">
        <v>16</v>
      </c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50</v>
      </c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51</v>
      </c>
      <c r="C46" s="52">
        <f>REGSUM!B13</f>
        <v>654.06032874999994</v>
      </c>
      <c r="D46" s="53">
        <f>C46/$C$54*100</f>
        <v>42.922686400644992</v>
      </c>
      <c r="E46" s="55">
        <v>643.07955571000002</v>
      </c>
      <c r="F46" s="55">
        <v>42.892571519489763</v>
      </c>
      <c r="G46" s="53">
        <f>'[1]WW REG'!$C$53</f>
        <v>42.1</v>
      </c>
      <c r="H46" s="53">
        <f>G46/$G$54*100</f>
        <v>25.261010440417625</v>
      </c>
      <c r="I46" s="55">
        <v>52.14</v>
      </c>
      <c r="J46" s="55">
        <v>44.235174344616951</v>
      </c>
      <c r="K46" s="53">
        <f>'[1]WW REG'!$C$55</f>
        <v>63.6</v>
      </c>
      <c r="L46" s="53">
        <f>K46/$K$54*100</f>
        <v>37.979218917950561</v>
      </c>
      <c r="M46" s="55">
        <v>130.6</v>
      </c>
      <c r="N46" s="55">
        <v>58.251561106155215</v>
      </c>
      <c r="O46" s="53">
        <f>'[1]WW REG'!$C$58</f>
        <v>-21.5</v>
      </c>
      <c r="P46" s="58">
        <f>-O46/$O$54*100</f>
        <v>-2687.4999999999618</v>
      </c>
      <c r="Q46" s="101">
        <v>-78.459999999999994</v>
      </c>
      <c r="R46" s="101">
        <v>-73.789146995203609</v>
      </c>
      <c r="S46" s="53">
        <f>REGSUM!B32</f>
        <v>9165</v>
      </c>
      <c r="T46" s="53">
        <f>S46/$S$54*100</f>
        <v>98.548387096774192</v>
      </c>
      <c r="U46" s="55">
        <v>8926</v>
      </c>
      <c r="V46" s="55">
        <v>99.133718347401157</v>
      </c>
      <c r="W46" s="53">
        <v>8</v>
      </c>
      <c r="X46" s="53">
        <f>W46/$W$54*100</f>
        <v>50</v>
      </c>
      <c r="Y46" s="55">
        <v>9</v>
      </c>
      <c r="Z46" s="56">
        <v>64.285714285714292</v>
      </c>
      <c r="AA46" s="10"/>
    </row>
    <row r="47" spans="1:27">
      <c r="A47" s="9"/>
      <c r="B47" s="98"/>
      <c r="C47" s="60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56</v>
      </c>
      <c r="C48" s="52">
        <f>REGSUM!F13</f>
        <v>2.8000000000000003</v>
      </c>
      <c r="D48" s="53">
        <f>C48/C54*100</f>
        <v>0.18374990293554935</v>
      </c>
      <c r="E48" s="55">
        <v>27.27</v>
      </c>
      <c r="F48" s="55">
        <v>1.8188735980653057</v>
      </c>
      <c r="G48" s="53">
        <f>'[1]WW REG'!$C$64</f>
        <v>0</v>
      </c>
      <c r="H48" s="53">
        <f>G48/$G$54*100</f>
        <v>0</v>
      </c>
      <c r="I48" s="55">
        <v>0.1</v>
      </c>
      <c r="J48" s="55">
        <v>8.4839229659794693E-2</v>
      </c>
      <c r="K48" s="53">
        <f>'[1]WW REG'!$C$66</f>
        <v>0</v>
      </c>
      <c r="L48" s="53">
        <f>K48/$K$54*100</f>
        <v>0</v>
      </c>
      <c r="M48" s="55">
        <v>0</v>
      </c>
      <c r="N48" s="55">
        <v>0</v>
      </c>
      <c r="O48" s="53">
        <f>'[1]WW REG'!$C$69</f>
        <v>0</v>
      </c>
      <c r="P48" s="58">
        <f>O48/$O$54*100</f>
        <v>0</v>
      </c>
      <c r="Q48" s="101">
        <v>0.1</v>
      </c>
      <c r="R48" s="101">
        <v>-9.4046835323991357E-2</v>
      </c>
      <c r="S48" s="53">
        <f>REGSUM!F32</f>
        <v>101</v>
      </c>
      <c r="T48" s="53">
        <f>S48/$S$54*100</f>
        <v>1.086021505376344</v>
      </c>
      <c r="U48" s="55">
        <v>74</v>
      </c>
      <c r="V48" s="55">
        <v>0.82185695246557078</v>
      </c>
      <c r="W48" s="53">
        <v>1</v>
      </c>
      <c r="X48" s="53">
        <f>W48/$W$54*100</f>
        <v>6.25</v>
      </c>
      <c r="Y48" s="55">
        <v>1</v>
      </c>
      <c r="Z48" s="56">
        <v>7.1428571428571423</v>
      </c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 ht="13.5" thickBot="1">
      <c r="A52" s="9"/>
      <c r="B52" s="98" t="s">
        <v>56</v>
      </c>
      <c r="C52" s="52">
        <f>REGSUM!M20</f>
        <v>866.94999999999993</v>
      </c>
      <c r="D52" s="53">
        <f>C52/C54*100</f>
        <v>56.893563696419456</v>
      </c>
      <c r="E52" s="55">
        <v>828.93</v>
      </c>
      <c r="F52" s="55">
        <v>55.288554882444942</v>
      </c>
      <c r="G52" s="53">
        <f>'[1]WW REG'!$G$64</f>
        <v>124.55999999999997</v>
      </c>
      <c r="H52" s="53">
        <f>G52/$G$54*100</f>
        <v>74.738989559582379</v>
      </c>
      <c r="I52" s="55">
        <v>65.63</v>
      </c>
      <c r="J52" s="55">
        <v>55.67998642572325</v>
      </c>
      <c r="K52" s="53">
        <f>'[1]WW REG'!$G$66</f>
        <v>103.85999999999999</v>
      </c>
      <c r="L52" s="53">
        <f>K52/$K$54*100</f>
        <v>62.020781082049446</v>
      </c>
      <c r="M52" s="55">
        <v>93.6</v>
      </c>
      <c r="N52" s="55">
        <v>41.748438893844778</v>
      </c>
      <c r="O52" s="53">
        <f>'[1]WW REG'!$G$69</f>
        <v>20.699999999999989</v>
      </c>
      <c r="P52" s="58">
        <f>-O52/$O$54*100</f>
        <v>2587.4999999999618</v>
      </c>
      <c r="Q52" s="101">
        <v>-27.97</v>
      </c>
      <c r="R52" s="101">
        <v>-26.304899840120378</v>
      </c>
      <c r="S52" s="53">
        <f>REGSUM!M22</f>
        <v>34</v>
      </c>
      <c r="T52" s="53">
        <f>S52/$S$54*100</f>
        <v>0.36559139784946237</v>
      </c>
      <c r="U52" s="55">
        <v>4</v>
      </c>
      <c r="V52" s="55">
        <v>4.4424700133274098E-2</v>
      </c>
      <c r="W52" s="53">
        <v>7</v>
      </c>
      <c r="X52" s="53">
        <f>W52/$W$54*100</f>
        <v>43.75</v>
      </c>
      <c r="Y52" s="55">
        <v>4</v>
      </c>
      <c r="Z52" s="56">
        <v>28.571428571428569</v>
      </c>
      <c r="AA52" s="10"/>
    </row>
    <row r="53" spans="1:27">
      <c r="A53" s="9"/>
      <c r="B53" s="84"/>
      <c r="C53" s="104"/>
      <c r="D53" s="105"/>
      <c r="E53" s="106"/>
      <c r="F53" s="106"/>
      <c r="G53" s="105"/>
      <c r="H53" s="105"/>
      <c r="I53" s="106"/>
      <c r="J53" s="106"/>
      <c r="K53" s="105"/>
      <c r="L53" s="105"/>
      <c r="M53" s="106"/>
      <c r="N53" s="106"/>
      <c r="O53" s="105"/>
      <c r="P53" s="107"/>
      <c r="Q53" s="106"/>
      <c r="R53" s="106"/>
      <c r="S53" s="105"/>
      <c r="T53" s="105"/>
      <c r="U53" s="106"/>
      <c r="V53" s="106"/>
      <c r="W53" s="105"/>
      <c r="X53" s="105"/>
      <c r="Y53" s="106"/>
      <c r="Z53" s="108"/>
      <c r="AA53" s="110"/>
    </row>
    <row r="54" spans="1:27" ht="13.5" thickBot="1">
      <c r="A54" s="9"/>
      <c r="B54" s="111" t="s">
        <v>18</v>
      </c>
      <c r="C54" s="112">
        <f>SUM(C46:C52)</f>
        <v>1523.8103287499998</v>
      </c>
      <c r="D54" s="113">
        <f>SUM(D46:D52)</f>
        <v>100</v>
      </c>
      <c r="E54" s="114">
        <v>1499.2795557099998</v>
      </c>
      <c r="F54" s="114">
        <v>100</v>
      </c>
      <c r="G54" s="113">
        <f>SUM(G46:G52)</f>
        <v>166.65999999999997</v>
      </c>
      <c r="H54" s="113">
        <f>SUM(H46:H52)</f>
        <v>100</v>
      </c>
      <c r="I54" s="114">
        <v>117.87</v>
      </c>
      <c r="J54" s="114">
        <v>100</v>
      </c>
      <c r="K54" s="113">
        <f>SUM(K46:K52)</f>
        <v>167.45999999999998</v>
      </c>
      <c r="L54" s="113">
        <f>SUM(L46:L52)</f>
        <v>100</v>
      </c>
      <c r="M54" s="114">
        <v>224.2</v>
      </c>
      <c r="N54" s="114">
        <v>100</v>
      </c>
      <c r="O54" s="115">
        <f>SUM(O46:O52)</f>
        <v>-0.80000000000001137</v>
      </c>
      <c r="P54" s="116">
        <f>SUM(P46:P52)</f>
        <v>-100</v>
      </c>
      <c r="Q54" s="114">
        <v>-106.33</v>
      </c>
      <c r="R54" s="114">
        <v>-100.18809367064799</v>
      </c>
      <c r="S54" s="113">
        <f>SUM(S46:S52)</f>
        <v>9300</v>
      </c>
      <c r="T54" s="113">
        <f>SUM(T46:T53)</f>
        <v>99.999999999999986</v>
      </c>
      <c r="U54" s="114">
        <v>9004</v>
      </c>
      <c r="V54" s="114">
        <v>100</v>
      </c>
      <c r="W54" s="113">
        <f>SUM(W46:W52)</f>
        <v>16</v>
      </c>
      <c r="X54" s="113">
        <f>SUM(X46:X53)</f>
        <v>100</v>
      </c>
      <c r="Y54" s="114">
        <v>14</v>
      </c>
      <c r="Z54" s="117">
        <v>100</v>
      </c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10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674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8"/>
      <c r="Q56" s="101"/>
      <c r="R56" s="101"/>
      <c r="S56" s="53"/>
      <c r="T56" s="53"/>
      <c r="U56" s="55"/>
      <c r="V56" s="55"/>
      <c r="W56" s="53"/>
      <c r="X56" s="53"/>
      <c r="Y56" s="55"/>
      <c r="Z56" s="56"/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17</v>
      </c>
      <c r="C58" s="52">
        <f>'FOF1'!B13</f>
        <v>44866.77255514</v>
      </c>
      <c r="D58" s="53">
        <v>100</v>
      </c>
      <c r="E58" s="55">
        <v>38106.143001205004</v>
      </c>
      <c r="F58" s="55">
        <v>100</v>
      </c>
      <c r="G58" s="53">
        <f>[1]FOF!$C$8</f>
        <v>5130.732</v>
      </c>
      <c r="H58" s="53">
        <f>G58/G67*100</f>
        <v>100</v>
      </c>
      <c r="I58" s="55">
        <v>4920.8149999999996</v>
      </c>
      <c r="J58" s="55">
        <v>100</v>
      </c>
      <c r="K58" s="53">
        <f>[1]FOF!$C$10</f>
        <v>2834.03</v>
      </c>
      <c r="L58" s="53">
        <f>K58/K67*100</f>
        <v>100</v>
      </c>
      <c r="M58" s="55">
        <v>1937.1260000000004</v>
      </c>
      <c r="N58" s="55">
        <v>100</v>
      </c>
      <c r="O58" s="53">
        <f>[1]FOF!$C$13</f>
        <v>2296.7019999999998</v>
      </c>
      <c r="P58" s="58">
        <f>O58/O67*100</f>
        <v>100</v>
      </c>
      <c r="Q58" s="101">
        <v>2983.6889999999994</v>
      </c>
      <c r="R58" s="101">
        <v>100</v>
      </c>
      <c r="S58" s="53">
        <f>'FOF1'!B39</f>
        <v>142259</v>
      </c>
      <c r="T58" s="53">
        <f>S58/S67*100</f>
        <v>100</v>
      </c>
      <c r="U58" s="55">
        <v>128754</v>
      </c>
      <c r="V58" s="55">
        <v>100</v>
      </c>
      <c r="W58" s="53">
        <v>201</v>
      </c>
      <c r="X58" s="53">
        <f>W58/W67*100</f>
        <v>100</v>
      </c>
      <c r="Y58" s="55">
        <v>187</v>
      </c>
      <c r="Z58" s="56">
        <v>100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/>
      <c r="C60" s="60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8"/>
      <c r="Q60" s="101"/>
      <c r="R60" s="101"/>
      <c r="S60" s="53"/>
      <c r="T60" s="53"/>
      <c r="U60" s="55"/>
      <c r="V60" s="55"/>
      <c r="W60" s="53"/>
      <c r="X60" s="53"/>
      <c r="Y60" s="55"/>
      <c r="Z60" s="56"/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98"/>
      <c r="C64" s="52"/>
      <c r="D64" s="53"/>
      <c r="E64" s="55"/>
      <c r="F64" s="55"/>
      <c r="G64" s="53"/>
      <c r="H64" s="53"/>
      <c r="I64" s="55"/>
      <c r="J64" s="55"/>
      <c r="K64" s="53"/>
      <c r="L64" s="53"/>
      <c r="M64" s="55"/>
      <c r="N64" s="55"/>
      <c r="O64" s="53"/>
      <c r="P64" s="58"/>
      <c r="Q64" s="101"/>
      <c r="R64" s="101"/>
      <c r="S64" s="53"/>
      <c r="T64" s="53"/>
      <c r="U64" s="55"/>
      <c r="V64" s="55"/>
      <c r="W64" s="53"/>
      <c r="X64" s="53"/>
      <c r="Y64" s="55"/>
      <c r="Z64" s="56"/>
      <c r="AA64" s="10"/>
    </row>
    <row r="65" spans="1:27" ht="13.5" thickBot="1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>
      <c r="A66" s="9"/>
      <c r="B66" s="84"/>
      <c r="C66" s="104"/>
      <c r="D66" s="105"/>
      <c r="E66" s="106"/>
      <c r="F66" s="106"/>
      <c r="G66" s="105"/>
      <c r="H66" s="105"/>
      <c r="I66" s="106"/>
      <c r="J66" s="106"/>
      <c r="K66" s="105"/>
      <c r="L66" s="105"/>
      <c r="M66" s="106"/>
      <c r="N66" s="106"/>
      <c r="O66" s="105"/>
      <c r="P66" s="107"/>
      <c r="Q66" s="106"/>
      <c r="R66" s="106"/>
      <c r="S66" s="105"/>
      <c r="T66" s="105"/>
      <c r="U66" s="106"/>
      <c r="V66" s="106"/>
      <c r="W66" s="105"/>
      <c r="X66" s="105"/>
      <c r="Y66" s="106"/>
      <c r="Z66" s="108"/>
      <c r="AA66" s="110"/>
    </row>
    <row r="67" spans="1:27" ht="13.5" thickBot="1">
      <c r="A67" s="9"/>
      <c r="B67" s="111" t="s">
        <v>78</v>
      </c>
      <c r="C67" s="112">
        <f>SUM(C58:C66)</f>
        <v>44866.77255514</v>
      </c>
      <c r="D67" s="113">
        <v>100</v>
      </c>
      <c r="E67" s="114">
        <v>38106.143001205004</v>
      </c>
      <c r="F67" s="114">
        <v>100</v>
      </c>
      <c r="G67" s="113">
        <f>SUM(G58:G66)</f>
        <v>5130.732</v>
      </c>
      <c r="H67" s="113">
        <f>SUM(H58:H65)</f>
        <v>100</v>
      </c>
      <c r="I67" s="114">
        <v>4920.8149999999996</v>
      </c>
      <c r="J67" s="114">
        <v>100</v>
      </c>
      <c r="K67" s="113">
        <f>SUM(K58:K66)</f>
        <v>2834.03</v>
      </c>
      <c r="L67" s="113">
        <f>SUM(L58:L65)</f>
        <v>100</v>
      </c>
      <c r="M67" s="114">
        <v>1937.1260000000004</v>
      </c>
      <c r="N67" s="114">
        <v>100</v>
      </c>
      <c r="O67" s="115">
        <f>O58</f>
        <v>2296.7019999999998</v>
      </c>
      <c r="P67" s="116">
        <f>SUM(P58:P65)</f>
        <v>100</v>
      </c>
      <c r="Q67" s="114">
        <v>2983.6889999999994</v>
      </c>
      <c r="R67" s="114">
        <v>100</v>
      </c>
      <c r="S67" s="113">
        <f>SUM(S58:S66)</f>
        <v>142259</v>
      </c>
      <c r="T67" s="113">
        <f>SUM(T58:T66)</f>
        <v>100</v>
      </c>
      <c r="U67" s="114">
        <v>128754</v>
      </c>
      <c r="V67" s="114">
        <v>100</v>
      </c>
      <c r="W67" s="113">
        <f>SUM(W58:W66)</f>
        <v>201</v>
      </c>
      <c r="X67" s="113">
        <f>SUM(X58:X66)</f>
        <v>100</v>
      </c>
      <c r="Y67" s="114">
        <v>187</v>
      </c>
      <c r="Z67" s="117">
        <v>100</v>
      </c>
      <c r="AA67" s="10"/>
    </row>
    <row r="68" spans="1:27">
      <c r="A68" s="133"/>
    </row>
    <row r="69" spans="1:27">
      <c r="A69" s="133"/>
    </row>
    <row r="70" spans="1:27">
      <c r="A70" s="133"/>
    </row>
    <row r="71" spans="1:27">
      <c r="A71" s="133"/>
    </row>
    <row r="72" spans="1:27">
      <c r="A72" s="133"/>
    </row>
    <row r="73" spans="1:27">
      <c r="A73" s="133"/>
    </row>
    <row r="74" spans="1:27">
      <c r="A74" s="133"/>
    </row>
    <row r="75" spans="1:27">
      <c r="A75" s="133"/>
    </row>
    <row r="76" spans="1:27">
      <c r="A76" s="133"/>
    </row>
    <row r="77" spans="1:27">
      <c r="A77" s="133"/>
    </row>
    <row r="78" spans="1:27">
      <c r="A78" s="133"/>
    </row>
    <row r="79" spans="1:27">
      <c r="A79" s="133"/>
    </row>
    <row r="80" spans="1:27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</sheetData>
  <sheetProtection password="DF0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38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30"/>
      <c r="C5" s="89"/>
      <c r="D5" s="23"/>
      <c r="E5" s="330"/>
      <c r="F5" s="23"/>
      <c r="G5" s="90"/>
    </row>
    <row r="6" spans="1:7">
      <c r="A6" s="88"/>
      <c r="B6" s="331" t="s">
        <v>80</v>
      </c>
      <c r="C6" s="332" t="str">
        <f>Summary!C6</f>
        <v>30/06/2005</v>
      </c>
      <c r="D6" s="29"/>
      <c r="E6" s="690" t="s">
        <v>80</v>
      </c>
      <c r="F6" s="32" t="str">
        <f>Summary!E6</f>
        <v>31/03/2005</v>
      </c>
      <c r="G6" s="33"/>
    </row>
    <row r="7" spans="1:7">
      <c r="A7" s="88"/>
      <c r="B7" s="333"/>
      <c r="C7" s="94" t="s">
        <v>11</v>
      </c>
      <c r="D7" s="95" t="s">
        <v>12</v>
      </c>
      <c r="E7" s="691"/>
      <c r="F7" s="689" t="s">
        <v>11</v>
      </c>
      <c r="G7" s="96" t="s">
        <v>12</v>
      </c>
    </row>
    <row r="8" spans="1:7">
      <c r="A8" s="98"/>
      <c r="B8" s="44"/>
      <c r="C8" s="45"/>
      <c r="D8" s="49"/>
      <c r="E8" s="692"/>
      <c r="F8" s="50"/>
      <c r="G8" s="50"/>
    </row>
    <row r="9" spans="1:7">
      <c r="A9" s="98" t="s">
        <v>50</v>
      </c>
      <c r="B9" s="44"/>
      <c r="C9" s="52"/>
      <c r="D9" s="53"/>
      <c r="E9" s="692"/>
      <c r="F9" s="55"/>
      <c r="G9" s="55"/>
    </row>
    <row r="10" spans="1:7">
      <c r="A10" s="98"/>
      <c r="B10" s="44"/>
      <c r="C10" s="52"/>
      <c r="D10" s="53"/>
      <c r="E10" s="692"/>
      <c r="F10" s="55"/>
      <c r="G10" s="55"/>
    </row>
    <row r="11" spans="1:7">
      <c r="A11" s="98" t="s">
        <v>81</v>
      </c>
      <c r="B11" s="675">
        <f>Summ3!W32</f>
        <v>153</v>
      </c>
      <c r="C11" s="52">
        <f>Summ3!C32</f>
        <v>94141.616265796547</v>
      </c>
      <c r="D11" s="53" t="e">
        <f>C11/$C$45*100</f>
        <v>#VALUE!</v>
      </c>
      <c r="E11" s="693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92"/>
      <c r="F12" s="55"/>
      <c r="G12" s="55"/>
    </row>
    <row r="13" spans="1:7">
      <c r="A13" s="98" t="s">
        <v>82</v>
      </c>
      <c r="B13" s="675">
        <f>Summ4!W12+Summ4!W14</f>
        <v>8</v>
      </c>
      <c r="C13" s="52">
        <f>Summ4!C12+Summ4!C14</f>
        <v>766.15434460999984</v>
      </c>
      <c r="D13" s="53" t="e">
        <f>C13/$C$45*100</f>
        <v>#VALUE!</v>
      </c>
      <c r="E13" s="693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92"/>
      <c r="F14" s="55"/>
      <c r="G14" s="55"/>
    </row>
    <row r="15" spans="1:7">
      <c r="A15" s="98" t="s">
        <v>83</v>
      </c>
      <c r="B15" s="675">
        <f>Summ4!W27+Summ4!W46</f>
        <v>39</v>
      </c>
      <c r="C15" s="52">
        <f>Summ4!C27+Summ4!C46</f>
        <v>12383.160279449998</v>
      </c>
      <c r="D15" s="53" t="e">
        <f>C15/$C$45*100</f>
        <v>#VALUE!</v>
      </c>
      <c r="E15" s="693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92"/>
      <c r="F16" s="55"/>
      <c r="G16" s="55"/>
    </row>
    <row r="17" spans="1:7">
      <c r="A17" s="309" t="s">
        <v>43</v>
      </c>
      <c r="B17" s="676">
        <f>SUM(B11:B16)</f>
        <v>200</v>
      </c>
      <c r="C17" s="310">
        <f>SUM(C11:C15)</f>
        <v>107290.93088985654</v>
      </c>
      <c r="D17" s="311" t="e">
        <f>SUM(D11:D15)</f>
        <v>#VALUE!</v>
      </c>
      <c r="E17" s="694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92"/>
      <c r="F18" s="55"/>
      <c r="G18" s="55"/>
    </row>
    <row r="19" spans="1:7">
      <c r="A19" s="98"/>
      <c r="B19" s="44"/>
      <c r="C19" s="52"/>
      <c r="D19" s="53"/>
      <c r="E19" s="692"/>
      <c r="F19" s="55"/>
      <c r="G19" s="55"/>
    </row>
    <row r="20" spans="1:7">
      <c r="A20" s="98" t="s">
        <v>84</v>
      </c>
      <c r="B20" s="44"/>
      <c r="C20" s="52"/>
      <c r="D20" s="53"/>
      <c r="E20" s="692"/>
      <c r="F20" s="55"/>
      <c r="G20" s="55"/>
    </row>
    <row r="21" spans="1:7">
      <c r="A21" s="98"/>
      <c r="B21" s="44"/>
      <c r="C21" s="52"/>
      <c r="D21" s="53"/>
      <c r="E21" s="692"/>
      <c r="F21" s="55"/>
      <c r="G21" s="55"/>
    </row>
    <row r="22" spans="1:7">
      <c r="A22" s="98" t="s">
        <v>81</v>
      </c>
      <c r="B22" s="675">
        <f>Summ3!W52</f>
        <v>32</v>
      </c>
      <c r="C22" s="52">
        <f>Summ3!C52</f>
        <v>23154.48986745016</v>
      </c>
      <c r="D22" s="53" t="e">
        <f>C22/$C$45*100</f>
        <v>#VALUE!</v>
      </c>
      <c r="E22" s="693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92"/>
      <c r="F23" s="55"/>
      <c r="G23" s="55"/>
    </row>
    <row r="24" spans="1:7">
      <c r="A24" s="98" t="s">
        <v>85</v>
      </c>
      <c r="B24" s="44">
        <v>0</v>
      </c>
      <c r="C24" s="52">
        <v>0</v>
      </c>
      <c r="D24" s="53" t="e">
        <f>C24/$C$45*100</f>
        <v>#VALUE!</v>
      </c>
      <c r="E24" s="692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92"/>
      <c r="F25" s="55"/>
      <c r="G25" s="55"/>
    </row>
    <row r="26" spans="1:7">
      <c r="A26" s="98" t="s">
        <v>83</v>
      </c>
      <c r="B26" s="44">
        <v>0</v>
      </c>
      <c r="C26" s="52">
        <v>0</v>
      </c>
      <c r="D26" s="53" t="e">
        <f>C26/$C$45*100</f>
        <v>#VALUE!</v>
      </c>
      <c r="E26" s="692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92"/>
      <c r="F27" s="55"/>
      <c r="G27" s="55"/>
    </row>
    <row r="28" spans="1:7">
      <c r="A28" s="309" t="s">
        <v>43</v>
      </c>
      <c r="B28" s="676">
        <f>SUM(B22:B26)</f>
        <v>32</v>
      </c>
      <c r="C28" s="310" t="s">
        <v>2</v>
      </c>
      <c r="D28" s="311" t="e">
        <f>SUM(D22:D26)</f>
        <v>#VALUE!</v>
      </c>
      <c r="E28" s="694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92"/>
      <c r="F29" s="55"/>
      <c r="G29" s="55"/>
    </row>
    <row r="30" spans="1:7">
      <c r="A30" s="98" t="s">
        <v>86</v>
      </c>
      <c r="B30" s="675">
        <f>Summ3!W48+Summ4!W18+Summ4!W33</f>
        <v>235</v>
      </c>
      <c r="C30" s="52">
        <f>Summ3!C48+Summ4!C18+Summ4!C33</f>
        <v>63238.659244855728</v>
      </c>
      <c r="D30" s="53" t="e">
        <f>C30/$C$45*100</f>
        <v>#VALUE!</v>
      </c>
      <c r="E30" s="693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92"/>
      <c r="F31" s="55"/>
      <c r="G31" s="55"/>
    </row>
    <row r="32" spans="1:7">
      <c r="A32" s="98" t="s">
        <v>87</v>
      </c>
      <c r="B32" s="44"/>
      <c r="C32" s="52"/>
      <c r="D32" s="53"/>
      <c r="E32" s="692"/>
      <c r="F32" s="55"/>
      <c r="G32" s="55"/>
    </row>
    <row r="33" spans="1:7">
      <c r="A33" s="98"/>
      <c r="B33" s="44"/>
      <c r="C33" s="52"/>
      <c r="D33" s="53"/>
      <c r="E33" s="692"/>
      <c r="F33" s="55"/>
      <c r="G33" s="55"/>
    </row>
    <row r="34" spans="1:7">
      <c r="A34" s="98" t="s">
        <v>81</v>
      </c>
      <c r="B34" s="675">
        <f>Summ3!W63</f>
        <v>26</v>
      </c>
      <c r="C34" s="52">
        <f>Summ3!C63</f>
        <v>114381.00298973001</v>
      </c>
      <c r="D34" s="53" t="e">
        <f>C34/$C$45*100</f>
        <v>#VALUE!</v>
      </c>
      <c r="E34" s="693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92"/>
      <c r="F35" s="55"/>
      <c r="G35" s="55"/>
    </row>
    <row r="36" spans="1:7">
      <c r="A36" s="98" t="s">
        <v>88</v>
      </c>
      <c r="B36" s="44"/>
      <c r="C36" s="52"/>
      <c r="D36" s="53"/>
      <c r="E36" s="692"/>
      <c r="F36" s="55"/>
      <c r="G36" s="55"/>
    </row>
    <row r="37" spans="1:7">
      <c r="A37" s="98"/>
      <c r="B37" s="44"/>
      <c r="C37" s="52"/>
      <c r="D37" s="53"/>
      <c r="E37" s="692"/>
      <c r="F37" s="55"/>
      <c r="G37" s="55"/>
    </row>
    <row r="38" spans="1:7">
      <c r="A38" s="309" t="s">
        <v>43</v>
      </c>
      <c r="B38" s="676">
        <f>SUM(B30:B37)</f>
        <v>261</v>
      </c>
      <c r="C38" s="310">
        <f>SUM(C30:C37)</f>
        <v>177619.66223458573</v>
      </c>
      <c r="D38" s="311" t="e">
        <f>SUM(D30:D37)</f>
        <v>#VALUE!</v>
      </c>
      <c r="E38" s="694">
        <f>SUM(E30:E37)</f>
        <v>65</v>
      </c>
      <c r="F38" s="312">
        <v>30863</v>
      </c>
      <c r="G38" s="312">
        <v>32</v>
      </c>
    </row>
    <row r="39" spans="1:7">
      <c r="A39" s="334"/>
      <c r="B39" s="44"/>
      <c r="C39" s="52"/>
      <c r="D39" s="53"/>
      <c r="E39" s="692"/>
      <c r="F39" s="55"/>
      <c r="G39" s="55"/>
    </row>
    <row r="40" spans="1:7">
      <c r="A40" s="98" t="s">
        <v>17</v>
      </c>
      <c r="B40" s="675">
        <f>Summ4!W58</f>
        <v>201</v>
      </c>
      <c r="C40" s="52">
        <f>Summ4!C58</f>
        <v>44866.77255514</v>
      </c>
      <c r="D40" s="53" t="e">
        <f>C40/$C$45*100</f>
        <v>#VALUE!</v>
      </c>
      <c r="E40" s="693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92"/>
      <c r="F41" s="55"/>
      <c r="G41" s="55"/>
    </row>
    <row r="42" spans="1:7">
      <c r="A42" s="98" t="s">
        <v>89</v>
      </c>
      <c r="B42" s="675">
        <f>Summ3!W54+Summ3!W56+Summ4!W37</f>
        <v>57</v>
      </c>
      <c r="C42" s="52">
        <f>Summ3!C54+Summ3!C56+Summ4!C37</f>
        <v>36951.418744705683</v>
      </c>
      <c r="D42" s="53" t="e">
        <f>C42/$C$45*100</f>
        <v>#VALUE!</v>
      </c>
      <c r="E42" s="693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92"/>
      <c r="F43" s="55"/>
      <c r="G43" s="55"/>
    </row>
    <row r="44" spans="1:7">
      <c r="A44" s="84"/>
      <c r="B44" s="13"/>
      <c r="C44" s="104"/>
      <c r="D44" s="105"/>
      <c r="E44" s="695"/>
      <c r="F44" s="106"/>
      <c r="G44" s="106"/>
    </row>
    <row r="45" spans="1:7" ht="13.5" thickBot="1">
      <c r="A45" s="111" t="s">
        <v>44</v>
      </c>
      <c r="B45" s="677">
        <f>B17+B28+B38+B42</f>
        <v>550</v>
      </c>
      <c r="C45" s="112" t="e">
        <f>SUM(C42+C38+C28+C17)</f>
        <v>#VALUE!</v>
      </c>
      <c r="D45" s="113" t="e">
        <f>D17+D28+D38+D42</f>
        <v>#VALUE!</v>
      </c>
      <c r="E45" s="696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/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90</v>
      </c>
      <c r="C1" s="180"/>
      <c r="D1" s="180"/>
      <c r="E1" s="180"/>
      <c r="G1" s="711"/>
      <c r="H1" s="182" t="str">
        <f>Summary!V1</f>
        <v>QUARTER ENDED 30 JUNE 2005</v>
      </c>
    </row>
    <row r="2" spans="1:18">
      <c r="B2" s="178"/>
      <c r="C2" s="179"/>
      <c r="D2" s="179"/>
      <c r="E2" s="179"/>
      <c r="G2" s="711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12" t="s">
        <v>91</v>
      </c>
      <c r="D4" s="713" t="s">
        <v>92</v>
      </c>
      <c r="E4" s="713" t="s">
        <v>93</v>
      </c>
      <c r="F4" s="713" t="s">
        <v>94</v>
      </c>
      <c r="G4" s="713" t="s">
        <v>7</v>
      </c>
      <c r="H4" s="713" t="s">
        <v>95</v>
      </c>
      <c r="I4" s="714" t="s">
        <v>96</v>
      </c>
      <c r="J4" s="1119"/>
      <c r="K4" s="274"/>
      <c r="L4" s="712" t="s">
        <v>91</v>
      </c>
      <c r="M4" s="713" t="s">
        <v>92</v>
      </c>
      <c r="N4" s="713" t="s">
        <v>93</v>
      </c>
      <c r="O4" s="713" t="s">
        <v>94</v>
      </c>
      <c r="P4" s="713" t="s">
        <v>7</v>
      </c>
      <c r="Q4" s="713" t="s">
        <v>95</v>
      </c>
      <c r="R4" s="714" t="s">
        <v>96</v>
      </c>
    </row>
    <row r="5" spans="1:18">
      <c r="A5" s="181"/>
      <c r="B5" s="275"/>
      <c r="C5" s="715"/>
      <c r="D5" s="716"/>
      <c r="E5" s="716"/>
      <c r="F5" s="716"/>
      <c r="G5" s="716"/>
      <c r="H5" s="716"/>
      <c r="I5" s="717"/>
      <c r="J5" s="1119"/>
      <c r="K5" s="275"/>
      <c r="L5" s="715"/>
      <c r="M5" s="716"/>
      <c r="N5" s="716"/>
      <c r="O5" s="716"/>
      <c r="P5" s="716"/>
      <c r="Q5" s="716"/>
      <c r="R5" s="717"/>
    </row>
    <row r="6" spans="1:18" ht="13.5" thickBot="1">
      <c r="A6" s="181"/>
      <c r="B6" s="718"/>
      <c r="C6" s="715" t="s">
        <v>97</v>
      </c>
      <c r="D6" s="716" t="s">
        <v>97</v>
      </c>
      <c r="E6" s="716" t="s">
        <v>97</v>
      </c>
      <c r="F6" s="716" t="s">
        <v>97</v>
      </c>
      <c r="G6" s="716"/>
      <c r="H6" s="716"/>
      <c r="I6" s="717"/>
      <c r="J6" s="1119"/>
      <c r="K6" s="718"/>
      <c r="L6" s="715" t="s">
        <v>97</v>
      </c>
      <c r="M6" s="716" t="s">
        <v>97</v>
      </c>
      <c r="N6" s="716" t="s">
        <v>97</v>
      </c>
      <c r="O6" s="716" t="s">
        <v>97</v>
      </c>
      <c r="P6" s="716"/>
      <c r="Q6" s="716"/>
      <c r="R6" s="717"/>
    </row>
    <row r="7" spans="1:18" ht="13.5" thickTop="1">
      <c r="A7" s="181"/>
      <c r="B7" s="719">
        <v>1988</v>
      </c>
      <c r="C7" s="720"/>
      <c r="D7" s="721"/>
      <c r="E7" s="721"/>
      <c r="F7" s="721"/>
      <c r="G7" s="139"/>
      <c r="H7" s="722"/>
      <c r="I7" s="723"/>
      <c r="J7" s="1120"/>
      <c r="K7" s="719">
        <v>2001</v>
      </c>
      <c r="L7" s="720"/>
      <c r="M7" s="721"/>
      <c r="N7" s="721"/>
      <c r="O7" s="721"/>
      <c r="P7" s="139"/>
      <c r="Q7" s="722"/>
      <c r="R7" s="723"/>
    </row>
    <row r="8" spans="1:18">
      <c r="A8" s="181"/>
      <c r="B8" s="275" t="s">
        <v>98</v>
      </c>
      <c r="C8" s="724">
        <v>190.4</v>
      </c>
      <c r="D8" s="725">
        <v>-88.7</v>
      </c>
      <c r="E8" s="725">
        <v>101.7</v>
      </c>
      <c r="F8" s="725">
        <v>3484</v>
      </c>
      <c r="G8" s="138"/>
      <c r="H8" s="726">
        <v>25</v>
      </c>
      <c r="I8" s="727"/>
      <c r="J8" s="1120"/>
      <c r="K8" s="275" t="s">
        <v>98</v>
      </c>
      <c r="L8" s="1056">
        <v>23893.1</v>
      </c>
      <c r="M8" s="1059">
        <v>22637.3</v>
      </c>
      <c r="N8" s="1057">
        <f>L8-M8</f>
        <v>1255.7999999999993</v>
      </c>
      <c r="O8" s="1058">
        <v>124336.5</v>
      </c>
      <c r="P8" s="1118">
        <v>2152424</v>
      </c>
      <c r="Q8" s="1117">
        <v>348</v>
      </c>
      <c r="R8" s="1218">
        <v>29</v>
      </c>
    </row>
    <row r="9" spans="1:18">
      <c r="A9" s="181"/>
      <c r="B9" s="275" t="s">
        <v>99</v>
      </c>
      <c r="C9" s="724">
        <v>165.6</v>
      </c>
      <c r="D9" s="725">
        <v>-81.2</v>
      </c>
      <c r="E9" s="725">
        <v>84.4</v>
      </c>
      <c r="F9" s="725">
        <v>3725</v>
      </c>
      <c r="G9" s="138"/>
      <c r="H9" s="726">
        <v>25</v>
      </c>
      <c r="I9" s="727"/>
      <c r="J9" s="1120"/>
      <c r="K9" s="194" t="s">
        <v>99</v>
      </c>
      <c r="L9" s="1152">
        <v>26060.9</v>
      </c>
      <c r="M9" s="1152">
        <v>23530.1</v>
      </c>
      <c r="N9" s="1152">
        <v>2530.8000000000002</v>
      </c>
      <c r="O9" s="1152">
        <v>133862.20000000001</v>
      </c>
      <c r="P9" s="1152">
        <v>2032203</v>
      </c>
      <c r="Q9" s="183">
        <v>358</v>
      </c>
      <c r="R9" s="1217">
        <v>29</v>
      </c>
    </row>
    <row r="10" spans="1:18">
      <c r="A10" s="181"/>
      <c r="B10" s="275" t="s">
        <v>100</v>
      </c>
      <c r="C10" s="724">
        <v>182.3</v>
      </c>
      <c r="D10" s="725">
        <v>-112.3</v>
      </c>
      <c r="E10" s="725">
        <f>C10+D10</f>
        <v>70.000000000000014</v>
      </c>
      <c r="F10" s="725">
        <v>3974.7</v>
      </c>
      <c r="G10" s="138">
        <v>486374</v>
      </c>
      <c r="H10" s="726">
        <v>27</v>
      </c>
      <c r="I10" s="727"/>
      <c r="J10" s="1120"/>
      <c r="K10" s="275" t="s">
        <v>100</v>
      </c>
      <c r="L10" s="724">
        <v>38030.383999999991</v>
      </c>
      <c r="M10" s="725">
        <v>27774.717999999997</v>
      </c>
      <c r="N10" s="725">
        <v>10255.665999999999</v>
      </c>
      <c r="O10" s="740">
        <v>140410.201</v>
      </c>
      <c r="P10" s="138">
        <v>2010475</v>
      </c>
      <c r="Q10" s="726">
        <v>395</v>
      </c>
      <c r="R10" s="1060">
        <v>30</v>
      </c>
    </row>
    <row r="11" spans="1:18" ht="13.5" thickBot="1">
      <c r="A11" s="181"/>
      <c r="B11" s="275" t="s">
        <v>101</v>
      </c>
      <c r="C11" s="724">
        <v>248.3</v>
      </c>
      <c r="D11" s="725">
        <v>-110.6</v>
      </c>
      <c r="E11" s="725">
        <f>C11+D11</f>
        <v>137.70000000000002</v>
      </c>
      <c r="F11" s="725">
        <v>4386.6000000000004</v>
      </c>
      <c r="G11" s="138">
        <v>493911</v>
      </c>
      <c r="H11" s="726">
        <v>30</v>
      </c>
      <c r="I11" s="727">
        <v>14</v>
      </c>
      <c r="J11" s="1120"/>
      <c r="K11" s="275" t="s">
        <v>101</v>
      </c>
      <c r="L11" s="724">
        <v>40822.873000000007</v>
      </c>
      <c r="M11" s="725">
        <v>26289.867000000002</v>
      </c>
      <c r="N11" s="725">
        <v>14533.005999999999</v>
      </c>
      <c r="O11" s="740">
        <v>174588.41253299997</v>
      </c>
      <c r="P11" s="138">
        <v>2344827</v>
      </c>
      <c r="Q11" s="726">
        <v>426</v>
      </c>
      <c r="R11" s="727">
        <v>29</v>
      </c>
    </row>
    <row r="12" spans="1:18" ht="13.5" thickTop="1">
      <c r="A12" s="181"/>
      <c r="B12" s="275"/>
      <c r="C12" s="720"/>
      <c r="D12" s="721"/>
      <c r="E12" s="721"/>
      <c r="F12" s="721"/>
      <c r="G12" s="139"/>
      <c r="H12" s="722"/>
      <c r="I12" s="723"/>
      <c r="J12" s="1120"/>
      <c r="K12" s="275"/>
      <c r="L12" s="741">
        <f>SUM(L8:L11)</f>
        <v>128807.257</v>
      </c>
      <c r="M12" s="741">
        <f>SUM(M8:M11)</f>
        <v>100231.98499999999</v>
      </c>
      <c r="N12" s="741">
        <f>SUM(N8:N11)</f>
        <v>28575.271999999997</v>
      </c>
      <c r="O12" s="741"/>
      <c r="P12" s="741"/>
      <c r="Q12" s="741"/>
      <c r="R12" s="741"/>
    </row>
    <row r="13" spans="1:18" ht="13.5" thickBot="1">
      <c r="A13" s="181"/>
      <c r="B13" s="275"/>
      <c r="C13" s="728">
        <f>SUM(C8:C11)</f>
        <v>786.59999999999991</v>
      </c>
      <c r="D13" s="729">
        <f>SUM(D8:D11)</f>
        <v>-392.79999999999995</v>
      </c>
      <c r="E13" s="729">
        <f>SUM(E8:E11)</f>
        <v>393.80000000000007</v>
      </c>
      <c r="F13" s="729"/>
      <c r="G13" s="730"/>
      <c r="H13" s="731"/>
      <c r="I13" s="732"/>
      <c r="J13" s="1120"/>
      <c r="K13" s="277"/>
      <c r="L13" s="728"/>
      <c r="M13" s="729"/>
      <c r="N13" s="729"/>
      <c r="O13" s="729"/>
      <c r="P13" s="731"/>
      <c r="Q13" s="731"/>
      <c r="R13" s="732"/>
    </row>
    <row r="14" spans="1:18" ht="13.5" thickTop="1">
      <c r="A14" s="181"/>
      <c r="B14" s="719">
        <v>1989</v>
      </c>
      <c r="C14" s="724"/>
      <c r="D14" s="725"/>
      <c r="E14" s="725"/>
      <c r="F14" s="725"/>
      <c r="G14" s="138"/>
      <c r="H14" s="726"/>
      <c r="I14" s="727"/>
      <c r="J14" s="1120"/>
      <c r="K14" s="719">
        <v>2002</v>
      </c>
      <c r="L14" s="720"/>
      <c r="M14" s="721"/>
      <c r="N14" s="721"/>
      <c r="O14" s="721"/>
      <c r="P14" s="139"/>
      <c r="Q14" s="722"/>
      <c r="R14" s="723"/>
    </row>
    <row r="15" spans="1:18" ht="14.25" customHeight="1">
      <c r="A15" s="181"/>
      <c r="B15" s="275" t="s">
        <v>98</v>
      </c>
      <c r="C15" s="724">
        <v>323.8</v>
      </c>
      <c r="D15" s="725">
        <f>-(106.5+48.8+22.3)</f>
        <v>-177.60000000000002</v>
      </c>
      <c r="E15" s="725">
        <f>C15+D15</f>
        <v>146.19999999999999</v>
      </c>
      <c r="F15" s="725">
        <v>5268.6</v>
      </c>
      <c r="G15" s="138">
        <v>521517</v>
      </c>
      <c r="H15" s="726">
        <v>30</v>
      </c>
      <c r="I15" s="727"/>
      <c r="J15" s="1120"/>
      <c r="K15" s="275" t="s">
        <v>98</v>
      </c>
      <c r="L15" s="1056">
        <v>29232.14</v>
      </c>
      <c r="M15" s="1059">
        <v>26693.653999999999</v>
      </c>
      <c r="N15" s="1057">
        <v>2538.4860000000003</v>
      </c>
      <c r="O15" s="1058">
        <v>176281.77100000001</v>
      </c>
      <c r="P15" s="1118">
        <v>2131612</v>
      </c>
      <c r="Q15" s="1117">
        <v>434</v>
      </c>
      <c r="R15" s="1218">
        <v>29</v>
      </c>
    </row>
    <row r="16" spans="1:18">
      <c r="A16" s="181"/>
      <c r="B16" s="275" t="s">
        <v>99</v>
      </c>
      <c r="C16" s="724">
        <f>214.6+65.9+53.3</f>
        <v>333.8</v>
      </c>
      <c r="D16" s="725">
        <f>-(135.3+66.3+25.7)</f>
        <v>-227.3</v>
      </c>
      <c r="E16" s="725">
        <f>C16+D16</f>
        <v>106.5</v>
      </c>
      <c r="F16" s="725">
        <v>5627.5</v>
      </c>
      <c r="G16" s="138">
        <v>537370</v>
      </c>
      <c r="H16" s="726">
        <v>31</v>
      </c>
      <c r="I16" s="727"/>
      <c r="J16" s="1120"/>
      <c r="K16" s="194" t="s">
        <v>99</v>
      </c>
      <c r="L16" s="1056">
        <v>38231.159000000007</v>
      </c>
      <c r="M16" s="1056">
        <v>31472.278000000002</v>
      </c>
      <c r="N16" s="1057">
        <v>6758.8810000000012</v>
      </c>
      <c r="O16" s="1058">
        <v>178093.43800000002</v>
      </c>
      <c r="P16" s="1118">
        <v>2086608.7</v>
      </c>
      <c r="Q16" s="1117">
        <v>437</v>
      </c>
      <c r="R16" s="1218">
        <v>28</v>
      </c>
    </row>
    <row r="17" spans="1:18">
      <c r="A17" s="181"/>
      <c r="B17" s="275" t="s">
        <v>100</v>
      </c>
      <c r="C17" s="724">
        <f>265.3+53.9+33.6</f>
        <v>352.8</v>
      </c>
      <c r="D17" s="725">
        <f>-(132.1+47.2+20.3)</f>
        <v>-199.60000000000002</v>
      </c>
      <c r="E17" s="725">
        <f>C17+D17</f>
        <v>153.19999999999999</v>
      </c>
      <c r="F17" s="725">
        <v>6072.7</v>
      </c>
      <c r="G17" s="138">
        <v>556466</v>
      </c>
      <c r="H17" s="726">
        <v>31</v>
      </c>
      <c r="I17" s="727"/>
      <c r="J17" s="1120"/>
      <c r="K17" s="275" t="s">
        <v>100</v>
      </c>
      <c r="L17" s="1056">
        <v>34336.808352000007</v>
      </c>
      <c r="M17" s="1056">
        <v>28481.877924</v>
      </c>
      <c r="N17" s="1057">
        <v>5854.9304279999978</v>
      </c>
      <c r="O17" s="1058">
        <v>177952.23810019004</v>
      </c>
      <c r="P17" s="1118">
        <v>1955427.443</v>
      </c>
      <c r="Q17" s="1117">
        <v>447</v>
      </c>
      <c r="R17" s="1218">
        <v>29</v>
      </c>
    </row>
    <row r="18" spans="1:18" ht="13.5" thickBot="1">
      <c r="A18" s="181"/>
      <c r="B18" s="275" t="s">
        <v>101</v>
      </c>
      <c r="C18" s="724">
        <f>270.1+44.1+52</f>
        <v>366.20000000000005</v>
      </c>
      <c r="D18" s="725">
        <f>-(135.4+54.3+16.9)</f>
        <v>-206.6</v>
      </c>
      <c r="E18" s="725">
        <f>C18+D18</f>
        <v>159.60000000000005</v>
      </c>
      <c r="F18" s="725">
        <v>6642.7</v>
      </c>
      <c r="G18" s="138">
        <v>567141</v>
      </c>
      <c r="H18" s="726">
        <v>31</v>
      </c>
      <c r="I18" s="727">
        <v>14</v>
      </c>
      <c r="J18" s="1120"/>
      <c r="K18" s="275" t="s">
        <v>101</v>
      </c>
      <c r="L18" s="1056">
        <v>34796.945999999996</v>
      </c>
      <c r="M18" s="1056">
        <v>31177.726999999999</v>
      </c>
      <c r="N18" s="1057">
        <v>3619.2189999999987</v>
      </c>
      <c r="O18" s="1058">
        <v>179825.78640699197</v>
      </c>
      <c r="P18" s="1118">
        <v>2087388</v>
      </c>
      <c r="Q18" s="1117">
        <v>460</v>
      </c>
      <c r="R18" s="1218">
        <v>29</v>
      </c>
    </row>
    <row r="19" spans="1:18" ht="12.75" customHeight="1" thickTop="1">
      <c r="A19" s="181"/>
      <c r="B19" s="275"/>
      <c r="C19" s="720"/>
      <c r="D19" s="721"/>
      <c r="E19" s="721"/>
      <c r="F19" s="721"/>
      <c r="G19" s="139"/>
      <c r="H19" s="722"/>
      <c r="I19" s="723"/>
      <c r="J19" s="1120"/>
      <c r="K19" s="275"/>
      <c r="L19" s="741">
        <f>SUM(L15:L18)</f>
        <v>136597.05335200002</v>
      </c>
      <c r="M19" s="741">
        <f>SUM(M15:M18)</f>
        <v>117825.536924</v>
      </c>
      <c r="N19" s="741">
        <f>SUM(N15:N18)</f>
        <v>18771.516427999999</v>
      </c>
      <c r="O19" s="741"/>
      <c r="P19" s="741"/>
      <c r="Q19" s="741"/>
      <c r="R19" s="741"/>
    </row>
    <row r="20" spans="1:18" ht="12.75" customHeight="1" thickBot="1">
      <c r="A20" s="181"/>
      <c r="B20" s="275"/>
      <c r="C20" s="724">
        <f>SUM(C15:C18)</f>
        <v>1376.6000000000001</v>
      </c>
      <c r="D20" s="725">
        <f>SUM(D15:D18)</f>
        <v>-811.1</v>
      </c>
      <c r="E20" s="725">
        <f>SUM(E15:E18)</f>
        <v>565.5</v>
      </c>
      <c r="F20" s="725"/>
      <c r="G20" s="138"/>
      <c r="H20" s="726"/>
      <c r="I20" s="727"/>
      <c r="J20" s="1120"/>
      <c r="K20" s="277"/>
      <c r="L20" s="728"/>
      <c r="M20" s="729"/>
      <c r="N20" s="729"/>
      <c r="O20" s="729"/>
      <c r="P20" s="731"/>
      <c r="Q20" s="731"/>
      <c r="R20" s="732"/>
    </row>
    <row r="21" spans="1:18" ht="13.5" thickTop="1">
      <c r="A21" s="181"/>
      <c r="B21" s="733" t="s">
        <v>102</v>
      </c>
      <c r="C21" s="720"/>
      <c r="D21" s="721"/>
      <c r="E21" s="721"/>
      <c r="F21" s="721"/>
      <c r="G21" s="139"/>
      <c r="H21" s="722"/>
      <c r="I21" s="723"/>
      <c r="J21" s="1120"/>
      <c r="K21" s="719">
        <v>2003</v>
      </c>
      <c r="L21" s="720"/>
      <c r="M21" s="721"/>
      <c r="N21" s="721"/>
      <c r="O21" s="721"/>
      <c r="P21" s="139"/>
      <c r="Q21" s="722"/>
      <c r="R21" s="723"/>
    </row>
    <row r="22" spans="1:18">
      <c r="A22" s="181"/>
      <c r="B22" s="275" t="s">
        <v>98</v>
      </c>
      <c r="C22" s="724">
        <f>411.1+174.2+53.3</f>
        <v>638.59999999999991</v>
      </c>
      <c r="D22" s="725">
        <f>-(179.1+71.2+23.6)</f>
        <v>-273.90000000000003</v>
      </c>
      <c r="E22" s="725">
        <f>C22+D22</f>
        <v>364.69999999999987</v>
      </c>
      <c r="F22" s="725">
        <v>7623.6</v>
      </c>
      <c r="G22" s="138">
        <v>601082</v>
      </c>
      <c r="H22" s="726">
        <v>33</v>
      </c>
      <c r="I22" s="727"/>
      <c r="J22" s="1120"/>
      <c r="K22" s="275" t="s">
        <v>98</v>
      </c>
      <c r="L22" s="1056">
        <v>34621.553000000007</v>
      </c>
      <c r="M22" s="1059">
        <v>30310.963188999998</v>
      </c>
      <c r="N22" s="1057">
        <v>4310.5898110000089</v>
      </c>
      <c r="O22" s="1058">
        <v>174078.95013275088</v>
      </c>
      <c r="P22" s="1118">
        <v>1971717</v>
      </c>
      <c r="Q22" s="1117">
        <v>466</v>
      </c>
      <c r="R22" s="1218">
        <v>29</v>
      </c>
    </row>
    <row r="23" spans="1:18">
      <c r="A23" s="181"/>
      <c r="B23" s="275" t="s">
        <v>99</v>
      </c>
      <c r="C23" s="724">
        <f>362.7+75.6+38.5</f>
        <v>476.79999999999995</v>
      </c>
      <c r="D23" s="725">
        <f>-(128.5+51.2+29.8)</f>
        <v>-209.5</v>
      </c>
      <c r="E23" s="725">
        <f>C23+D23</f>
        <v>267.29999999999995</v>
      </c>
      <c r="F23" s="725">
        <v>7583</v>
      </c>
      <c r="G23" s="138">
        <v>644834</v>
      </c>
      <c r="H23" s="726">
        <v>36</v>
      </c>
      <c r="I23" s="727"/>
      <c r="J23" s="1120"/>
      <c r="K23" s="194" t="s">
        <v>99</v>
      </c>
      <c r="L23" s="1056">
        <v>43195.241782000005</v>
      </c>
      <c r="M23" s="1056">
        <v>32855.090783000007</v>
      </c>
      <c r="N23" s="1057">
        <v>10340.150999000005</v>
      </c>
      <c r="O23" s="1058">
        <v>191954.78074173111</v>
      </c>
      <c r="P23" s="1118">
        <v>2113593</v>
      </c>
      <c r="Q23" s="1117">
        <v>475</v>
      </c>
      <c r="R23" s="1218">
        <v>29</v>
      </c>
    </row>
    <row r="24" spans="1:18">
      <c r="A24" s="181"/>
      <c r="B24" s="275" t="s">
        <v>100</v>
      </c>
      <c r="C24" s="724">
        <f>400.6+80.3+62.4</f>
        <v>543.30000000000007</v>
      </c>
      <c r="D24" s="725">
        <f>-(176.5+61.5+22.9)</f>
        <v>-260.89999999999998</v>
      </c>
      <c r="E24" s="725">
        <f>C24+D24</f>
        <v>282.40000000000009</v>
      </c>
      <c r="F24" s="725">
        <v>7202.9</v>
      </c>
      <c r="G24" s="138">
        <v>706675</v>
      </c>
      <c r="H24" s="726">
        <v>36</v>
      </c>
      <c r="I24" s="727"/>
      <c r="J24" s="1120"/>
      <c r="K24" s="275" t="s">
        <v>100</v>
      </c>
      <c r="L24" s="1056">
        <v>49279.882160000001</v>
      </c>
      <c r="M24" s="1056">
        <v>37986.361499999992</v>
      </c>
      <c r="N24" s="1057">
        <v>11293.520659999995</v>
      </c>
      <c r="O24" s="1058">
        <v>203965.1039401787</v>
      </c>
      <c r="P24" s="1118">
        <v>2430069</v>
      </c>
      <c r="Q24" s="1117">
        <v>482</v>
      </c>
      <c r="R24" s="1218">
        <v>29</v>
      </c>
    </row>
    <row r="25" spans="1:18" ht="13.5" thickBot="1">
      <c r="A25" s="181"/>
      <c r="B25" s="275" t="s">
        <v>101</v>
      </c>
      <c r="C25" s="724">
        <v>449.8</v>
      </c>
      <c r="D25" s="725">
        <f>-(176.5+40.5+24.4)</f>
        <v>-241.4</v>
      </c>
      <c r="E25" s="725">
        <f>C25+D25</f>
        <v>208.4</v>
      </c>
      <c r="F25" s="725">
        <v>7550.1</v>
      </c>
      <c r="G25" s="138">
        <v>735405</v>
      </c>
      <c r="H25" s="726">
        <v>36</v>
      </c>
      <c r="I25" s="727">
        <v>18</v>
      </c>
      <c r="J25" s="1120"/>
      <c r="K25" s="275" t="s">
        <v>101</v>
      </c>
      <c r="L25" s="1056">
        <v>57301.868000000002</v>
      </c>
      <c r="M25" s="1056">
        <v>44344.303999999996</v>
      </c>
      <c r="N25" s="1057">
        <v>12957.564000000008</v>
      </c>
      <c r="O25" s="1058">
        <v>230343.5320286733</v>
      </c>
      <c r="P25" s="1118">
        <v>2065843</v>
      </c>
      <c r="Q25" s="1117">
        <v>466</v>
      </c>
      <c r="R25" s="1218">
        <v>26</v>
      </c>
    </row>
    <row r="26" spans="1:18" ht="13.5" thickTop="1">
      <c r="A26" s="181"/>
      <c r="B26" s="275"/>
      <c r="C26" s="720"/>
      <c r="D26" s="721"/>
      <c r="E26" s="721"/>
      <c r="F26" s="721"/>
      <c r="G26" s="139"/>
      <c r="H26" s="722"/>
      <c r="I26" s="723"/>
      <c r="J26" s="1120"/>
      <c r="K26" s="275"/>
      <c r="L26" s="741">
        <f>SUM(L22:L25)</f>
        <v>184398.54494200001</v>
      </c>
      <c r="M26" s="741">
        <f>SUM(M22:M25)</f>
        <v>145496.719472</v>
      </c>
      <c r="N26" s="741">
        <f>SUM(N22:N25)</f>
        <v>38901.825470000018</v>
      </c>
      <c r="O26" s="741"/>
      <c r="P26" s="741"/>
      <c r="Q26" s="741"/>
      <c r="R26" s="741"/>
    </row>
    <row r="27" spans="1:18" ht="13.5" thickBot="1">
      <c r="A27" s="181"/>
      <c r="B27" s="275"/>
      <c r="C27" s="724">
        <f>SUM(C22:C25)</f>
        <v>2108.5</v>
      </c>
      <c r="D27" s="725">
        <f>SUM(D22:D25)</f>
        <v>-985.69999999999993</v>
      </c>
      <c r="E27" s="725">
        <f>SUM(E22:E25)</f>
        <v>1122.8</v>
      </c>
      <c r="F27" s="725"/>
      <c r="G27" s="138"/>
      <c r="H27" s="726"/>
      <c r="I27" s="727"/>
      <c r="J27" s="1120"/>
      <c r="K27" s="277"/>
      <c r="L27" s="728"/>
      <c r="M27" s="729"/>
      <c r="N27" s="729"/>
      <c r="O27" s="729"/>
      <c r="P27" s="731"/>
      <c r="Q27" s="731"/>
      <c r="R27" s="732"/>
    </row>
    <row r="28" spans="1:18" ht="13.5" thickTop="1">
      <c r="A28" s="181"/>
      <c r="B28" s="733" t="s">
        <v>103</v>
      </c>
      <c r="C28" s="720" t="s">
        <v>2</v>
      </c>
      <c r="D28" s="721"/>
      <c r="E28" s="721"/>
      <c r="F28" s="721"/>
      <c r="G28" s="139"/>
      <c r="H28" s="722"/>
      <c r="I28" s="723"/>
      <c r="J28" s="1120"/>
      <c r="K28" s="719">
        <v>2004</v>
      </c>
      <c r="L28" s="720"/>
      <c r="M28" s="721"/>
      <c r="N28" s="721"/>
      <c r="O28" s="721"/>
      <c r="P28" s="139"/>
      <c r="Q28" s="722"/>
      <c r="R28" s="723"/>
    </row>
    <row r="29" spans="1:18">
      <c r="A29" s="181"/>
      <c r="B29" s="275" t="s">
        <v>98</v>
      </c>
      <c r="C29" s="724">
        <f>410.3+71.2+96.3</f>
        <v>577.79999999999995</v>
      </c>
      <c r="D29" s="725">
        <f>-(166.8+40.6+39.7)</f>
        <v>-247.10000000000002</v>
      </c>
      <c r="E29" s="725">
        <f>C29+D29</f>
        <v>330.69999999999993</v>
      </c>
      <c r="F29" s="725">
        <v>8332.6</v>
      </c>
      <c r="G29" s="138">
        <v>753505</v>
      </c>
      <c r="H29" s="726">
        <v>37</v>
      </c>
      <c r="I29" s="727"/>
      <c r="J29" s="1120"/>
      <c r="K29" s="275" t="s">
        <v>98</v>
      </c>
      <c r="L29" s="1056">
        <v>55782.114300000001</v>
      </c>
      <c r="M29" s="1467">
        <v>44348.452400000002</v>
      </c>
      <c r="N29" s="1057">
        <v>11433.661899999997</v>
      </c>
      <c r="O29" s="1058">
        <v>243539.38344335638</v>
      </c>
      <c r="P29" s="1118">
        <v>2164001</v>
      </c>
      <c r="Q29" s="1117">
        <v>463</v>
      </c>
      <c r="R29" s="1218">
        <v>25</v>
      </c>
    </row>
    <row r="30" spans="1:18">
      <c r="A30" s="181"/>
      <c r="B30" s="275" t="s">
        <v>99</v>
      </c>
      <c r="C30" s="724">
        <f>539.6+93.4+101.9</f>
        <v>734.9</v>
      </c>
      <c r="D30" s="725">
        <f>-(194+56.4+34.3)</f>
        <v>-284.7</v>
      </c>
      <c r="E30" s="725">
        <f>C30+D30</f>
        <v>450.2</v>
      </c>
      <c r="F30" s="725">
        <v>9632</v>
      </c>
      <c r="G30" s="138">
        <v>795090</v>
      </c>
      <c r="H30" s="726">
        <v>38</v>
      </c>
      <c r="I30" s="727"/>
      <c r="J30" s="1120"/>
      <c r="K30" s="194" t="s">
        <v>99</v>
      </c>
      <c r="L30" s="1056">
        <v>56834.113599999997</v>
      </c>
      <c r="M30" s="1056">
        <v>47576.525699999998</v>
      </c>
      <c r="N30" s="1057">
        <v>9257.5878999999932</v>
      </c>
      <c r="O30" s="1058">
        <v>249576.8024845336</v>
      </c>
      <c r="P30" s="1118">
        <v>1879942</v>
      </c>
      <c r="Q30" s="1117">
        <v>497</v>
      </c>
      <c r="R30" s="1218">
        <v>25</v>
      </c>
    </row>
    <row r="31" spans="1:18">
      <c r="A31" s="181"/>
      <c r="B31" s="275" t="s">
        <v>100</v>
      </c>
      <c r="C31" s="724">
        <f>579.1+111.4+100.1</f>
        <v>790.6</v>
      </c>
      <c r="D31" s="725">
        <f>-(345.9+156.7+53.9)</f>
        <v>-556.5</v>
      </c>
      <c r="E31" s="725">
        <f>C31+D31</f>
        <v>234.10000000000002</v>
      </c>
      <c r="F31" s="725">
        <v>10029.6</v>
      </c>
      <c r="G31" s="138">
        <v>857638</v>
      </c>
      <c r="H31" s="726">
        <v>38</v>
      </c>
      <c r="I31" s="727"/>
      <c r="J31" s="1120"/>
      <c r="K31" s="275" t="s">
        <v>100</v>
      </c>
      <c r="L31" s="1056">
        <v>71902.143000000011</v>
      </c>
      <c r="M31" s="1056">
        <v>56525.11</v>
      </c>
      <c r="N31" s="1057">
        <v>15377.032999999994</v>
      </c>
      <c r="O31" s="1058">
        <v>282968.36516951153</v>
      </c>
      <c r="P31" s="1118">
        <v>1883045</v>
      </c>
      <c r="Q31" s="1117">
        <v>518</v>
      </c>
      <c r="R31" s="1218">
        <v>26</v>
      </c>
    </row>
    <row r="32" spans="1:18" ht="13.5" thickBot="1">
      <c r="A32" s="181"/>
      <c r="B32" s="275" t="s">
        <v>101</v>
      </c>
      <c r="C32" s="724">
        <f>598.9+120.5+116.3</f>
        <v>835.69999999999993</v>
      </c>
      <c r="D32" s="725">
        <f>-(278.5+52.2+72)</f>
        <v>-402.7</v>
      </c>
      <c r="E32" s="725">
        <f>C32+D32</f>
        <v>432.99999999999994</v>
      </c>
      <c r="F32" s="725">
        <v>11397.1</v>
      </c>
      <c r="G32" s="138">
        <v>938254</v>
      </c>
      <c r="H32" s="726">
        <v>41</v>
      </c>
      <c r="I32" s="727">
        <v>20</v>
      </c>
      <c r="J32" s="1120"/>
      <c r="K32" s="275" t="s">
        <v>101</v>
      </c>
      <c r="L32" s="1056">
        <v>82927.707000000009</v>
      </c>
      <c r="M32" s="1056">
        <v>76417.081000000006</v>
      </c>
      <c r="N32" s="1057">
        <v>6510.6260000000066</v>
      </c>
      <c r="O32" s="1058">
        <v>305944.77519912348</v>
      </c>
      <c r="P32" s="1118">
        <v>2271256</v>
      </c>
      <c r="Q32" s="1117">
        <v>537</v>
      </c>
      <c r="R32" s="1218">
        <v>27</v>
      </c>
    </row>
    <row r="33" spans="1:18" ht="13.5" thickTop="1">
      <c r="A33" s="181"/>
      <c r="B33" s="275"/>
      <c r="C33" s="720"/>
      <c r="D33" s="721"/>
      <c r="E33" s="721"/>
      <c r="F33" s="721"/>
      <c r="G33" s="139"/>
      <c r="H33" s="722"/>
      <c r="I33" s="723"/>
      <c r="J33" s="1120"/>
      <c r="K33" s="275"/>
      <c r="L33" s="741">
        <f>SUM(L29:L32)</f>
        <v>267446.07790000003</v>
      </c>
      <c r="M33" s="741">
        <f>SUM(M29:M32)</f>
        <v>224867.1691</v>
      </c>
      <c r="N33" s="741">
        <f>SUM(N29:N32)</f>
        <v>42578.90879999999</v>
      </c>
      <c r="O33" s="741"/>
      <c r="P33" s="741"/>
      <c r="Q33" s="741"/>
      <c r="R33" s="741"/>
    </row>
    <row r="34" spans="1:18" ht="13.5" thickBot="1">
      <c r="A34" s="181"/>
      <c r="B34" s="275"/>
      <c r="C34" s="724">
        <f>SUM(C29:C32)</f>
        <v>2938.9999999999995</v>
      </c>
      <c r="D34" s="725">
        <f>SUM(D29:D32)</f>
        <v>-1491</v>
      </c>
      <c r="E34" s="725">
        <f>SUM(E29:E32)</f>
        <v>1447.9999999999998</v>
      </c>
      <c r="F34" s="725"/>
      <c r="G34" s="138"/>
      <c r="H34" s="726"/>
      <c r="I34" s="727"/>
      <c r="J34" s="1120"/>
      <c r="K34" s="277"/>
      <c r="L34" s="728"/>
      <c r="M34" s="729"/>
      <c r="N34" s="729"/>
      <c r="O34" s="729"/>
      <c r="P34" s="731"/>
      <c r="Q34" s="731"/>
      <c r="R34" s="732"/>
    </row>
    <row r="35" spans="1:18" ht="13.5" thickTop="1">
      <c r="A35" s="181"/>
      <c r="B35" s="733" t="s">
        <v>104</v>
      </c>
      <c r="C35" s="720"/>
      <c r="D35" s="721"/>
      <c r="E35" s="721"/>
      <c r="F35" s="721"/>
      <c r="G35" s="139"/>
      <c r="H35" s="722"/>
      <c r="I35" s="723"/>
      <c r="J35" s="1120"/>
      <c r="K35" s="719">
        <v>2005</v>
      </c>
      <c r="L35" s="720"/>
      <c r="M35" s="721"/>
      <c r="N35" s="721"/>
      <c r="O35" s="721"/>
      <c r="P35" s="139"/>
      <c r="Q35" s="722"/>
      <c r="R35" s="723"/>
    </row>
    <row r="36" spans="1:18">
      <c r="A36" s="181"/>
      <c r="B36" s="275" t="s">
        <v>98</v>
      </c>
      <c r="C36" s="724">
        <v>898.1</v>
      </c>
      <c r="D36" s="725">
        <f>-(346.4+78.5+74.8)</f>
        <v>-499.7</v>
      </c>
      <c r="E36" s="725">
        <f>C36+D36</f>
        <v>398.40000000000003</v>
      </c>
      <c r="F36" s="725">
        <v>12132.5</v>
      </c>
      <c r="G36" s="138">
        <v>1005197</v>
      </c>
      <c r="H36" s="726">
        <v>41</v>
      </c>
      <c r="I36" s="727"/>
      <c r="J36" s="1120"/>
      <c r="K36" s="275" t="s">
        <v>98</v>
      </c>
      <c r="L36" s="1056">
        <v>75637.811000000016</v>
      </c>
      <c r="M36" s="1056">
        <v>64611.91</v>
      </c>
      <c r="N36" s="1057">
        <v>11025.901000000005</v>
      </c>
      <c r="O36" s="1058">
        <v>319414.45629451418</v>
      </c>
      <c r="P36" s="1118">
        <v>2317719</v>
      </c>
      <c r="Q36" s="1117">
        <v>551</v>
      </c>
      <c r="R36" s="1218">
        <v>26</v>
      </c>
    </row>
    <row r="37" spans="1:18">
      <c r="A37" s="181"/>
      <c r="B37" s="275" t="s">
        <v>99</v>
      </c>
      <c r="C37" s="724">
        <f>733.5+138.2+262.4</f>
        <v>1134.0999999999999</v>
      </c>
      <c r="D37" s="725">
        <f>-(382.9+68.9+82.2)</f>
        <v>-534</v>
      </c>
      <c r="E37" s="725">
        <f>C37+D37</f>
        <v>600.09999999999991</v>
      </c>
      <c r="F37" s="725">
        <v>12858.1</v>
      </c>
      <c r="G37" s="138">
        <v>1076270</v>
      </c>
      <c r="H37" s="726">
        <v>46</v>
      </c>
      <c r="I37" s="727"/>
      <c r="J37" s="1120"/>
      <c r="K37" s="194" t="s">
        <v>99</v>
      </c>
      <c r="L37" s="1056">
        <f>Summary!G25</f>
        <v>88826.707000000009</v>
      </c>
      <c r="M37" s="1056">
        <f>Summary!K25</f>
        <v>69784.340000000026</v>
      </c>
      <c r="N37" s="1057">
        <f>Summary!O25</f>
        <v>19042.366999999995</v>
      </c>
      <c r="O37" s="1058">
        <f>Summary!C25</f>
        <v>348039.05466670817</v>
      </c>
      <c r="P37" s="1118">
        <f>Summary!S25</f>
        <v>2322734</v>
      </c>
      <c r="Q37" s="1117">
        <f>Summary!W25</f>
        <v>570</v>
      </c>
      <c r="R37" s="1218">
        <v>26</v>
      </c>
    </row>
    <row r="38" spans="1:18">
      <c r="A38" s="181"/>
      <c r="B38" s="275" t="s">
        <v>100</v>
      </c>
      <c r="C38" s="724">
        <f>594.4+133.3+688.6</f>
        <v>1416.3000000000002</v>
      </c>
      <c r="D38" s="725">
        <f>-(483.8+78.9+100)</f>
        <v>-662.7</v>
      </c>
      <c r="E38" s="725">
        <f>C38+D38</f>
        <v>753.60000000000014</v>
      </c>
      <c r="F38" s="725">
        <v>12714.8</v>
      </c>
      <c r="G38" s="138">
        <v>1133702</v>
      </c>
      <c r="H38" s="726">
        <v>46</v>
      </c>
      <c r="I38" s="727"/>
      <c r="J38" s="1120"/>
      <c r="K38" s="275" t="s">
        <v>100</v>
      </c>
      <c r="L38" s="1056"/>
      <c r="M38" s="1056"/>
      <c r="N38" s="1057"/>
      <c r="O38" s="1058"/>
      <c r="P38" s="1118"/>
      <c r="Q38" s="1117"/>
      <c r="R38" s="1218"/>
    </row>
    <row r="39" spans="1:18" ht="13.5" thickBot="1">
      <c r="A39" s="181"/>
      <c r="B39" s="275" t="s">
        <v>101</v>
      </c>
      <c r="C39" s="724">
        <f>570.2+74.8+479.4</f>
        <v>1124.4000000000001</v>
      </c>
      <c r="D39" s="725">
        <f>-(241.3+31.4+113.5)</f>
        <v>-386.2</v>
      </c>
      <c r="E39" s="725">
        <f>C39+D39</f>
        <v>738.2</v>
      </c>
      <c r="F39" s="725">
        <v>13479.7</v>
      </c>
      <c r="G39" s="138">
        <v>1180965</v>
      </c>
      <c r="H39" s="726">
        <v>47</v>
      </c>
      <c r="I39" s="727">
        <v>20</v>
      </c>
      <c r="J39" s="1120"/>
      <c r="K39" s="275" t="s">
        <v>101</v>
      </c>
      <c r="L39" s="1056"/>
      <c r="M39" s="1056"/>
      <c r="N39" s="1057"/>
      <c r="O39" s="1058"/>
      <c r="P39" s="1118"/>
      <c r="Q39" s="1117"/>
      <c r="R39" s="1218"/>
    </row>
    <row r="40" spans="1:18" ht="13.5" thickTop="1">
      <c r="A40" s="181"/>
      <c r="B40" s="275"/>
      <c r="C40" s="720"/>
      <c r="D40" s="721"/>
      <c r="E40" s="721"/>
      <c r="F40" s="721"/>
      <c r="G40" s="139"/>
      <c r="H40" s="722"/>
      <c r="I40" s="723"/>
      <c r="J40" s="1120"/>
      <c r="K40" s="275"/>
      <c r="L40" s="741">
        <f>SUM(L36:L39)</f>
        <v>164464.51800000004</v>
      </c>
      <c r="M40" s="741">
        <f>SUM(M36:M39)</f>
        <v>134396.25000000003</v>
      </c>
      <c r="N40" s="741">
        <f>SUM(N36:N39)</f>
        <v>30068.268</v>
      </c>
      <c r="O40" s="741"/>
      <c r="P40" s="741"/>
      <c r="Q40" s="741"/>
      <c r="R40" s="741"/>
    </row>
    <row r="41" spans="1:18" ht="13.5" thickBot="1">
      <c r="A41" s="181"/>
      <c r="B41" s="275"/>
      <c r="C41" s="724">
        <f>SUM(C36:C39)</f>
        <v>4572.8999999999996</v>
      </c>
      <c r="D41" s="725">
        <f>SUM(D36:D39)</f>
        <v>-2082.6</v>
      </c>
      <c r="E41" s="725">
        <f>SUM(E36:E39)</f>
        <v>2490.3000000000002</v>
      </c>
      <c r="F41" s="725"/>
      <c r="G41" s="138"/>
      <c r="H41" s="726"/>
      <c r="I41" s="727"/>
      <c r="J41" s="1120"/>
      <c r="K41" s="277"/>
      <c r="L41" s="728"/>
      <c r="M41" s="729"/>
      <c r="N41" s="729"/>
      <c r="O41" s="729"/>
      <c r="P41" s="731"/>
      <c r="Q41" s="731"/>
      <c r="R41" s="732"/>
    </row>
    <row r="42" spans="1:18" ht="13.5" thickTop="1">
      <c r="A42" s="181"/>
      <c r="B42" s="733" t="s">
        <v>105</v>
      </c>
      <c r="C42" s="720"/>
      <c r="D42" s="721"/>
      <c r="E42" s="721"/>
      <c r="F42" s="721"/>
      <c r="G42" s="139"/>
      <c r="H42" s="722"/>
      <c r="I42" s="723"/>
      <c r="J42" s="1120"/>
    </row>
    <row r="43" spans="1:18">
      <c r="A43" s="181"/>
      <c r="B43" s="275" t="s">
        <v>98</v>
      </c>
      <c r="C43" s="724">
        <f>730+147+351</f>
        <v>1228</v>
      </c>
      <c r="D43" s="725">
        <v>-674</v>
      </c>
      <c r="E43" s="725">
        <f>C43+D43</f>
        <v>554</v>
      </c>
      <c r="F43" s="725">
        <v>14626</v>
      </c>
      <c r="G43" s="138">
        <v>1223790</v>
      </c>
      <c r="H43" s="726">
        <v>48</v>
      </c>
      <c r="I43" s="727"/>
      <c r="J43" s="1120"/>
    </row>
    <row r="44" spans="1:18">
      <c r="A44" s="181"/>
      <c r="B44" s="275" t="s">
        <v>99</v>
      </c>
      <c r="C44" s="724">
        <v>1228</v>
      </c>
      <c r="D44" s="725">
        <v>-732</v>
      </c>
      <c r="E44" s="725">
        <f>C44+D44</f>
        <v>496</v>
      </c>
      <c r="F44" s="725">
        <v>16257</v>
      </c>
      <c r="G44" s="138">
        <v>1272106</v>
      </c>
      <c r="H44" s="726">
        <v>50</v>
      </c>
      <c r="I44" s="727"/>
      <c r="J44" s="1120"/>
    </row>
    <row r="45" spans="1:18">
      <c r="A45" s="181"/>
      <c r="B45" s="275" t="s">
        <v>100</v>
      </c>
      <c r="C45" s="724">
        <v>1273</v>
      </c>
      <c r="D45" s="725">
        <v>-816</v>
      </c>
      <c r="E45" s="725">
        <f>C45+D45</f>
        <v>457</v>
      </c>
      <c r="F45" s="725">
        <v>16159</v>
      </c>
      <c r="G45" s="138">
        <v>1295017</v>
      </c>
      <c r="H45" s="726">
        <v>56</v>
      </c>
      <c r="I45" s="727"/>
      <c r="J45" s="1120"/>
    </row>
    <row r="46" spans="1:18" ht="13.5" thickBot="1">
      <c r="A46" s="181"/>
      <c r="B46" s="275" t="s">
        <v>101</v>
      </c>
      <c r="C46" s="724">
        <v>1341</v>
      </c>
      <c r="D46" s="725">
        <v>-946</v>
      </c>
      <c r="E46" s="725">
        <f>C46+D46</f>
        <v>395</v>
      </c>
      <c r="F46" s="725">
        <v>19451</v>
      </c>
      <c r="G46" s="138">
        <v>1330549</v>
      </c>
      <c r="H46" s="726">
        <v>57</v>
      </c>
      <c r="I46" s="727">
        <v>20</v>
      </c>
      <c r="J46" s="1120"/>
    </row>
    <row r="47" spans="1:18" ht="13.5" thickTop="1">
      <c r="A47" s="181"/>
      <c r="B47" s="275"/>
      <c r="C47" s="720"/>
      <c r="D47" s="721"/>
      <c r="E47" s="721"/>
      <c r="F47" s="721"/>
      <c r="G47" s="139"/>
      <c r="H47" s="722"/>
      <c r="I47" s="723"/>
      <c r="J47" s="1120"/>
    </row>
    <row r="48" spans="1:18" ht="13.5" thickBot="1">
      <c r="A48" s="181"/>
      <c r="B48" s="275"/>
      <c r="C48" s="724">
        <f>SUM(C43:C46)</f>
        <v>5070</v>
      </c>
      <c r="D48" s="725">
        <f>SUM(D43:D46)</f>
        <v>-3168</v>
      </c>
      <c r="E48" s="725">
        <f>SUM(E43:E46)</f>
        <v>1902</v>
      </c>
      <c r="F48" s="725"/>
      <c r="G48" s="138"/>
      <c r="H48" s="726"/>
      <c r="I48" s="727"/>
      <c r="J48" s="1120"/>
    </row>
    <row r="49" spans="1:10" ht="13.5" thickTop="1">
      <c r="A49" s="181"/>
      <c r="B49" s="733" t="s">
        <v>106</v>
      </c>
      <c r="C49" s="720"/>
      <c r="D49" s="721"/>
      <c r="E49" s="721"/>
      <c r="F49" s="721"/>
      <c r="G49" s="139"/>
      <c r="H49" s="722"/>
      <c r="I49" s="723"/>
      <c r="J49" s="1120"/>
    </row>
    <row r="50" spans="1:10">
      <c r="A50" s="181"/>
      <c r="B50" s="275" t="s">
        <v>98</v>
      </c>
      <c r="C50" s="724">
        <v>1864</v>
      </c>
      <c r="D50" s="725">
        <v>-1463</v>
      </c>
      <c r="E50" s="725">
        <f>C50+D50</f>
        <v>401</v>
      </c>
      <c r="F50" s="725">
        <v>20018</v>
      </c>
      <c r="G50" s="138">
        <v>1371611</v>
      </c>
      <c r="H50" s="726">
        <v>60</v>
      </c>
      <c r="I50" s="727"/>
      <c r="J50" s="1120"/>
    </row>
    <row r="51" spans="1:10">
      <c r="A51" s="181"/>
      <c r="B51" s="275" t="s">
        <v>99</v>
      </c>
      <c r="C51" s="724">
        <v>2400</v>
      </c>
      <c r="D51" s="725">
        <v>-1077</v>
      </c>
      <c r="E51" s="725">
        <f>C51+D51</f>
        <v>1323</v>
      </c>
      <c r="F51" s="725">
        <v>22544</v>
      </c>
      <c r="G51" s="138">
        <v>1430880</v>
      </c>
      <c r="H51" s="726">
        <v>63</v>
      </c>
      <c r="I51" s="727"/>
      <c r="J51" s="1120"/>
    </row>
    <row r="52" spans="1:10">
      <c r="A52" s="181"/>
      <c r="B52" s="275" t="s">
        <v>100</v>
      </c>
      <c r="C52" s="724">
        <v>2216</v>
      </c>
      <c r="D52" s="725">
        <v>-1272</v>
      </c>
      <c r="E52" s="725">
        <f>C52+D52</f>
        <v>944</v>
      </c>
      <c r="F52" s="725">
        <v>24385</v>
      </c>
      <c r="G52" s="138">
        <v>1501342</v>
      </c>
      <c r="H52" s="726">
        <v>66</v>
      </c>
      <c r="I52" s="727"/>
      <c r="J52" s="1120"/>
    </row>
    <row r="53" spans="1:10" ht="13.5" thickBot="1">
      <c r="A53" s="181"/>
      <c r="B53" s="275" t="s">
        <v>101</v>
      </c>
      <c r="C53" s="724">
        <v>2163</v>
      </c>
      <c r="D53" s="725">
        <v>-1043</v>
      </c>
      <c r="E53" s="725">
        <f>C53+D53</f>
        <v>1120</v>
      </c>
      <c r="F53" s="725">
        <v>26326</v>
      </c>
      <c r="G53" s="138">
        <v>1573929</v>
      </c>
      <c r="H53" s="726">
        <v>69</v>
      </c>
      <c r="I53" s="727">
        <v>20</v>
      </c>
      <c r="J53" s="1120"/>
    </row>
    <row r="54" spans="1:10" ht="13.5" thickTop="1">
      <c r="A54" s="181"/>
      <c r="B54" s="275"/>
      <c r="C54" s="720"/>
      <c r="D54" s="721"/>
      <c r="E54" s="721"/>
      <c r="F54" s="721"/>
      <c r="G54" s="139"/>
      <c r="H54" s="722"/>
      <c r="I54" s="723"/>
      <c r="J54" s="1120"/>
    </row>
    <row r="55" spans="1:10" ht="13.5" thickBot="1">
      <c r="A55" s="181"/>
      <c r="B55" s="275"/>
      <c r="C55" s="724">
        <f>SUM(C50:C53)</f>
        <v>8643</v>
      </c>
      <c r="D55" s="725">
        <f>SUM(D50:D53)</f>
        <v>-4855</v>
      </c>
      <c r="E55" s="725">
        <f>SUM(E50:E53)</f>
        <v>3788</v>
      </c>
      <c r="F55" s="725"/>
      <c r="G55" s="138"/>
      <c r="H55" s="726"/>
      <c r="I55" s="727"/>
      <c r="J55" s="1120"/>
    </row>
    <row r="56" spans="1:10" ht="13.5" thickTop="1">
      <c r="A56" s="181"/>
      <c r="B56" s="733" t="s">
        <v>107</v>
      </c>
      <c r="C56" s="720"/>
      <c r="D56" s="721"/>
      <c r="E56" s="721"/>
      <c r="F56" s="721"/>
      <c r="G56" s="139"/>
      <c r="H56" s="722"/>
      <c r="I56" s="723"/>
      <c r="J56" s="1120"/>
    </row>
    <row r="57" spans="1:10">
      <c r="A57" s="181"/>
      <c r="B57" s="275" t="s">
        <v>98</v>
      </c>
      <c r="C57" s="724">
        <v>2340</v>
      </c>
      <c r="D57" s="725">
        <v>-1131</v>
      </c>
      <c r="E57" s="725">
        <f>C57+D57</f>
        <v>1209</v>
      </c>
      <c r="F57" s="725">
        <v>25629</v>
      </c>
      <c r="G57" s="138">
        <v>1648281</v>
      </c>
      <c r="H57" s="726">
        <v>82</v>
      </c>
      <c r="I57" s="727"/>
      <c r="J57" s="1120"/>
    </row>
    <row r="58" spans="1:10">
      <c r="A58" s="181"/>
      <c r="B58" s="275" t="s">
        <v>99</v>
      </c>
      <c r="C58" s="724">
        <v>2272</v>
      </c>
      <c r="D58" s="725">
        <v>-1247</v>
      </c>
      <c r="E58" s="725">
        <f>C58+D58</f>
        <v>1025</v>
      </c>
      <c r="F58" s="725">
        <v>27194</v>
      </c>
      <c r="G58" s="138">
        <v>1755395</v>
      </c>
      <c r="H58" s="726">
        <v>84</v>
      </c>
      <c r="I58" s="727"/>
      <c r="J58" s="1120"/>
    </row>
    <row r="59" spans="1:10">
      <c r="A59" s="181"/>
      <c r="B59" s="275" t="s">
        <v>100</v>
      </c>
      <c r="C59" s="724">
        <v>2740</v>
      </c>
      <c r="D59" s="725">
        <v>-1373</v>
      </c>
      <c r="E59" s="725">
        <f>C59+D59</f>
        <v>1367</v>
      </c>
      <c r="F59" s="725">
        <v>26690</v>
      </c>
      <c r="G59" s="138">
        <v>1807343</v>
      </c>
      <c r="H59" s="726">
        <v>84</v>
      </c>
      <c r="I59" s="727"/>
      <c r="J59" s="1120"/>
    </row>
    <row r="60" spans="1:10" ht="13.5" thickBot="1">
      <c r="A60" s="181"/>
      <c r="B60" s="275" t="s">
        <v>101</v>
      </c>
      <c r="C60" s="724">
        <v>2902</v>
      </c>
      <c r="D60" s="725">
        <v>-1552</v>
      </c>
      <c r="E60" s="725">
        <f>C60+D60</f>
        <v>1350</v>
      </c>
      <c r="F60" s="725">
        <v>33695</v>
      </c>
      <c r="G60" s="138">
        <v>1832197</v>
      </c>
      <c r="H60" s="726">
        <v>91</v>
      </c>
      <c r="I60" s="727">
        <v>20</v>
      </c>
      <c r="J60" s="1120"/>
    </row>
    <row r="61" spans="1:10" ht="13.5" thickTop="1">
      <c r="A61" s="181"/>
      <c r="B61" s="734"/>
      <c r="C61" s="735"/>
      <c r="D61" s="736"/>
      <c r="E61" s="736"/>
      <c r="F61" s="736"/>
      <c r="G61" s="737"/>
      <c r="H61" s="738"/>
      <c r="I61" s="739"/>
      <c r="J61" s="1121"/>
    </row>
    <row r="62" spans="1:10" ht="13.5" thickBot="1">
      <c r="A62" s="181"/>
      <c r="B62" s="275"/>
      <c r="C62" s="724">
        <f>SUM(C57:C60)</f>
        <v>10254</v>
      </c>
      <c r="D62" s="725">
        <f>SUM(D57:D60)</f>
        <v>-5303</v>
      </c>
      <c r="E62" s="725">
        <f>SUM(E57:E60)</f>
        <v>4951</v>
      </c>
      <c r="F62" s="725"/>
      <c r="G62" s="138"/>
      <c r="H62" s="726"/>
      <c r="I62" s="727"/>
      <c r="J62" s="1120"/>
    </row>
    <row r="63" spans="1:10" ht="13.5" thickTop="1">
      <c r="A63" s="181"/>
      <c r="B63" s="733" t="s">
        <v>108</v>
      </c>
      <c r="C63" s="720"/>
      <c r="D63" s="721"/>
      <c r="E63" s="721"/>
      <c r="F63" s="721"/>
      <c r="G63" s="139"/>
      <c r="H63" s="722"/>
      <c r="I63" s="723"/>
      <c r="J63" s="1120"/>
    </row>
    <row r="64" spans="1:10">
      <c r="A64" s="181"/>
      <c r="B64" s="275" t="s">
        <v>98</v>
      </c>
      <c r="C64" s="724">
        <v>3708</v>
      </c>
      <c r="D64" s="725">
        <v>-2013</v>
      </c>
      <c r="E64" s="725">
        <f>C64+D64</f>
        <v>1695</v>
      </c>
      <c r="F64" s="725">
        <v>37273</v>
      </c>
      <c r="G64" s="138">
        <v>1870392</v>
      </c>
      <c r="H64" s="726">
        <v>92</v>
      </c>
      <c r="I64" s="727"/>
      <c r="J64" s="1120"/>
    </row>
    <row r="65" spans="1:10">
      <c r="A65" s="181"/>
      <c r="B65" s="275" t="s">
        <v>99</v>
      </c>
      <c r="C65" s="724">
        <v>4408</v>
      </c>
      <c r="D65" s="725">
        <v>-2512</v>
      </c>
      <c r="E65" s="725">
        <v>1896</v>
      </c>
      <c r="F65" s="725">
        <v>40264</v>
      </c>
      <c r="G65" s="138">
        <v>1974995</v>
      </c>
      <c r="H65" s="726">
        <v>99</v>
      </c>
      <c r="I65" s="727"/>
      <c r="J65" s="1120"/>
    </row>
    <row r="66" spans="1:10">
      <c r="A66" s="181"/>
      <c r="B66" s="275" t="s">
        <v>100</v>
      </c>
      <c r="C66" s="724">
        <v>4036</v>
      </c>
      <c r="D66" s="725">
        <v>-2204</v>
      </c>
      <c r="E66" s="725">
        <v>1833</v>
      </c>
      <c r="F66" s="725">
        <v>42292</v>
      </c>
      <c r="G66" s="138">
        <v>2017304</v>
      </c>
      <c r="H66" s="726">
        <v>102</v>
      </c>
      <c r="I66" s="727"/>
      <c r="J66" s="1120"/>
    </row>
    <row r="67" spans="1:10" ht="13.5" thickBot="1">
      <c r="A67" s="181"/>
      <c r="B67" s="275" t="s">
        <v>101</v>
      </c>
      <c r="C67" s="724">
        <v>4731</v>
      </c>
      <c r="D67" s="725">
        <v>-2362</v>
      </c>
      <c r="E67" s="725">
        <v>2369</v>
      </c>
      <c r="F67" s="740" t="s">
        <v>109</v>
      </c>
      <c r="G67" s="138">
        <v>2110043</v>
      </c>
      <c r="H67" s="726">
        <v>107</v>
      </c>
      <c r="I67" s="727">
        <v>21</v>
      </c>
      <c r="J67" s="1120"/>
    </row>
    <row r="68" spans="1:10" ht="13.5" thickTop="1">
      <c r="A68" s="181"/>
      <c r="B68" s="275"/>
      <c r="C68" s="720"/>
      <c r="D68" s="721"/>
      <c r="E68" s="721"/>
      <c r="F68" s="721"/>
      <c r="G68" s="139"/>
      <c r="H68" s="722"/>
      <c r="I68" s="723"/>
      <c r="J68" s="1120"/>
    </row>
    <row r="69" spans="1:10" ht="13.5" thickBot="1">
      <c r="A69" s="181"/>
      <c r="B69" s="275"/>
      <c r="C69" s="724">
        <f>SUM(C64:C67)</f>
        <v>16883</v>
      </c>
      <c r="D69" s="725">
        <f>SUM(D64:D67)</f>
        <v>-9091</v>
      </c>
      <c r="E69" s="740" t="s">
        <v>110</v>
      </c>
      <c r="F69" s="725"/>
      <c r="G69" s="138"/>
      <c r="H69" s="726"/>
      <c r="I69" s="727"/>
      <c r="J69" s="1120"/>
    </row>
    <row r="70" spans="1:10" ht="13.5" thickTop="1">
      <c r="A70" s="181"/>
      <c r="B70" s="719">
        <v>1997</v>
      </c>
      <c r="C70" s="720"/>
      <c r="D70" s="721"/>
      <c r="E70" s="721"/>
      <c r="F70" s="721"/>
      <c r="G70" s="139"/>
      <c r="H70" s="722"/>
      <c r="I70" s="723"/>
      <c r="J70" s="1120"/>
    </row>
    <row r="71" spans="1:10">
      <c r="A71" s="181"/>
      <c r="B71" s="275" t="s">
        <v>98</v>
      </c>
      <c r="C71" s="724">
        <v>6313</v>
      </c>
      <c r="D71" s="725">
        <v>-3528</v>
      </c>
      <c r="E71" s="725">
        <v>2785</v>
      </c>
      <c r="F71" s="725">
        <v>48850</v>
      </c>
      <c r="G71" s="138">
        <v>2154867</v>
      </c>
      <c r="H71" s="726">
        <v>111</v>
      </c>
      <c r="I71" s="727"/>
      <c r="J71" s="1120"/>
    </row>
    <row r="72" spans="1:10">
      <c r="A72" s="181"/>
      <c r="B72" s="275" t="s">
        <v>99</v>
      </c>
      <c r="C72" s="724">
        <v>10279</v>
      </c>
      <c r="D72" s="725">
        <v>-5533</v>
      </c>
      <c r="E72" s="725">
        <v>4746</v>
      </c>
      <c r="F72" s="725">
        <v>56727</v>
      </c>
      <c r="G72" s="138">
        <v>2212995</v>
      </c>
      <c r="H72" s="726">
        <v>124</v>
      </c>
      <c r="I72" s="727"/>
      <c r="J72" s="1120"/>
    </row>
    <row r="73" spans="1:10">
      <c r="A73" s="181"/>
      <c r="B73" s="275" t="s">
        <v>100</v>
      </c>
      <c r="C73" s="724">
        <v>14420</v>
      </c>
      <c r="D73" s="725">
        <v>-8441.4</v>
      </c>
      <c r="E73" s="725">
        <f>C73+D73</f>
        <v>5978.6</v>
      </c>
      <c r="F73" s="725">
        <v>61608.6</v>
      </c>
      <c r="G73" s="138">
        <v>2286875</v>
      </c>
      <c r="H73" s="726">
        <v>134</v>
      </c>
      <c r="I73" s="727"/>
      <c r="J73" s="1120"/>
    </row>
    <row r="74" spans="1:10" ht="13.5" thickBot="1">
      <c r="A74" s="181"/>
      <c r="B74" s="275" t="s">
        <v>101</v>
      </c>
      <c r="C74" s="724">
        <v>14536</v>
      </c>
      <c r="D74" s="725">
        <v>-9791.1</v>
      </c>
      <c r="E74" s="725">
        <v>4744.8999999999996</v>
      </c>
      <c r="F74" s="740">
        <v>61652.7</v>
      </c>
      <c r="G74" s="138">
        <v>2353676</v>
      </c>
      <c r="H74" s="726">
        <v>149</v>
      </c>
      <c r="I74" s="727">
        <v>25</v>
      </c>
      <c r="J74" s="1120"/>
    </row>
    <row r="75" spans="1:10" ht="13.5" thickTop="1">
      <c r="A75" s="181"/>
      <c r="B75" s="275"/>
      <c r="C75" s="720"/>
      <c r="D75" s="721"/>
      <c r="E75" s="721"/>
      <c r="F75" s="721"/>
      <c r="G75" s="139"/>
      <c r="H75" s="722"/>
      <c r="I75" s="723"/>
      <c r="J75" s="1120"/>
    </row>
    <row r="76" spans="1:10" ht="13.5" thickBot="1">
      <c r="A76" s="181"/>
      <c r="B76" s="277"/>
      <c r="C76" s="728">
        <f>SUM(C71:C74)</f>
        <v>45548</v>
      </c>
      <c r="D76" s="729">
        <f>SUM(D71:D74)</f>
        <v>-27293.5</v>
      </c>
      <c r="E76" s="729">
        <f>SUM(E71:E74)</f>
        <v>18254.5</v>
      </c>
      <c r="F76" s="729"/>
      <c r="G76" s="730"/>
      <c r="H76" s="731"/>
      <c r="I76" s="732"/>
      <c r="J76" s="1120"/>
    </row>
    <row r="77" spans="1:10" ht="13.5" thickTop="1">
      <c r="B77" s="719">
        <v>1998</v>
      </c>
      <c r="C77" s="720"/>
      <c r="D77" s="721"/>
      <c r="E77" s="721"/>
      <c r="F77" s="721"/>
      <c r="G77" s="139"/>
      <c r="H77" s="722"/>
      <c r="I77" s="723"/>
      <c r="J77" s="1120"/>
    </row>
    <row r="78" spans="1:10">
      <c r="B78" s="275" t="s">
        <v>98</v>
      </c>
      <c r="C78" s="724">
        <v>13548.8</v>
      </c>
      <c r="D78" s="725">
        <v>-9258.2000000000007</v>
      </c>
      <c r="E78" s="725">
        <f>C78+D78</f>
        <v>4290.5999999999985</v>
      </c>
      <c r="F78" s="740">
        <v>78454.100000000006</v>
      </c>
      <c r="G78" s="138">
        <v>2382220</v>
      </c>
      <c r="H78" s="726">
        <v>156</v>
      </c>
      <c r="I78" s="727">
        <v>26</v>
      </c>
      <c r="J78" s="1120"/>
    </row>
    <row r="79" spans="1:10">
      <c r="B79" s="275" t="s">
        <v>99</v>
      </c>
      <c r="C79" s="724">
        <v>16362.7</v>
      </c>
      <c r="D79" s="725">
        <v>-13955</v>
      </c>
      <c r="E79" s="725">
        <v>2407.6999999999998</v>
      </c>
      <c r="F79" s="740">
        <v>78817.600000000006</v>
      </c>
      <c r="G79" s="138">
        <v>2410499</v>
      </c>
      <c r="H79" s="726">
        <v>165</v>
      </c>
      <c r="I79" s="727">
        <v>26</v>
      </c>
      <c r="J79" s="1120"/>
    </row>
    <row r="80" spans="1:10">
      <c r="B80" s="275" t="s">
        <v>100</v>
      </c>
      <c r="C80" s="724">
        <v>16946.3</v>
      </c>
      <c r="D80" s="725">
        <v>-15220.5</v>
      </c>
      <c r="E80" s="725">
        <f>C80+D80</f>
        <v>1725.7999999999993</v>
      </c>
      <c r="F80" s="740">
        <v>61892.6</v>
      </c>
      <c r="G80" s="138">
        <v>2470455</v>
      </c>
      <c r="H80" s="726">
        <v>186</v>
      </c>
      <c r="I80" s="727">
        <v>26</v>
      </c>
      <c r="J80" s="1120"/>
    </row>
    <row r="81" spans="2:18" ht="13.5" thickBot="1">
      <c r="B81" s="275" t="s">
        <v>101</v>
      </c>
      <c r="C81" s="724">
        <v>17002</v>
      </c>
      <c r="D81" s="725">
        <v>-11486.9</v>
      </c>
      <c r="E81" s="725">
        <v>5515.1</v>
      </c>
      <c r="F81" s="740">
        <v>71279</v>
      </c>
      <c r="G81" s="138">
        <v>2500649</v>
      </c>
      <c r="H81" s="726">
        <v>204</v>
      </c>
      <c r="I81" s="727">
        <v>28</v>
      </c>
      <c r="J81" s="1120"/>
    </row>
    <row r="82" spans="2:18" ht="13.5" thickTop="1">
      <c r="B82" s="275"/>
      <c r="C82" s="741">
        <f>SUM(C78:C81)</f>
        <v>63859.8</v>
      </c>
      <c r="D82" s="742">
        <f>SUM(D78:D81)</f>
        <v>-49920.6</v>
      </c>
      <c r="E82" s="743">
        <f>SUM(E78:E81)</f>
        <v>13939.199999999999</v>
      </c>
      <c r="F82" s="721"/>
      <c r="G82" s="722"/>
      <c r="H82" s="722"/>
      <c r="I82" s="723"/>
      <c r="J82" s="1120"/>
    </row>
    <row r="83" spans="2:18" ht="13.5" thickBot="1">
      <c r="B83" s="277"/>
      <c r="C83" s="728"/>
      <c r="D83" s="729"/>
      <c r="E83" s="729"/>
      <c r="F83" s="729"/>
      <c r="G83" s="731"/>
      <c r="H83" s="731"/>
      <c r="I83" s="732"/>
      <c r="J83" s="1120"/>
    </row>
    <row r="84" spans="2:18" ht="13.5" thickTop="1">
      <c r="B84" s="719">
        <v>1999</v>
      </c>
      <c r="C84" s="720"/>
      <c r="D84" s="721"/>
      <c r="E84" s="721"/>
      <c r="F84" s="721"/>
      <c r="G84" s="139"/>
      <c r="H84" s="722"/>
      <c r="I84" s="723"/>
      <c r="J84" s="1120"/>
    </row>
    <row r="85" spans="2:18">
      <c r="B85" s="275" t="s">
        <v>98</v>
      </c>
      <c r="C85" s="724">
        <v>29630</v>
      </c>
      <c r="D85" s="725">
        <v>-16929.8</v>
      </c>
      <c r="E85" s="725">
        <f>C85+D85</f>
        <v>12700.2</v>
      </c>
      <c r="F85" s="740">
        <v>90655.9</v>
      </c>
      <c r="G85" s="138">
        <v>2471084</v>
      </c>
      <c r="H85" s="726">
        <v>221</v>
      </c>
      <c r="I85" s="727">
        <v>28</v>
      </c>
      <c r="J85" s="1120"/>
    </row>
    <row r="86" spans="2:18">
      <c r="B86" s="275" t="s">
        <v>99</v>
      </c>
      <c r="C86" s="724">
        <v>22338</v>
      </c>
      <c r="D86" s="725">
        <v>-18500</v>
      </c>
      <c r="E86" s="725">
        <f>C86+D86</f>
        <v>3838</v>
      </c>
      <c r="F86" s="740">
        <v>95674.1</v>
      </c>
      <c r="G86" s="138">
        <v>2412119</v>
      </c>
      <c r="H86" s="726">
        <v>225</v>
      </c>
      <c r="I86" s="727">
        <v>28</v>
      </c>
      <c r="J86" s="1120"/>
    </row>
    <row r="87" spans="2:18">
      <c r="B87" s="275" t="s">
        <v>100</v>
      </c>
      <c r="C87" s="724">
        <v>21890</v>
      </c>
      <c r="D87" s="725">
        <v>-17923</v>
      </c>
      <c r="E87" s="725">
        <v>3967</v>
      </c>
      <c r="F87" s="740">
        <v>93900</v>
      </c>
      <c r="G87" s="138">
        <v>2389833</v>
      </c>
      <c r="H87" s="726">
        <v>240</v>
      </c>
      <c r="I87" s="727">
        <v>30</v>
      </c>
      <c r="J87" s="1120"/>
    </row>
    <row r="88" spans="2:18" ht="13.5" thickBot="1">
      <c r="B88" s="275" t="s">
        <v>101</v>
      </c>
      <c r="C88" s="724">
        <v>27484</v>
      </c>
      <c r="D88" s="725">
        <v>-22416</v>
      </c>
      <c r="E88" s="725">
        <v>5071</v>
      </c>
      <c r="F88" s="740">
        <v>112217</v>
      </c>
      <c r="G88" s="138">
        <v>2390161</v>
      </c>
      <c r="H88" s="726">
        <v>260</v>
      </c>
      <c r="I88" s="727">
        <v>31</v>
      </c>
      <c r="J88" s="1120"/>
    </row>
    <row r="89" spans="2:18" ht="13.5" thickTop="1">
      <c r="B89" s="275"/>
      <c r="C89" s="741">
        <f>SUM(C85:C88)</f>
        <v>101342</v>
      </c>
      <c r="D89" s="742">
        <f>SUM(D85:D88)</f>
        <v>-75768.800000000003</v>
      </c>
      <c r="E89" s="743">
        <f>SUM(E85:E88)</f>
        <v>25576.2</v>
      </c>
      <c r="F89" s="721"/>
      <c r="G89" s="722"/>
      <c r="H89" s="722"/>
      <c r="I89" s="723"/>
      <c r="J89" s="1120"/>
    </row>
    <row r="90" spans="2:18" ht="13.5" thickBot="1">
      <c r="B90" s="277"/>
      <c r="C90" s="728"/>
      <c r="D90" s="729"/>
      <c r="E90" s="729"/>
      <c r="F90" s="729"/>
      <c r="G90" s="731"/>
      <c r="H90" s="731"/>
      <c r="I90" s="732"/>
      <c r="J90" s="1120"/>
    </row>
    <row r="91" spans="2:18" ht="13.5" thickTop="1">
      <c r="B91" s="719">
        <v>2000</v>
      </c>
      <c r="C91" s="720"/>
      <c r="D91" s="721"/>
      <c r="E91" s="721"/>
      <c r="F91" s="721"/>
      <c r="G91" s="139"/>
      <c r="H91" s="722"/>
      <c r="I91" s="723"/>
      <c r="J91" s="1120"/>
    </row>
    <row r="92" spans="2:18">
      <c r="B92" s="275" t="s">
        <v>98</v>
      </c>
      <c r="C92" s="1056">
        <v>28269</v>
      </c>
      <c r="D92" s="1059">
        <v>-22329</v>
      </c>
      <c r="E92" s="1057">
        <f>C92+D92</f>
        <v>5940</v>
      </c>
      <c r="F92" s="1058">
        <v>117339</v>
      </c>
      <c r="G92" s="1118">
        <v>2271327</v>
      </c>
      <c r="H92" s="1054">
        <v>273</v>
      </c>
      <c r="I92" s="1055">
        <v>31</v>
      </c>
      <c r="J92" s="181"/>
    </row>
    <row r="93" spans="2:18">
      <c r="B93" s="275" t="s">
        <v>99</v>
      </c>
      <c r="C93" s="724">
        <v>28489.3</v>
      </c>
      <c r="D93" s="725">
        <v>-22056</v>
      </c>
      <c r="E93" s="725">
        <f>C93+D93</f>
        <v>6433.2999999999993</v>
      </c>
      <c r="F93" s="740">
        <v>119688.5</v>
      </c>
      <c r="G93" s="138">
        <v>2271028</v>
      </c>
      <c r="H93" s="726">
        <v>301</v>
      </c>
      <c r="I93" s="1060">
        <v>31</v>
      </c>
      <c r="J93" s="1122"/>
    </row>
    <row r="94" spans="2:18">
      <c r="B94" s="275" t="s">
        <v>100</v>
      </c>
      <c r="C94" s="724">
        <v>30063</v>
      </c>
      <c r="D94" s="725">
        <v>-25834</v>
      </c>
      <c r="E94" s="725">
        <f>C94+D94</f>
        <v>4229</v>
      </c>
      <c r="F94" s="740">
        <v>127206</v>
      </c>
      <c r="G94" s="138">
        <f>Summary!U25</f>
        <v>2317719</v>
      </c>
      <c r="H94" s="726">
        <f>Summary!Y25</f>
        <v>551</v>
      </c>
      <c r="I94" s="727">
        <v>30</v>
      </c>
      <c r="J94" s="1120"/>
    </row>
    <row r="95" spans="2:18" ht="13.5" thickBot="1">
      <c r="B95" s="275" t="s">
        <v>101</v>
      </c>
      <c r="C95" s="724">
        <v>26988</v>
      </c>
      <c r="D95" s="725">
        <v>-22781</v>
      </c>
      <c r="E95" s="725">
        <v>4206</v>
      </c>
      <c r="F95" s="740">
        <v>128384.7</v>
      </c>
      <c r="G95" s="138">
        <v>2059545</v>
      </c>
      <c r="H95" s="726">
        <v>334</v>
      </c>
      <c r="I95" s="727">
        <v>29</v>
      </c>
      <c r="J95" s="1120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41">
        <f>SUM(C92:C95)</f>
        <v>113809.3</v>
      </c>
      <c r="D96" s="741">
        <f>SUM(D92:D95)</f>
        <v>-93000</v>
      </c>
      <c r="E96" s="741">
        <f>SUM(E92:E95)</f>
        <v>20808.3</v>
      </c>
      <c r="F96" s="721"/>
      <c r="G96" s="722"/>
      <c r="H96" s="722"/>
      <c r="I96" s="723"/>
      <c r="J96" s="1120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28"/>
      <c r="D97" s="729"/>
      <c r="E97" s="729"/>
      <c r="F97" s="729"/>
      <c r="G97" s="731"/>
      <c r="H97" s="731"/>
      <c r="I97" s="732"/>
      <c r="J97" s="1120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127"/>
      <c r="C98" s="743"/>
      <c r="D98" s="743"/>
      <c r="E98" s="743"/>
      <c r="F98" s="743"/>
      <c r="G98" s="1128"/>
      <c r="H98" s="1129"/>
      <c r="I98" s="1129"/>
      <c r="J98" s="1120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123"/>
      <c r="D99" s="1124"/>
      <c r="E99" s="1123"/>
      <c r="F99" s="1123"/>
      <c r="G99" s="1123"/>
      <c r="H99" s="255"/>
    </row>
    <row r="100" spans="2:18" s="181" customFormat="1">
      <c r="B100" s="184"/>
      <c r="C100" s="271"/>
      <c r="D100" s="271"/>
      <c r="E100" s="271"/>
      <c r="F100" s="1125"/>
      <c r="G100" s="1126"/>
      <c r="H100" s="1120"/>
      <c r="I100" s="1122"/>
      <c r="J100" s="1122"/>
    </row>
    <row r="101" spans="2:18" s="181" customFormat="1">
      <c r="B101" s="184"/>
      <c r="C101" s="271"/>
      <c r="D101" s="271"/>
      <c r="E101" s="271"/>
      <c r="F101" s="1125"/>
      <c r="G101" s="1126"/>
      <c r="H101" s="1120"/>
      <c r="I101" s="1120"/>
      <c r="J101" s="1120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125"/>
      <c r="G102" s="1126"/>
      <c r="H102" s="1120"/>
      <c r="I102" s="1120"/>
      <c r="J102" s="1120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120"/>
      <c r="H104" s="1120"/>
      <c r="I104" s="1120"/>
      <c r="J104" s="1120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F0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/>
  </sheetViews>
  <sheetFormatPr defaultRowHeight="14.25"/>
  <cols>
    <col min="1" max="1" width="4.140625" style="955" customWidth="1"/>
    <col min="2" max="2" width="38.7109375" style="810" customWidth="1"/>
    <col min="3" max="3" width="11.140625" style="810" hidden="1" customWidth="1"/>
    <col min="4" max="4" width="9.140625" style="810" hidden="1" customWidth="1"/>
    <col min="5" max="5" width="10.28515625" style="810" hidden="1" customWidth="1"/>
    <col min="6" max="7" width="9.140625" style="810" hidden="1" customWidth="1"/>
    <col min="8" max="8" width="17" style="810" customWidth="1"/>
    <col min="9" max="9" width="6.5703125" style="810" customWidth="1"/>
    <col min="10" max="10" width="11" style="810" customWidth="1"/>
    <col min="11" max="11" width="11.7109375" style="810" customWidth="1"/>
    <col min="12" max="12" width="5.85546875" style="810" customWidth="1"/>
    <col min="13" max="13" width="13.28515625" style="810" customWidth="1"/>
    <col min="14" max="14" width="5.7109375" style="810" customWidth="1"/>
    <col min="15" max="15" width="9.7109375" style="810" customWidth="1"/>
    <col min="16" max="16" width="43.5703125" style="810" customWidth="1"/>
    <col min="17" max="17" width="12.7109375" style="810" customWidth="1"/>
    <col min="18" max="18" width="5.5703125" style="811" customWidth="1"/>
    <col min="19" max="19" width="12.7109375" style="810" customWidth="1"/>
    <col min="20" max="20" width="7.28515625" style="810" customWidth="1"/>
    <col min="21" max="16384" width="9.140625" style="810"/>
  </cols>
  <sheetData>
    <row r="1" spans="1:20" ht="15">
      <c r="A1" s="808"/>
      <c r="B1" s="809" t="s">
        <v>38</v>
      </c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T1" s="812" t="str">
        <f>Summary!V1</f>
        <v>QUARTER ENDED 30 JUNE 2005</v>
      </c>
    </row>
    <row r="2" spans="1:20" ht="15">
      <c r="A2" s="808"/>
      <c r="B2" s="809" t="s">
        <v>111</v>
      </c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</row>
    <row r="3" spans="1:20" ht="15.75" thickBot="1">
      <c r="A3" s="808" t="s">
        <v>2</v>
      </c>
      <c r="B3" s="813"/>
      <c r="C3" s="808"/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</row>
    <row r="4" spans="1:20" ht="15">
      <c r="A4" s="808"/>
      <c r="B4" s="814"/>
      <c r="C4" s="815"/>
      <c r="D4" s="816" t="s">
        <v>112</v>
      </c>
      <c r="E4" s="816"/>
      <c r="F4" s="816"/>
      <c r="G4" s="817"/>
      <c r="H4" s="818"/>
      <c r="I4" s="816"/>
      <c r="J4" s="816" t="s">
        <v>113</v>
      </c>
      <c r="K4" s="816"/>
      <c r="L4" s="816"/>
      <c r="M4" s="819"/>
      <c r="N4" s="820"/>
      <c r="O4" s="820"/>
      <c r="P4" s="559"/>
      <c r="Q4" s="570" t="s">
        <v>62</v>
      </c>
      <c r="R4" s="568"/>
      <c r="S4" s="565"/>
      <c r="T4" s="566"/>
    </row>
    <row r="5" spans="1:20" ht="15">
      <c r="A5" s="808"/>
      <c r="B5" s="821"/>
      <c r="C5" s="822"/>
      <c r="D5" s="823" t="s">
        <v>114</v>
      </c>
      <c r="E5" s="823"/>
      <c r="F5" s="823"/>
      <c r="G5" s="824"/>
      <c r="H5" s="825"/>
      <c r="I5" s="823"/>
      <c r="J5" s="823" t="s">
        <v>115</v>
      </c>
      <c r="K5" s="823"/>
      <c r="L5" s="823"/>
      <c r="M5" s="826"/>
      <c r="N5" s="820"/>
      <c r="O5" s="820"/>
      <c r="P5" s="560"/>
      <c r="Q5" s="956" t="str">
        <f>Summary!C6</f>
        <v>30/06/2005</v>
      </c>
      <c r="R5" s="518"/>
      <c r="S5" s="589" t="str">
        <f>Summary!E6</f>
        <v>31/03/2005</v>
      </c>
      <c r="T5" s="572"/>
    </row>
    <row r="6" spans="1:20" ht="15.75" thickBot="1">
      <c r="A6" s="808"/>
      <c r="B6" s="827"/>
      <c r="C6" s="828" t="str">
        <f>[3]EQ!C6</f>
        <v xml:space="preserve">TOTAL </v>
      </c>
      <c r="D6" s="829"/>
      <c r="E6" s="830" t="str">
        <f>[3]EQ!E6</f>
        <v>ABSA GROWTH</v>
      </c>
      <c r="F6" s="831"/>
      <c r="G6" s="824"/>
      <c r="H6" s="957" t="s">
        <v>2</v>
      </c>
      <c r="I6" s="958" t="str">
        <f>Summary!C6</f>
        <v>30/06/2005</v>
      </c>
      <c r="J6" s="959"/>
      <c r="K6" s="960"/>
      <c r="L6" s="961" t="str">
        <f>Summary!E6</f>
        <v>31/03/2005</v>
      </c>
      <c r="M6" s="962"/>
      <c r="N6" s="820"/>
      <c r="O6" s="820"/>
      <c r="P6" s="832"/>
      <c r="Q6" s="833" t="s">
        <v>116</v>
      </c>
      <c r="R6" s="834" t="s">
        <v>22</v>
      </c>
      <c r="S6" s="835" t="s">
        <v>116</v>
      </c>
      <c r="T6" s="836" t="s">
        <v>22</v>
      </c>
    </row>
    <row r="7" spans="1:20" ht="15">
      <c r="A7" s="808"/>
      <c r="B7" s="827"/>
      <c r="C7" s="828" t="s">
        <v>116</v>
      </c>
      <c r="D7" s="837"/>
      <c r="E7" s="830" t="s">
        <v>116</v>
      </c>
      <c r="F7" s="830" t="s">
        <v>22</v>
      </c>
      <c r="G7" s="824"/>
      <c r="H7" s="838" t="s">
        <v>116</v>
      </c>
      <c r="I7" s="837" t="s">
        <v>22</v>
      </c>
      <c r="J7" s="839"/>
      <c r="K7" s="840" t="s">
        <v>116</v>
      </c>
      <c r="L7" s="840" t="s">
        <v>22</v>
      </c>
      <c r="M7" s="841"/>
      <c r="N7" s="820"/>
      <c r="O7" s="820"/>
      <c r="P7" s="561" t="s">
        <v>117</v>
      </c>
      <c r="Q7" s="460"/>
      <c r="R7" s="789"/>
      <c r="S7" s="842"/>
      <c r="T7" s="843"/>
    </row>
    <row r="8" spans="1:20" ht="15">
      <c r="A8" s="808"/>
      <c r="B8" s="844" t="s">
        <v>118</v>
      </c>
      <c r="C8" s="845"/>
      <c r="D8" s="846" t="s">
        <v>118</v>
      </c>
      <c r="E8" s="847"/>
      <c r="F8" s="847"/>
      <c r="G8" s="824"/>
      <c r="H8" s="848"/>
      <c r="I8" s="846"/>
      <c r="J8" s="846"/>
      <c r="K8" s="849"/>
      <c r="L8" s="849"/>
      <c r="M8" s="850"/>
      <c r="N8" s="820"/>
      <c r="O8" s="820"/>
      <c r="P8" s="562" t="s">
        <v>119</v>
      </c>
      <c r="Q8" s="895">
        <f>'Pru Low'!B7+'Pru Med'!B7+'Prud High'!B7+'FLEX LOC1'!B7+'TARGET ABS'!B7+PROPERTY!B7</f>
        <v>38806.362311621</v>
      </c>
      <c r="R8" s="789">
        <f>Q8/$Q$11*100</f>
        <v>67.802134336435174</v>
      </c>
      <c r="S8" s="1027">
        <v>33908.802625170996</v>
      </c>
      <c r="T8" s="843">
        <v>67.895263270795496</v>
      </c>
    </row>
    <row r="9" spans="1:20" ht="15">
      <c r="A9" s="808"/>
      <c r="B9" s="827"/>
      <c r="C9" s="824"/>
      <c r="D9" s="851"/>
      <c r="E9" s="852"/>
      <c r="F9" s="852"/>
      <c r="G9" s="824"/>
      <c r="H9" s="853"/>
      <c r="I9" s="851"/>
      <c r="J9" s="851"/>
      <c r="K9" s="854"/>
      <c r="L9" s="854"/>
      <c r="M9" s="855"/>
      <c r="N9" s="820"/>
      <c r="O9" s="820"/>
      <c r="P9" s="562" t="s">
        <v>120</v>
      </c>
      <c r="Q9" s="895">
        <f>'Pru Low'!B8+'Pru Med'!B8+'Prud High'!B8+'FLEX LOC1'!B8+'TARGET ABS'!B8+PROPERTY!B8</f>
        <v>18245.217791264724</v>
      </c>
      <c r="R9" s="789">
        <f>Q9/$Q$11*100</f>
        <v>31.877883779650094</v>
      </c>
      <c r="S9" s="1027">
        <v>16028.909033191461</v>
      </c>
      <c r="T9" s="843">
        <v>32.094527511989327</v>
      </c>
    </row>
    <row r="10" spans="1:20" ht="15" thickBot="1">
      <c r="A10" s="808"/>
      <c r="B10" s="856" t="s">
        <v>119</v>
      </c>
      <c r="C10" s="824"/>
      <c r="D10" s="851" t="s">
        <v>119</v>
      </c>
      <c r="E10" s="852"/>
      <c r="F10" s="852"/>
      <c r="G10" s="824"/>
      <c r="H10" s="853">
        <f>EquA!B7+EquA!F7+EquA!N7+EquA!R7+EquB!B7+EquB!F7+EquB!J7+EquB!R7+EquB!V7+EquB!Z7</f>
        <v>89166.822690842382</v>
      </c>
      <c r="I10" s="851">
        <f>H10/$H$15*100</f>
        <v>94.715627612650621</v>
      </c>
      <c r="J10" s="851"/>
      <c r="K10" s="854">
        <v>82379.594653506007</v>
      </c>
      <c r="L10" s="854">
        <v>94.675049519790889</v>
      </c>
      <c r="M10" s="855"/>
      <c r="N10" s="820"/>
      <c r="O10" s="820"/>
      <c r="P10" s="563" t="s">
        <v>121</v>
      </c>
      <c r="Q10" s="895">
        <f>'Pru Low'!B9+'Pru Med'!B9+'Prud High'!B9+'FLEX LOC1'!B9+'TARGET ABS'!B9+PROPERTY!B9</f>
        <v>183.140738</v>
      </c>
      <c r="R10" s="789">
        <f>Q10/$Q$11*100</f>
        <v>0.31998188391472521</v>
      </c>
      <c r="S10" s="1027">
        <v>5.09877</v>
      </c>
      <c r="T10" s="843">
        <v>1.0209217215185822E-2</v>
      </c>
    </row>
    <row r="11" spans="1:20" ht="15.75" thickBot="1">
      <c r="A11" s="808"/>
      <c r="B11" s="856" t="s">
        <v>122</v>
      </c>
      <c r="C11" s="824"/>
      <c r="D11" s="851" t="s">
        <v>122</v>
      </c>
      <c r="E11" s="852"/>
      <c r="F11" s="852"/>
      <c r="G11" s="824"/>
      <c r="H11" s="853">
        <f>EquA!B8+EquA!F8+EquA!N8+EquA!R8+EquB!B8+EquB!F8+EquB!J8+EquB!R8+EquB!V8+EquB!Z8</f>
        <v>4280.9435798641589</v>
      </c>
      <c r="I11" s="851">
        <f>H11/$H$15*100</f>
        <v>4.5473444685477613</v>
      </c>
      <c r="J11" s="851"/>
      <c r="K11" s="854">
        <v>3875.4031787917647</v>
      </c>
      <c r="L11" s="854">
        <v>4.4538212333343905</v>
      </c>
      <c r="M11" s="855"/>
      <c r="N11" s="820"/>
      <c r="O11" s="820"/>
      <c r="P11" s="354" t="s">
        <v>123</v>
      </c>
      <c r="Q11" s="1026">
        <f>SUM(Q8:Q10)</f>
        <v>57234.720840885726</v>
      </c>
      <c r="R11" s="462">
        <f>SUM(R8:R10)</f>
        <v>99.999999999999986</v>
      </c>
      <c r="S11" s="1028">
        <v>49942.810428362456</v>
      </c>
      <c r="T11" s="857">
        <v>100</v>
      </c>
    </row>
    <row r="12" spans="1:20">
      <c r="A12" s="808"/>
      <c r="B12" s="856" t="s">
        <v>124</v>
      </c>
      <c r="C12" s="824"/>
      <c r="D12" s="851" t="s">
        <v>124</v>
      </c>
      <c r="E12" s="852"/>
      <c r="F12" s="852"/>
      <c r="G12" s="824"/>
      <c r="H12" s="853">
        <f>EquA!B9+EquA!F9+EquA!N9+EquA!R9+EquB!B9+EquB!F9+EquB!J9+EquB!R9+EquB!V9+EquB!Z9</f>
        <v>-26.953701580006438</v>
      </c>
      <c r="I12" s="851">
        <f>H12/$H$15*100</f>
        <v>-2.8631016386957055E-2</v>
      </c>
      <c r="J12" s="851"/>
      <c r="K12" s="854">
        <v>-3.8122466385822742</v>
      </c>
      <c r="L12" s="854">
        <v>-4.3812383492235658E-3</v>
      </c>
      <c r="M12" s="855"/>
      <c r="N12" s="820"/>
      <c r="O12" s="820"/>
      <c r="P12" s="564" t="s">
        <v>125</v>
      </c>
      <c r="Q12" s="895"/>
      <c r="R12" s="789"/>
      <c r="S12" s="1027"/>
      <c r="T12" s="843"/>
    </row>
    <row r="13" spans="1:20">
      <c r="A13" s="808"/>
      <c r="B13" s="856" t="s">
        <v>126</v>
      </c>
      <c r="C13" s="824"/>
      <c r="D13" s="851" t="s">
        <v>126</v>
      </c>
      <c r="E13" s="852"/>
      <c r="F13" s="852"/>
      <c r="G13" s="824"/>
      <c r="H13" s="853">
        <f>EquA!B10+EquA!F10+EquA!N10+EquA!R10+EquB!B10+EquB!F10+EquB!J10+EquB!R10+EquB!V10+EquB!Z10</f>
        <v>472.10727738000003</v>
      </c>
      <c r="I13" s="851">
        <f>H13/$H$15*100</f>
        <v>0.50148626729231727</v>
      </c>
      <c r="J13" s="851"/>
      <c r="K13" s="854">
        <v>468.72233437055212</v>
      </c>
      <c r="L13" s="854">
        <v>0.53868085178391178</v>
      </c>
      <c r="M13" s="855"/>
      <c r="N13" s="820"/>
      <c r="O13" s="820"/>
      <c r="P13" s="563" t="s">
        <v>127</v>
      </c>
      <c r="Q13" s="895">
        <f>'Pru Low'!B12+'Pru Med'!B12+'Prud High'!B12+'FLEX LOC1'!B12+'TARGET ABS'!B12+PROPERTY!B12</f>
        <v>5956.3672188499995</v>
      </c>
      <c r="R13" s="791">
        <f>Q13/$Q$28*100</f>
        <v>15.443497908828476</v>
      </c>
      <c r="S13" s="1029">
        <v>4941.20359353</v>
      </c>
      <c r="T13" s="858">
        <v>14.67788700743322</v>
      </c>
    </row>
    <row r="14" spans="1:20" ht="15" thickBot="1">
      <c r="A14" s="808"/>
      <c r="B14" s="856" t="s">
        <v>128</v>
      </c>
      <c r="C14" s="824"/>
      <c r="D14" s="851" t="s">
        <v>128</v>
      </c>
      <c r="E14" s="852"/>
      <c r="F14" s="852"/>
      <c r="G14" s="824"/>
      <c r="H14" s="853">
        <f>EquA!B11+EquA!F11+EquA!N11+EquA!R11+EquB!B11+EquB!F11+EquB!J11+EquB!R11+EquB!V11+EquB!Z11</f>
        <v>248.69641929000002</v>
      </c>
      <c r="I14" s="851">
        <f>H14/$H$15*100</f>
        <v>0.26417266789624494</v>
      </c>
      <c r="J14" s="851"/>
      <c r="K14" s="854">
        <v>293.08554694000003</v>
      </c>
      <c r="L14" s="854">
        <v>0.33682963344003991</v>
      </c>
      <c r="M14" s="855"/>
      <c r="N14" s="820"/>
      <c r="O14" s="820"/>
      <c r="P14" s="563" t="s">
        <v>129</v>
      </c>
      <c r="Q14" s="895">
        <f>'Pru Low'!B13+'Pru Med'!B13+'Prud High'!B13+'FLEX LOC1'!B13+'TARGET ABS'!B13+PROPERTY!B13</f>
        <v>977.98685703000001</v>
      </c>
      <c r="R14" s="791">
        <f t="shared" ref="R14:R25" si="0">Q14/$Q$28*100</f>
        <v>2.5356962434429273</v>
      </c>
      <c r="S14" s="1029">
        <v>943.30730302000006</v>
      </c>
      <c r="T14" s="858">
        <v>2.8021023106887832</v>
      </c>
    </row>
    <row r="15" spans="1:20" ht="15.75" thickTop="1">
      <c r="A15" s="808"/>
      <c r="B15" s="827" t="s">
        <v>18</v>
      </c>
      <c r="C15" s="859"/>
      <c r="D15" s="860" t="s">
        <v>18</v>
      </c>
      <c r="E15" s="861"/>
      <c r="F15" s="861"/>
      <c r="G15" s="824"/>
      <c r="H15" s="862">
        <f>SUM(H10:H14)</f>
        <v>94141.616265796547</v>
      </c>
      <c r="I15" s="863">
        <f>SUM(I10:I14)</f>
        <v>100</v>
      </c>
      <c r="J15" s="864"/>
      <c r="K15" s="865">
        <v>87012.99346696974</v>
      </c>
      <c r="L15" s="866">
        <v>100</v>
      </c>
      <c r="M15" s="867"/>
      <c r="N15" s="820"/>
      <c r="O15" s="820"/>
      <c r="P15" s="563" t="s">
        <v>130</v>
      </c>
      <c r="Q15" s="895">
        <f>'Pru Low'!B14+'Pru Med'!B14+'Prud High'!B14+'FLEX LOC1'!B14+'TARGET ABS'!B14+PROPERTY!B14</f>
        <v>1182.2620949899999</v>
      </c>
      <c r="R15" s="791">
        <f t="shared" si="0"/>
        <v>3.0653352153782043</v>
      </c>
      <c r="S15" s="1029">
        <v>900.32252302999996</v>
      </c>
      <c r="T15" s="858">
        <v>2.6744156586838486</v>
      </c>
    </row>
    <row r="16" spans="1:20" ht="15.75" thickBot="1">
      <c r="A16" s="808"/>
      <c r="B16" s="868"/>
      <c r="C16" s="822" t="e">
        <f>SUM(#REF!+#REF!+#REF!+#REF!+#REF!)</f>
        <v>#REF!</v>
      </c>
      <c r="D16" s="869"/>
      <c r="E16" s="870" t="e">
        <v>#REF!</v>
      </c>
      <c r="F16" s="870">
        <v>100</v>
      </c>
      <c r="G16" s="822"/>
      <c r="H16" s="871"/>
      <c r="I16" s="872"/>
      <c r="J16" s="873"/>
      <c r="K16" s="874"/>
      <c r="L16" s="875"/>
      <c r="M16" s="876"/>
      <c r="N16" s="820"/>
      <c r="O16" s="820"/>
      <c r="P16" s="563" t="s">
        <v>131</v>
      </c>
      <c r="Q16" s="895">
        <f>'Pru Low'!B15+'Pru Med'!B15+'Prud High'!B15+'FLEX LOC1'!B15+'TARGET ABS'!B15+PROPERTY!B15</f>
        <v>782.04858239000009</v>
      </c>
      <c r="R16" s="791">
        <f t="shared" si="0"/>
        <v>2.0276731106370685</v>
      </c>
      <c r="S16" s="1029">
        <v>473.70592798000001</v>
      </c>
      <c r="T16" s="858">
        <v>1.4071474599318239</v>
      </c>
    </row>
    <row r="17" spans="1:20" ht="15.75" thickTop="1">
      <c r="A17" s="808"/>
      <c r="B17" s="877" t="s">
        <v>132</v>
      </c>
      <c r="C17" s="859"/>
      <c r="D17" s="860" t="s">
        <v>132</v>
      </c>
      <c r="E17" s="861"/>
      <c r="F17" s="861"/>
      <c r="G17" s="824"/>
      <c r="H17" s="862"/>
      <c r="I17" s="878"/>
      <c r="J17" s="879" t="s">
        <v>133</v>
      </c>
      <c r="K17" s="880"/>
      <c r="L17" s="880"/>
      <c r="M17" s="881" t="s">
        <v>133</v>
      </c>
      <c r="N17" s="820"/>
      <c r="O17" s="820"/>
      <c r="P17" s="563" t="s">
        <v>134</v>
      </c>
      <c r="Q17" s="895">
        <f>'Pru Low'!B16+'Pru Med'!B16+'Prud High'!B16+'FLEX LOC1'!B16+'TARGET ABS'!B16+PROPERTY!B16</f>
        <v>2084.1130446800003</v>
      </c>
      <c r="R17" s="791">
        <f t="shared" si="0"/>
        <v>5.4036284642456796</v>
      </c>
      <c r="S17" s="1029">
        <v>1916.7193520699998</v>
      </c>
      <c r="T17" s="858">
        <v>5.6936310237209948</v>
      </c>
    </row>
    <row r="18" spans="1:20" ht="15">
      <c r="A18" s="808"/>
      <c r="B18" s="827"/>
      <c r="C18" s="824"/>
      <c r="D18" s="851"/>
      <c r="E18" s="852"/>
      <c r="F18" s="852"/>
      <c r="G18" s="824"/>
      <c r="H18" s="853"/>
      <c r="I18" s="851"/>
      <c r="J18" s="882" t="s">
        <v>135</v>
      </c>
      <c r="K18" s="854"/>
      <c r="L18" s="854"/>
      <c r="M18" s="883" t="s">
        <v>135</v>
      </c>
      <c r="N18" s="820"/>
      <c r="O18" s="820"/>
      <c r="P18" s="563" t="s">
        <v>136</v>
      </c>
      <c r="Q18" s="895">
        <f>'Pru Low'!B17+'Pru Med'!B17+'Prud High'!B17+'FLEX LOC1'!B17+'TARGET ABS'!B17+PROPERTY!B17</f>
        <v>4013.6244470299998</v>
      </c>
      <c r="R18" s="791">
        <f t="shared" si="0"/>
        <v>10.406410229102368</v>
      </c>
      <c r="S18" s="1029">
        <v>3578.94456545</v>
      </c>
      <c r="T18" s="858">
        <v>10.631285059034342</v>
      </c>
    </row>
    <row r="19" spans="1:20">
      <c r="A19" s="808"/>
      <c r="B19" s="856" t="s">
        <v>137</v>
      </c>
      <c r="C19" s="824"/>
      <c r="D19" s="851" t="s">
        <v>137</v>
      </c>
      <c r="E19" s="852"/>
      <c r="F19" s="852"/>
      <c r="G19" s="824"/>
      <c r="H19" s="884">
        <f>EquA!B14+EquA!F14+EquA!N14+EquA!R14+EquB!B14+EquB!F14+EquB!J14+EquB!R14+EquB!V14+EquB!Z14</f>
        <v>27.9</v>
      </c>
      <c r="I19" s="810">
        <f t="shared" ref="I19:I25" si="1">H19/$H$43*100</f>
        <v>3.1321739650241223E-2</v>
      </c>
      <c r="J19" s="885">
        <f>61000000/B73*100</f>
        <v>2.2423337916026437E-3</v>
      </c>
      <c r="K19" s="854">
        <v>0</v>
      </c>
      <c r="L19" s="854">
        <v>0</v>
      </c>
      <c r="M19" s="886">
        <v>1.9519273441082178E-3</v>
      </c>
      <c r="N19" s="820"/>
      <c r="O19" s="820"/>
      <c r="P19" s="563" t="s">
        <v>138</v>
      </c>
      <c r="Q19" s="895">
        <f>'Pru Low'!B18+'Pru Med'!B18+'Prud High'!B18+'FLEX LOC1'!B18+'TARGET ABS'!B18+PROPERTY!B18</f>
        <v>1869.2913637200002</v>
      </c>
      <c r="R19" s="791">
        <f t="shared" si="0"/>
        <v>4.8466449777041447</v>
      </c>
      <c r="S19" s="1029">
        <v>1692.6113715500001</v>
      </c>
      <c r="T19" s="858">
        <v>5.0279163747954225</v>
      </c>
    </row>
    <row r="20" spans="1:20">
      <c r="A20" s="808"/>
      <c r="B20" s="856" t="s">
        <v>139</v>
      </c>
      <c r="C20" s="824"/>
      <c r="D20" s="851" t="s">
        <v>139</v>
      </c>
      <c r="E20" s="852"/>
      <c r="F20" s="852"/>
      <c r="G20" s="824"/>
      <c r="H20" s="884">
        <f>EquA!B15+EquA!F15+EquA!N15+EquA!R15+EquB!B15+EquB!F15+EquB!J15+EquB!R15+EquB!V15+EquB!Z15</f>
        <v>2314.0619608500001</v>
      </c>
      <c r="I20" s="810">
        <f t="shared" si="1"/>
        <v>2.5978654577874698</v>
      </c>
      <c r="J20" s="885">
        <f>130663000000/B73*100</f>
        <v>4.803115741183217</v>
      </c>
      <c r="K20" s="854">
        <v>1881.94927955</v>
      </c>
      <c r="L20" s="854">
        <v>2.2803311467378498</v>
      </c>
      <c r="M20" s="886">
        <v>4.4087409516198237</v>
      </c>
      <c r="N20" s="820"/>
      <c r="O20" s="820"/>
      <c r="P20" s="563" t="s">
        <v>140</v>
      </c>
      <c r="Q20" s="895">
        <f>'Pru Low'!B19+'Pru Med'!B19+'Prud High'!B19+'FLEX LOC1'!B19+'TARGET ABS'!B19+PROPERTY!B19</f>
        <v>0</v>
      </c>
      <c r="R20" s="791">
        <f t="shared" si="0"/>
        <v>0</v>
      </c>
      <c r="S20" s="1029">
        <v>0</v>
      </c>
      <c r="T20" s="858">
        <v>0</v>
      </c>
    </row>
    <row r="21" spans="1:20" ht="15">
      <c r="A21" s="808"/>
      <c r="B21" s="856" t="s">
        <v>141</v>
      </c>
      <c r="C21" s="824" t="e">
        <f>H21+#REF!</f>
        <v>#REF!</v>
      </c>
      <c r="D21" s="851" t="s">
        <v>141</v>
      </c>
      <c r="E21" s="852" t="e">
        <v>#REF!</v>
      </c>
      <c r="F21" s="852">
        <v>1</v>
      </c>
      <c r="G21" s="824"/>
      <c r="H21" s="884">
        <f>EquA!B16+EquA!F16+EquA!N16+EquA!R16+EquB!B16+EquB!F16+EquB!J16+EquB!R16+EquB!V16+EquB!Z16</f>
        <v>2813.0581295499996</v>
      </c>
      <c r="I21" s="810">
        <f t="shared" si="1"/>
        <v>3.1580600127153997</v>
      </c>
      <c r="J21" s="885">
        <f>136451000000/B73*100</f>
        <v>5.0158801343929893</v>
      </c>
      <c r="K21" s="854">
        <v>2269.8679225300002</v>
      </c>
      <c r="L21" s="854">
        <v>2.7503666432306617</v>
      </c>
      <c r="M21" s="886">
        <v>4.2994698491675765</v>
      </c>
      <c r="N21" s="823"/>
      <c r="O21" s="820"/>
      <c r="P21" s="563" t="s">
        <v>142</v>
      </c>
      <c r="Q21" s="895">
        <f>'Pru Low'!B20+'Pru Med'!B20+'Prud High'!B20+'FLEX LOC1'!B20+'TARGET ABS'!B20+PROPERTY!B20</f>
        <v>17686.67352652</v>
      </c>
      <c r="R21" s="791">
        <f t="shared" si="0"/>
        <v>45.857499308727945</v>
      </c>
      <c r="S21" s="1029">
        <v>16223.249773160001</v>
      </c>
      <c r="T21" s="858">
        <v>48.191300470923096</v>
      </c>
    </row>
    <row r="22" spans="1:20">
      <c r="A22" s="808"/>
      <c r="B22" s="856" t="s">
        <v>143</v>
      </c>
      <c r="C22" s="824"/>
      <c r="D22" s="851" t="s">
        <v>143</v>
      </c>
      <c r="E22" s="852"/>
      <c r="F22" s="852"/>
      <c r="G22" s="824"/>
      <c r="H22" s="884">
        <f>EquA!B17+EquA!F17+EquA!N17+EquA!R17+EquB!B17+EquB!F17+EquB!J17+EquB!R17+EquB!V17+EquB!Z17</f>
        <v>1376.4032978299999</v>
      </c>
      <c r="I22" s="810">
        <f t="shared" si="1"/>
        <v>1.5452095250309925</v>
      </c>
      <c r="J22" s="885">
        <f>736000000/B73*100</f>
        <v>2.705504378064829E-2</v>
      </c>
      <c r="K22" s="854">
        <v>1822.3093831100002</v>
      </c>
      <c r="L22" s="854">
        <v>2.2080663333774861</v>
      </c>
      <c r="M22" s="886">
        <v>2.3165326404605075E-2</v>
      </c>
      <c r="N22" s="820"/>
      <c r="O22" s="820"/>
      <c r="P22" s="563" t="s">
        <v>144</v>
      </c>
      <c r="Q22" s="895">
        <f>'Pru Low'!B21+'Pru Med'!B21+'Prud High'!B21+'FLEX LOC1'!B21+'TARGET ABS'!B21+PROPERTY!B21</f>
        <v>408.96409797000001</v>
      </c>
      <c r="R22" s="791">
        <f t="shared" si="0"/>
        <v>1.0603503712460871</v>
      </c>
      <c r="S22" s="1029">
        <v>243.84155294999999</v>
      </c>
      <c r="T22" s="858">
        <v>0.72433339249643192</v>
      </c>
    </row>
    <row r="23" spans="1:20">
      <c r="A23" s="808"/>
      <c r="B23" s="856" t="s">
        <v>145</v>
      </c>
      <c r="C23" s="824" t="s">
        <v>2</v>
      </c>
      <c r="D23" s="851" t="s">
        <v>145</v>
      </c>
      <c r="E23" s="852" t="s">
        <v>2</v>
      </c>
      <c r="F23" s="852">
        <v>8</v>
      </c>
      <c r="G23" s="824"/>
      <c r="H23" s="884">
        <f>EquA!B18+EquA!F18+EquA!N18+EquA!R18+EquB!B18+EquB!F18+EquB!J18+EquB!R18+EquB!V18+EquB!Z18</f>
        <v>142.60005272000001</v>
      </c>
      <c r="I23" s="810">
        <f t="shared" si="1"/>
        <v>0.16008895073141627</v>
      </c>
      <c r="J23" s="885">
        <f>1841000000/B73*100</f>
        <v>6.7674369021974864E-2</v>
      </c>
      <c r="K23" s="854">
        <v>153.58762469999999</v>
      </c>
      <c r="L23" s="854">
        <v>0.1860999380603065</v>
      </c>
      <c r="M23" s="886">
        <v>7.0085240298829024E-2</v>
      </c>
      <c r="N23" s="820"/>
      <c r="O23" s="820"/>
      <c r="P23" s="563" t="s">
        <v>146</v>
      </c>
      <c r="Q23" s="895">
        <f>'Pru Low'!B22+'Pru Med'!B22+'Prud High'!B22+'FLEX LOC1'!B22+'TARGET ABS'!B22+PROPERTY!B22</f>
        <v>0</v>
      </c>
      <c r="R23" s="791">
        <f t="shared" si="0"/>
        <v>0</v>
      </c>
      <c r="S23" s="1029">
        <v>0</v>
      </c>
      <c r="T23" s="858">
        <v>0</v>
      </c>
    </row>
    <row r="24" spans="1:20">
      <c r="A24" s="808"/>
      <c r="B24" s="856" t="s">
        <v>147</v>
      </c>
      <c r="C24" s="824"/>
      <c r="D24" s="851" t="s">
        <v>147</v>
      </c>
      <c r="E24" s="852"/>
      <c r="F24" s="852"/>
      <c r="G24" s="824"/>
      <c r="H24" s="884">
        <f>EquA!B19+EquA!F19+EquA!N19+EquA!R19+EquB!B19+EquB!F19+EquB!J19+EquB!R19+EquB!V19+EquB!Z19</f>
        <v>7931.8848775900005</v>
      </c>
      <c r="I24" s="810">
        <f t="shared" si="1"/>
        <v>8.9046750204860032</v>
      </c>
      <c r="J24" s="885">
        <f>489251000000/B73*100</f>
        <v>17.98465655533418</v>
      </c>
      <c r="K24" s="854">
        <v>6891.0640420800009</v>
      </c>
      <c r="L24" s="854">
        <v>8.3498041844558433</v>
      </c>
      <c r="M24" s="886">
        <v>17.290945819284673</v>
      </c>
      <c r="N24" s="820"/>
      <c r="O24" s="820"/>
      <c r="P24" s="563" t="s">
        <v>148</v>
      </c>
      <c r="Q24" s="895">
        <f>'Pru Low'!B23+'Pru Med'!B23+'Prud High'!B23+'FLEX LOC1'!B23+'TARGET ABS'!B23+PROPERTY!B23</f>
        <v>3.2</v>
      </c>
      <c r="R24" s="791">
        <f t="shared" si="0"/>
        <v>8.2968681232169789E-3</v>
      </c>
      <c r="S24" s="1029">
        <v>3.2</v>
      </c>
      <c r="T24" s="858">
        <v>9.5056270268417432E-3</v>
      </c>
    </row>
    <row r="25" spans="1:20" ht="15" thickBot="1">
      <c r="A25" s="808"/>
      <c r="B25" s="856" t="s">
        <v>149</v>
      </c>
      <c r="C25" s="824"/>
      <c r="D25" s="851" t="s">
        <v>149</v>
      </c>
      <c r="E25" s="852"/>
      <c r="F25" s="852"/>
      <c r="G25" s="824"/>
      <c r="H25" s="884">
        <f>EquA!B20+EquA!F20+EquA!N20+EquA!R20+EquB!B20+EquB!F20+EquB!J20+EquB!R20+EquB!V20+EquB!Z20</f>
        <v>4409.4208558000009</v>
      </c>
      <c r="I25" s="810">
        <f t="shared" si="1"/>
        <v>4.9502054499538168</v>
      </c>
      <c r="J25" s="885">
        <f>122395000000/B73*100</f>
        <v>4.4991876134951738</v>
      </c>
      <c r="K25" s="854">
        <v>3262.0133585799995</v>
      </c>
      <c r="L25" s="854">
        <v>3.9525351418735131</v>
      </c>
      <c r="M25" s="886">
        <v>3.611065586600203</v>
      </c>
      <c r="N25" s="820"/>
      <c r="O25" s="820"/>
      <c r="P25" s="563" t="s">
        <v>150</v>
      </c>
      <c r="Q25" s="895">
        <f>'Pru Low'!B24+'Pru Med'!B24+'Prud High'!B24+'FLEX LOC1'!B24+'TARGET ABS'!B24+PROPERTY!B24</f>
        <v>1387.53105725</v>
      </c>
      <c r="R25" s="791">
        <f t="shared" si="0"/>
        <v>3.5975506871472116</v>
      </c>
      <c r="S25" s="1029">
        <v>1194.993575</v>
      </c>
      <c r="T25" s="858">
        <v>3.5497385073194483</v>
      </c>
    </row>
    <row r="26" spans="1:20" ht="12.75" customHeight="1" thickBot="1">
      <c r="A26" s="808"/>
      <c r="B26" s="877" t="s">
        <v>151</v>
      </c>
      <c r="C26" s="815"/>
      <c r="D26" s="888" t="s">
        <v>151</v>
      </c>
      <c r="E26" s="889"/>
      <c r="F26" s="889"/>
      <c r="G26" s="815"/>
      <c r="H26" s="818">
        <f>SUM(H19:H25)</f>
        <v>19015.329174340004</v>
      </c>
      <c r="I26" s="888">
        <f>SUM(I19:I25)</f>
        <v>21.34742615635534</v>
      </c>
      <c r="J26" s="888">
        <f>SUM(J19:J25)</f>
        <v>32.399811790999784</v>
      </c>
      <c r="K26" s="890">
        <v>16280.791610550001</v>
      </c>
      <c r="L26" s="890">
        <v>19.727203387735663</v>
      </c>
      <c r="M26" s="891">
        <v>29.705424700719817</v>
      </c>
      <c r="N26" s="820"/>
      <c r="O26" s="820"/>
      <c r="P26" s="362" t="s">
        <v>152</v>
      </c>
      <c r="Q26" s="1026">
        <f>SUM(Q13:Q25)</f>
        <v>36352.062290429996</v>
      </c>
      <c r="R26" s="462">
        <f>SUM(R13:R25)</f>
        <v>94.252583384583318</v>
      </c>
      <c r="S26" s="1028">
        <v>32112.099537740003</v>
      </c>
      <c r="T26" s="857">
        <v>95.389262892054262</v>
      </c>
    </row>
    <row r="27" spans="1:20" ht="15.75" thickBot="1">
      <c r="A27" s="808"/>
      <c r="B27" s="877" t="s">
        <v>153</v>
      </c>
      <c r="C27" s="815"/>
      <c r="D27" s="888" t="s">
        <v>153</v>
      </c>
      <c r="E27" s="889"/>
      <c r="F27" s="889"/>
      <c r="G27" s="815"/>
      <c r="H27" s="818">
        <f>EquA!B26+EquA!F26+EquA!N26+EquA!R26+EquB!B26+EquB!F26+EquB!J26+EquB!R26+EquB!V26+EquB!Z26</f>
        <v>5104.1507593399992</v>
      </c>
      <c r="I27" s="888">
        <f>H27/$H$43*100</f>
        <v>5.7301391118146423</v>
      </c>
      <c r="J27" s="888">
        <f>93380000000/B73*100</f>
        <v>3.4326086796697517</v>
      </c>
      <c r="K27" s="890">
        <v>5383.2431932299996</v>
      </c>
      <c r="L27" s="890">
        <v>6.5227991303368968</v>
      </c>
      <c r="M27" s="891">
        <v>3.665977353959927</v>
      </c>
      <c r="N27" s="820"/>
      <c r="O27" s="820"/>
      <c r="P27" s="362" t="s">
        <v>154</v>
      </c>
      <c r="Q27" s="895">
        <f>'Pru Low'!B26+'Pru Med'!B26+'Prud High'!B26+'FLEX LOC1'!B26+'TARGET ABS'!B27+PROPERTY!B26</f>
        <v>2216.7079066700003</v>
      </c>
      <c r="R27" s="462">
        <f>Q27/$Q$28*100</f>
        <v>5.7474166154166753</v>
      </c>
      <c r="S27" s="1028">
        <v>1552.1710144699998</v>
      </c>
      <c r="T27" s="857">
        <v>4.6107371079457486</v>
      </c>
    </row>
    <row r="28" spans="1:20" ht="15.75" thickBot="1">
      <c r="A28" s="808"/>
      <c r="B28" s="877" t="s">
        <v>155</v>
      </c>
      <c r="C28" s="815"/>
      <c r="D28" s="888" t="s">
        <v>155</v>
      </c>
      <c r="E28" s="889"/>
      <c r="F28" s="889"/>
      <c r="G28" s="815"/>
      <c r="H28" s="818">
        <f>EquA!B31+EquA!F31+EquA!N31+EquA!R31+EquB!B31+EquB!F31+EquB!J31+EquB!R31+EquB!V31+EquB!Z31</f>
        <v>4830.3296995699993</v>
      </c>
      <c r="I28" s="888">
        <f t="shared" ref="I28:I39" si="2">H28/$H$43*100</f>
        <v>5.4227358162996211</v>
      </c>
      <c r="J28" s="888">
        <f>68303000000/B73*100</f>
        <v>2.5107889338989406</v>
      </c>
      <c r="K28" s="890">
        <v>4556.3604748999996</v>
      </c>
      <c r="L28" s="890">
        <v>5.5208771137360957</v>
      </c>
      <c r="M28" s="891">
        <v>2.5124251224097831</v>
      </c>
      <c r="N28" s="820"/>
      <c r="O28" s="820"/>
      <c r="P28" s="362" t="s">
        <v>156</v>
      </c>
      <c r="Q28" s="1026">
        <f>SUM(Q26:Q27)</f>
        <v>38568.770197099999</v>
      </c>
      <c r="R28" s="462">
        <f>SUM(R26:R27)</f>
        <v>100</v>
      </c>
      <c r="S28" s="1028">
        <v>33664.27055221</v>
      </c>
      <c r="T28" s="857">
        <v>100</v>
      </c>
    </row>
    <row r="29" spans="1:20" ht="15.75" thickBot="1">
      <c r="A29" s="808"/>
      <c r="B29" s="877" t="s">
        <v>157</v>
      </c>
      <c r="C29" s="815"/>
      <c r="D29" s="888" t="s">
        <v>157</v>
      </c>
      <c r="E29" s="889"/>
      <c r="F29" s="889"/>
      <c r="G29" s="815"/>
      <c r="H29" s="818">
        <f>EquA!B34+EquA!F34+EquA!N34+EquA!R34+EquB!B34+EquB!F34+EquB!J34+EquB!R34+EquB!V34+EquB!Z34</f>
        <v>3740.4420328599995</v>
      </c>
      <c r="I29" s="888">
        <f t="shared" si="2"/>
        <v>4.1991810584250873</v>
      </c>
      <c r="J29" s="888">
        <f>143216000000/B73*100</f>
        <v>5.2645586278387579</v>
      </c>
      <c r="K29" s="890">
        <v>2917.3862326799999</v>
      </c>
      <c r="L29" s="890">
        <v>3.5349553602396391</v>
      </c>
      <c r="M29" s="891">
        <v>4.5941740493101042</v>
      </c>
      <c r="N29" s="820"/>
      <c r="O29" s="820"/>
      <c r="P29" s="490" t="s">
        <v>158</v>
      </c>
      <c r="Q29" s="895"/>
      <c r="R29" s="789"/>
      <c r="S29" s="1027"/>
      <c r="T29" s="843"/>
    </row>
    <row r="30" spans="1:20" ht="15.75" thickBot="1">
      <c r="A30" s="808"/>
      <c r="B30" s="1329" t="s">
        <v>159</v>
      </c>
      <c r="C30" s="1330" t="e">
        <f>H30+#REF!</f>
        <v>#REF!</v>
      </c>
      <c r="D30" s="1331" t="s">
        <v>159</v>
      </c>
      <c r="E30" s="1332" t="e">
        <v>#REF!</v>
      </c>
      <c r="F30" s="1332">
        <v>42</v>
      </c>
      <c r="G30" s="1330"/>
      <c r="H30" s="1333">
        <f>EquA!B41+EquA!F41+EquA!N41+EquA!R41+EquB!B41+EquB!F41+EquB!J41+EquB!R41+EquB!V41+EquB!Z41</f>
        <v>7097.0380809099997</v>
      </c>
      <c r="I30" s="888">
        <f t="shared" si="2"/>
        <v>7.9674401096096998</v>
      </c>
      <c r="J30" s="1331">
        <f>187604000000/B73*100</f>
        <v>6.8962424367184001</v>
      </c>
      <c r="K30" s="1334">
        <v>6575.6248689599997</v>
      </c>
      <c r="L30" s="890">
        <v>7.9675910296258854</v>
      </c>
      <c r="M30" s="1335">
        <v>6.4011431665049274</v>
      </c>
      <c r="N30" s="820"/>
      <c r="O30" s="820"/>
      <c r="P30" s="563" t="s">
        <v>160</v>
      </c>
      <c r="Q30" s="895">
        <f>'Pru Low'!B29+'Pru Med'!B29+'Prud High'!B29+'FLEX LOC1'!B29+'TARGET ABS'!B30+PROPERTY!B29</f>
        <v>3853.7486927400005</v>
      </c>
      <c r="R30" s="791">
        <f>Q30/$Q$39*100</f>
        <v>22.259778122592124</v>
      </c>
      <c r="S30" s="1029">
        <v>4222.7122411800001</v>
      </c>
      <c r="T30" s="858">
        <v>28.177635986716826</v>
      </c>
    </row>
    <row r="31" spans="1:20" ht="15.75" thickBot="1">
      <c r="A31" s="808"/>
      <c r="B31" s="877" t="s">
        <v>161</v>
      </c>
      <c r="C31" s="815"/>
      <c r="D31" s="888" t="s">
        <v>161</v>
      </c>
      <c r="E31" s="889"/>
      <c r="F31" s="889"/>
      <c r="G31" s="815"/>
      <c r="H31" s="818">
        <f>EquA!B47+EquA!F47+EquA!N47+EquA!R47+EquB!B47+EquB!F47+EquB!J47+EquB!R47+EquB!V47+EquB!Z47</f>
        <v>14924.794114799999</v>
      </c>
      <c r="I31" s="888">
        <f t="shared" si="2"/>
        <v>16.755215612803514</v>
      </c>
      <c r="J31" s="888">
        <f>201274000000/B73*100</f>
        <v>7.398745763459516</v>
      </c>
      <c r="K31" s="890">
        <v>13771.038820266</v>
      </c>
      <c r="L31" s="890">
        <v>16.686171665740847</v>
      </c>
      <c r="M31" s="891">
        <v>7.3286401143166504</v>
      </c>
      <c r="N31" s="820"/>
      <c r="O31" s="820"/>
      <c r="P31" s="563" t="s">
        <v>162</v>
      </c>
      <c r="Q31" s="895">
        <f>'Pru Low'!B30+'Pru Med'!B30+'Prud High'!B30+'FLEX LOC1'!B30+'TARGET ABS'!B31+PROPERTY!B30</f>
        <v>872.25603242</v>
      </c>
      <c r="R31" s="791">
        <f t="shared" ref="R31:R36" si="3">Q31/$Q$39*100</f>
        <v>5.0382698239611621</v>
      </c>
      <c r="S31" s="1029">
        <v>659.00123764999989</v>
      </c>
      <c r="T31" s="858">
        <v>4.3974336702868939</v>
      </c>
    </row>
    <row r="32" spans="1:20" ht="15.75" thickBot="1">
      <c r="A32" s="808"/>
      <c r="B32" s="1329" t="s">
        <v>163</v>
      </c>
      <c r="C32" s="1330" t="e">
        <f>H32+#REF!</f>
        <v>#REF!</v>
      </c>
      <c r="D32" s="1331" t="s">
        <v>163</v>
      </c>
      <c r="E32" s="1332" t="e">
        <v>#REF!</v>
      </c>
      <c r="F32" s="1332">
        <v>42</v>
      </c>
      <c r="G32" s="1330"/>
      <c r="H32" s="1333">
        <f>EquA!B50+EquA!F50+EquA!N50+EquA!R50+EquB!B50+EquB!F50+EquB!J50+EquB!R50+EquB!V50+EquB!Z50</f>
        <v>6680.6159306599993</v>
      </c>
      <c r="I32" s="888">
        <f t="shared" si="2"/>
        <v>7.4999466983292642</v>
      </c>
      <c r="J32" s="1331">
        <f>164979000000/B73*100</f>
        <v>6.064557157455944</v>
      </c>
      <c r="K32" s="1334">
        <v>6185.2805288499994</v>
      </c>
      <c r="L32" s="890">
        <v>7.4946163504578553</v>
      </c>
      <c r="M32" s="1335">
        <v>5.9416668354654156</v>
      </c>
      <c r="N32" s="823"/>
      <c r="O32" s="820"/>
      <c r="P32" s="563" t="s">
        <v>164</v>
      </c>
      <c r="Q32" s="895">
        <f>'Pru Low'!B31+'Pru Med'!B31+'Prud High'!B31+'FLEX LOC1'!B31+'TARGET ABS'!B32+PROPERTY!B31</f>
        <v>148.68357512</v>
      </c>
      <c r="R32" s="791">
        <f t="shared" si="3"/>
        <v>0.85881661118172203</v>
      </c>
      <c r="S32" s="1029">
        <v>175.91901407999998</v>
      </c>
      <c r="T32" s="858">
        <v>1.1738858010611601</v>
      </c>
    </row>
    <row r="33" spans="1:20" ht="15.75" thickBot="1">
      <c r="A33" s="808"/>
      <c r="B33" s="1329" t="s">
        <v>165</v>
      </c>
      <c r="C33" s="1330"/>
      <c r="D33" s="1331" t="s">
        <v>165</v>
      </c>
      <c r="E33" s="1332"/>
      <c r="F33" s="1332"/>
      <c r="G33" s="1330"/>
      <c r="H33" s="1333">
        <f>EquA!B54+EquA!F54+EquA!N54+EquA!R54+EquB!B54+EquB!F54+EquB!J54+EquB!R54+EquB!V54+EquB!Z54</f>
        <v>0</v>
      </c>
      <c r="I33" s="888">
        <f t="shared" si="2"/>
        <v>0</v>
      </c>
      <c r="J33" s="1331">
        <v>0</v>
      </c>
      <c r="K33" s="1334">
        <v>0</v>
      </c>
      <c r="L33" s="890">
        <v>0</v>
      </c>
      <c r="M33" s="1335">
        <v>0</v>
      </c>
      <c r="N33" s="823"/>
      <c r="O33" s="820"/>
      <c r="P33" s="563" t="s">
        <v>166</v>
      </c>
      <c r="Q33" s="895">
        <f>'Pru Low'!B32+'Pru Med'!B32+'Prud High'!B32+'FLEX LOC1'!B32+'TARGET ABS'!B33+PROPERTY!B32</f>
        <v>2608.84948433</v>
      </c>
      <c r="R33" s="791">
        <f t="shared" si="3"/>
        <v>15.069070483455787</v>
      </c>
      <c r="S33" s="1029">
        <v>194.09933567000002</v>
      </c>
      <c r="T33" s="858">
        <v>1.2952008361915952</v>
      </c>
    </row>
    <row r="34" spans="1:20" ht="15.75" thickBot="1">
      <c r="A34" s="808"/>
      <c r="B34" s="1329" t="s">
        <v>167</v>
      </c>
      <c r="C34" s="1330"/>
      <c r="D34" s="1331" t="s">
        <v>167</v>
      </c>
      <c r="E34" s="1332"/>
      <c r="F34" s="1332"/>
      <c r="G34" s="1330"/>
      <c r="H34" s="1336">
        <f>EquA!B62+EquA!F62+EquA!N62+EquA!R62+EquB!B62+EquB!F62+EquB!J62+EquB!R62+EquB!V62+EquB!Z62</f>
        <v>25124.812758500007</v>
      </c>
      <c r="I34" s="888">
        <f t="shared" si="2"/>
        <v>28.206195124831407</v>
      </c>
      <c r="J34" s="1331">
        <f>631608000000/B73*100</f>
        <v>23.217638712238731</v>
      </c>
      <c r="K34" s="1334">
        <v>24635.776272160001</v>
      </c>
      <c r="L34" s="890">
        <v>29.850819343497182</v>
      </c>
      <c r="M34" s="1335">
        <v>22.458876021309155</v>
      </c>
      <c r="N34" s="823"/>
      <c r="O34" s="820"/>
      <c r="P34" s="563" t="s">
        <v>168</v>
      </c>
      <c r="Q34" s="895">
        <f>'Pru Low'!B33+'Pru Med'!B33+'Prud High'!B33+'FLEX LOC1'!B33+'TARGET ABS'!B34+PROPERTY!B33</f>
        <v>7425.4080821499992</v>
      </c>
      <c r="R34" s="791">
        <f t="shared" si="3"/>
        <v>42.890169950558501</v>
      </c>
      <c r="S34" s="1029">
        <v>7597.9592900499993</v>
      </c>
      <c r="T34" s="858">
        <v>50.700241666738819</v>
      </c>
    </row>
    <row r="35" spans="1:20" ht="15.75" thickBot="1">
      <c r="A35" s="808"/>
      <c r="B35" s="1329" t="s">
        <v>169</v>
      </c>
      <c r="C35" s="1330"/>
      <c r="D35" s="1331" t="s">
        <v>169</v>
      </c>
      <c r="E35" s="1332"/>
      <c r="F35" s="1332"/>
      <c r="G35" s="1330"/>
      <c r="H35" s="1336">
        <f>EquA!B65+EquA!F65+EquA!N65+EquA!R65+EquB!B65+EquB!F65+EquB!J65+EquB!R65+EquB!V65+EquB!Z65</f>
        <v>1162.0801849799998</v>
      </c>
      <c r="I35" s="888">
        <f t="shared" si="2"/>
        <v>1.3046011830339683</v>
      </c>
      <c r="J35" s="1331">
        <f>14670000000/B73*100</f>
        <v>0.53926289709525876</v>
      </c>
      <c r="K35" s="1334">
        <v>908.75443077000011</v>
      </c>
      <c r="L35" s="890">
        <v>1.1011248048705979</v>
      </c>
      <c r="M35" s="1335">
        <v>0.48463041360603842</v>
      </c>
      <c r="N35" s="823"/>
      <c r="O35" s="820"/>
      <c r="P35" s="563" t="s">
        <v>170</v>
      </c>
      <c r="Q35" s="895">
        <f>'Pru Low'!B34+'Pru Med'!B34+'Prud High'!B34+'FLEX LOC1'!B34+'TARGET ABS'!B35+PROPERTY!B34</f>
        <v>683.86259169902348</v>
      </c>
      <c r="R35" s="791">
        <f t="shared" si="3"/>
        <v>3.9500836124157961</v>
      </c>
      <c r="S35" s="1029">
        <v>739.26283084538647</v>
      </c>
      <c r="T35" s="858">
        <v>4.9330093447831445</v>
      </c>
    </row>
    <row r="36" spans="1:20" ht="15.75" thickBot="1">
      <c r="A36" s="808"/>
      <c r="B36" s="1329" t="s">
        <v>171</v>
      </c>
      <c r="C36" s="1330"/>
      <c r="D36" s="1331" t="s">
        <v>171</v>
      </c>
      <c r="E36" s="1332"/>
      <c r="F36" s="1332"/>
      <c r="G36" s="1330"/>
      <c r="H36" s="1336">
        <f>EquA!B66+EquA!F66+EquA!N66+EquA!R66+EquB!B66+EquB!F66+EquB!J66+EquB!R66+EquB!V66+EquB!Z66</f>
        <v>563.19728515999986</v>
      </c>
      <c r="I36" s="888">
        <f t="shared" si="2"/>
        <v>0.63226948879943301</v>
      </c>
      <c r="J36" s="1331">
        <f>331656000000/B73*100</f>
        <v>12.19153206537322</v>
      </c>
      <c r="K36" s="1334">
        <v>533.12987829999997</v>
      </c>
      <c r="L36" s="890">
        <v>0.64598588280484515</v>
      </c>
      <c r="M36" s="1335">
        <v>16.840418890973812</v>
      </c>
      <c r="N36" s="823"/>
      <c r="O36" s="820"/>
      <c r="P36" s="563" t="s">
        <v>172</v>
      </c>
      <c r="Q36" s="895">
        <f>'Pru Low'!B35+'Pru Med'!B35+'Prud High'!B35+'FLEX LOC1'!B35+'TARGET ABS'!B36+PROPERTY!B35</f>
        <v>1365.0773084099999</v>
      </c>
      <c r="R36" s="791">
        <f t="shared" si="3"/>
        <v>7.8848727377153631</v>
      </c>
      <c r="S36" s="1029">
        <v>924.05287880999992</v>
      </c>
      <c r="T36" s="858">
        <v>6.1660904566658203</v>
      </c>
    </row>
    <row r="37" spans="1:20" ht="15.75" thickBot="1">
      <c r="A37" s="808"/>
      <c r="B37" s="1329" t="s">
        <v>173</v>
      </c>
      <c r="C37" s="1330"/>
      <c r="D37" s="1331" t="s">
        <v>173</v>
      </c>
      <c r="E37" s="1332"/>
      <c r="F37" s="1332"/>
      <c r="G37" s="1330"/>
      <c r="H37" s="1336">
        <f>EquA!B67+EquA!F67+EquA!N67+EquA!R67+EquB!B67+EquB!F67+EquB!J67+EquB!R67+EquB!V67+EquB!Z67</f>
        <v>0</v>
      </c>
      <c r="I37" s="888">
        <f t="shared" si="2"/>
        <v>0</v>
      </c>
      <c r="J37" s="1331">
        <v>0</v>
      </c>
      <c r="K37" s="1334">
        <v>5.0000000000000001E-3</v>
      </c>
      <c r="L37" s="890">
        <v>6.0584288097368603E-6</v>
      </c>
      <c r="M37" s="1335">
        <v>0</v>
      </c>
      <c r="N37" s="823"/>
      <c r="O37" s="820"/>
      <c r="P37" s="362" t="s">
        <v>174</v>
      </c>
      <c r="Q37" s="1026">
        <f>SUM(Q30:Q36)</f>
        <v>16957.885766869022</v>
      </c>
      <c r="R37" s="462">
        <f>SUM(R30:R36)</f>
        <v>97.951061341880461</v>
      </c>
      <c r="S37" s="1028">
        <v>14513.006828285384</v>
      </c>
      <c r="T37" s="887">
        <v>96.843497762444258</v>
      </c>
    </row>
    <row r="38" spans="1:20" ht="15.75" thickBot="1">
      <c r="A38" s="808"/>
      <c r="B38" s="1329" t="s">
        <v>175</v>
      </c>
      <c r="C38" s="1330" t="e">
        <f>H38+#REF!</f>
        <v>#REF!</v>
      </c>
      <c r="D38" s="1331" t="s">
        <v>175</v>
      </c>
      <c r="E38" s="1332" t="e">
        <v>#REF!</v>
      </c>
      <c r="F38" s="1332">
        <v>42</v>
      </c>
      <c r="G38" s="1330"/>
      <c r="H38" s="1336">
        <f>EquA!B68+EquA!F68+EquA!N68+EquA!R68+EquB!B68+EquB!F68+EquB!J68+EquB!R68+EquB!V68+EquB!Z68</f>
        <v>0</v>
      </c>
      <c r="I38" s="888">
        <f t="shared" si="2"/>
        <v>0</v>
      </c>
      <c r="J38" s="1331">
        <v>0</v>
      </c>
      <c r="K38" s="1334">
        <v>15.5</v>
      </c>
      <c r="L38" s="890">
        <v>1.8781129310184268E-2</v>
      </c>
      <c r="M38" s="1335">
        <v>0</v>
      </c>
      <c r="N38" s="823"/>
      <c r="O38" s="820"/>
      <c r="P38" s="362" t="s">
        <v>176</v>
      </c>
      <c r="Q38" s="895">
        <f>'Pru Low'!B37+'Pru Med'!B37+'Prud High'!B37+'FLEX LOC1'!B37+'TARGET ABS'!B38+PROPERTY!B37</f>
        <v>354.72477002000005</v>
      </c>
      <c r="R38" s="462">
        <f>Q38/Q39*100</f>
        <v>2.0489386581195634</v>
      </c>
      <c r="S38" s="1028">
        <v>473.03473734000005</v>
      </c>
      <c r="T38" s="887">
        <v>3.1565022375557499</v>
      </c>
    </row>
    <row r="39" spans="1:20" ht="15.75" thickBot="1">
      <c r="A39" s="808"/>
      <c r="B39" s="827" t="s">
        <v>177</v>
      </c>
      <c r="C39" s="822"/>
      <c r="D39" s="869" t="s">
        <v>177</v>
      </c>
      <c r="E39" s="870"/>
      <c r="F39" s="870"/>
      <c r="G39" s="822"/>
      <c r="H39" s="1336">
        <f>EquA!B69+EquA!F69+EquA!N69+EquA!R69+EquB!B69+EquB!F69+EquB!J69+EquB!R69+EquB!V69+EquB!Z69</f>
        <v>538.09170110000002</v>
      </c>
      <c r="I39" s="888">
        <f t="shared" si="2"/>
        <v>0.60408488063833765</v>
      </c>
      <c r="J39" s="869">
        <v>0</v>
      </c>
      <c r="K39" s="1327">
        <v>591.10185998000009</v>
      </c>
      <c r="L39" s="890">
        <v>0.71622970759837523</v>
      </c>
      <c r="M39" s="883">
        <v>0</v>
      </c>
      <c r="N39" s="823"/>
      <c r="O39" s="820"/>
      <c r="P39" s="362" t="s">
        <v>178</v>
      </c>
      <c r="Q39" s="1026">
        <f>SUM(Q37:Q38)</f>
        <v>17312.61053688902</v>
      </c>
      <c r="R39" s="462">
        <f>SUM(R37:R38)</f>
        <v>100.00000000000003</v>
      </c>
      <c r="S39" s="1028">
        <v>14986.041565625384</v>
      </c>
      <c r="T39" s="887">
        <v>100</v>
      </c>
    </row>
    <row r="40" spans="1:20" ht="15.75" thickBot="1">
      <c r="A40" s="808"/>
      <c r="B40" s="877" t="s">
        <v>179</v>
      </c>
      <c r="C40" s="815"/>
      <c r="D40" s="888" t="s">
        <v>179</v>
      </c>
      <c r="E40" s="889"/>
      <c r="F40" s="889"/>
      <c r="G40" s="815"/>
      <c r="H40" s="1336">
        <f>EquA!B70+EquA!F70+EquA!N70+EquA!R70+EquB!B70+EquB!F70+EquB!J70+EquB!R70+EquB!V70+EquB!Z70</f>
        <v>88780.881722220001</v>
      </c>
      <c r="I40" s="1331">
        <f>H40/H43*100</f>
        <v>99.66923524094031</v>
      </c>
      <c r="J40" s="1331">
        <f>SUM(J26:J39)</f>
        <v>99.915747064748302</v>
      </c>
      <c r="K40" s="1340">
        <v>82353.993170646019</v>
      </c>
      <c r="L40" s="1341">
        <v>99.787160964382892</v>
      </c>
      <c r="M40" s="1335">
        <v>99.933376668575619</v>
      </c>
      <c r="N40" s="823"/>
      <c r="O40" s="820"/>
      <c r="P40" s="460"/>
      <c r="Q40" s="460"/>
      <c r="R40" s="895"/>
      <c r="S40" s="794"/>
      <c r="T40" s="895"/>
    </row>
    <row r="41" spans="1:20" ht="15">
      <c r="A41" s="808"/>
      <c r="B41" s="827" t="s">
        <v>180</v>
      </c>
      <c r="C41" s="822"/>
      <c r="D41" s="869" t="s">
        <v>180</v>
      </c>
      <c r="E41" s="870"/>
      <c r="F41" s="870"/>
      <c r="G41" s="822"/>
      <c r="H41" s="1328">
        <f>EquA!B71+EquA!F71+EquA!N71+EquA!R71+EquB!B71+EquB!F71+EquB!J71+EquB!R71+EquB!V71+EquB!Z71</f>
        <v>294.63040306237792</v>
      </c>
      <c r="I41" s="1338">
        <f>H41/H43*100</f>
        <v>0.33076475905969305</v>
      </c>
      <c r="J41" s="823" t="s">
        <v>2</v>
      </c>
      <c r="K41" s="906">
        <v>175.65530792000001</v>
      </c>
      <c r="L41" s="883">
        <v>0.21283903561714548</v>
      </c>
      <c r="M41" s="823" t="s">
        <v>2</v>
      </c>
      <c r="N41" s="823"/>
      <c r="O41" s="820"/>
      <c r="P41" s="796" t="s">
        <v>181</v>
      </c>
      <c r="Q41" s="1326">
        <f>'Pru Low'!B44+'Pru Med'!B44+'Prud High'!B44+'FLEX LOC1'!B44+'TARGET ABS'!B45+PROPERTY!B40</f>
        <v>134379</v>
      </c>
      <c r="R41" s="896"/>
      <c r="S41" s="897">
        <v>120902</v>
      </c>
      <c r="T41" s="1452"/>
    </row>
    <row r="42" spans="1:20" ht="15.75" thickBot="1">
      <c r="A42" s="808"/>
      <c r="B42" s="827"/>
      <c r="C42" s="892" t="e">
        <f>H41+#REF!</f>
        <v>#REF!</v>
      </c>
      <c r="D42" s="893"/>
      <c r="E42" s="894" t="e">
        <v>#REF!</v>
      </c>
      <c r="F42" s="894">
        <v>3</v>
      </c>
      <c r="G42" s="892"/>
      <c r="I42" s="1339"/>
      <c r="J42" s="823"/>
      <c r="K42" s="909"/>
      <c r="L42" s="910"/>
      <c r="M42" s="823"/>
      <c r="N42" s="823"/>
      <c r="O42" s="820"/>
      <c r="P42" s="802" t="s">
        <v>182</v>
      </c>
      <c r="Q42" s="802">
        <f>Q11/Q41*1000000</f>
        <v>425920.12770511553</v>
      </c>
      <c r="R42" s="899"/>
      <c r="S42" s="900">
        <v>413085.06417067093</v>
      </c>
      <c r="T42" s="1453"/>
    </row>
    <row r="43" spans="1:20" ht="15.75" thickBot="1">
      <c r="A43" s="808"/>
      <c r="B43" s="827" t="s">
        <v>183</v>
      </c>
      <c r="C43" s="813"/>
      <c r="D43" s="813" t="s">
        <v>183</v>
      </c>
      <c r="E43" s="907"/>
      <c r="F43" s="907"/>
      <c r="G43" s="808"/>
      <c r="H43" s="1337">
        <f>EquA!B72+EquA!F72+EquA!N72+EquA!R72+EquB!B72+EquB!F72+EquB!J72+EquB!R72+EquB!V72+EquB!Z72</f>
        <v>89075.512125282374</v>
      </c>
      <c r="I43" s="912">
        <f>SUM(I40+I41)</f>
        <v>100</v>
      </c>
      <c r="J43" s="823" t="s">
        <v>2</v>
      </c>
      <c r="K43" s="913">
        <v>82529.648478565985</v>
      </c>
      <c r="L43" s="914">
        <v>100</v>
      </c>
      <c r="M43" s="820" t="s">
        <v>2</v>
      </c>
      <c r="N43" s="823"/>
      <c r="O43" s="820"/>
      <c r="P43" s="460"/>
      <c r="Q43" s="460"/>
      <c r="R43" s="895"/>
      <c r="S43" s="459"/>
      <c r="T43" s="895"/>
    </row>
    <row r="44" spans="1:20" ht="15">
      <c r="A44" s="808"/>
      <c r="B44" s="816"/>
      <c r="C44" s="813"/>
      <c r="D44" s="813"/>
      <c r="E44" s="907"/>
      <c r="F44" s="907"/>
      <c r="G44" s="808"/>
      <c r="M44" s="820"/>
      <c r="N44" s="823"/>
      <c r="O44" s="820"/>
      <c r="P44" s="567" t="s">
        <v>184</v>
      </c>
      <c r="Q44" s="582" t="str">
        <f>Summary!C6</f>
        <v>30/06/2005</v>
      </c>
      <c r="R44" s="568"/>
      <c r="S44" s="589" t="str">
        <f>Summary!E6</f>
        <v>31/03/2005</v>
      </c>
      <c r="T44" s="583"/>
    </row>
    <row r="45" spans="1:20" ht="15.75" thickBot="1">
      <c r="A45" s="808"/>
      <c r="B45" s="820"/>
      <c r="C45" s="892" t="e">
        <f>SUM(C41:C42)</f>
        <v>#REF!</v>
      </c>
      <c r="D45" s="893"/>
      <c r="E45" s="894" t="e">
        <v>#REF!</v>
      </c>
      <c r="F45" s="894">
        <v>81</v>
      </c>
      <c r="G45" s="911"/>
      <c r="H45" s="820"/>
      <c r="I45" s="820"/>
      <c r="J45" s="808"/>
      <c r="K45" s="820"/>
      <c r="L45" s="820"/>
      <c r="M45" s="820"/>
      <c r="N45" s="823"/>
      <c r="O45" s="820"/>
      <c r="P45" s="569"/>
      <c r="Q45" s="485"/>
      <c r="R45" s="518"/>
      <c r="S45" s="584"/>
      <c r="T45" s="585"/>
    </row>
    <row r="46" spans="1:20" ht="15.75" thickBot="1">
      <c r="A46" s="808"/>
      <c r="B46" s="814" t="s">
        <v>185</v>
      </c>
      <c r="C46" s="820"/>
      <c r="D46" s="820" t="s">
        <v>185</v>
      </c>
      <c r="E46" s="820"/>
      <c r="F46" s="820"/>
      <c r="G46" s="808"/>
      <c r="H46" s="818">
        <f>EquA!B74+EquA!F74+EquA!N74+EquA!R74+EquB!B74+EquB!F74+EquB!J74+EquB!R74+EquB!V74+EquB!Z74</f>
        <v>1300087</v>
      </c>
      <c r="I46" s="921"/>
      <c r="J46" s="820"/>
      <c r="K46" s="922">
        <v>1288291</v>
      </c>
      <c r="L46" s="923"/>
      <c r="M46" s="808"/>
      <c r="N46" s="813"/>
      <c r="O46" s="820"/>
      <c r="P46" s="562"/>
      <c r="Q46" s="902" t="s">
        <v>116</v>
      </c>
      <c r="R46" s="903" t="s">
        <v>22</v>
      </c>
      <c r="S46" s="904" t="s">
        <v>116</v>
      </c>
      <c r="T46" s="905" t="s">
        <v>22</v>
      </c>
    </row>
    <row r="47" spans="1:20" ht="15">
      <c r="A47" s="808"/>
      <c r="B47" s="856"/>
      <c r="C47" s="917"/>
      <c r="D47" s="917"/>
      <c r="E47" s="918"/>
      <c r="F47" s="919"/>
      <c r="G47" s="817"/>
      <c r="H47" s="927"/>
      <c r="I47" s="928"/>
      <c r="J47" s="820"/>
      <c r="K47" s="929"/>
      <c r="L47" s="930"/>
      <c r="M47" s="820"/>
      <c r="N47" s="813"/>
      <c r="O47" s="820"/>
      <c r="P47" s="490" t="s">
        <v>186</v>
      </c>
      <c r="Q47" s="895">
        <f>'Pru Low'!B50+'Pru Med'!B50+'Prud High'!B50+'FLEX LOC1'!B50+'TARGET ABS'!B51+PROPERTY!B46</f>
        <v>4106.1176170910003</v>
      </c>
      <c r="R47" s="789">
        <f>Q47/$Q$55*100</f>
        <v>23.632829419085716</v>
      </c>
      <c r="S47" s="1030">
        <v>3139.4855735810002</v>
      </c>
      <c r="T47" s="843">
        <v>21.563573321889155</v>
      </c>
    </row>
    <row r="48" spans="1:20">
      <c r="A48" s="808"/>
      <c r="B48" s="856" t="s">
        <v>187</v>
      </c>
      <c r="C48" s="820" t="e">
        <f>H47+#REF!</f>
        <v>#REF!</v>
      </c>
      <c r="D48" s="820" t="s">
        <v>187</v>
      </c>
      <c r="E48" s="852" t="e">
        <v>#REF!</v>
      </c>
      <c r="F48" s="924"/>
      <c r="G48" s="824"/>
      <c r="H48" s="927">
        <f>H15/H46*1000000</f>
        <v>72411.781877517846</v>
      </c>
      <c r="I48" s="928"/>
      <c r="J48" s="820"/>
      <c r="K48" s="929">
        <v>67541.412201878105</v>
      </c>
      <c r="L48" s="930"/>
      <c r="M48" s="820"/>
      <c r="N48" s="808"/>
      <c r="O48" s="820"/>
      <c r="P48" s="562" t="s">
        <v>188</v>
      </c>
      <c r="Q48" s="895">
        <f>'Pru Low'!B51+'Pru Med'!B51+'Prud High'!B51+'FLEX LOC1'!B51+'TARGET ABS'!B52+PROPERTY!B47</f>
        <v>6460.768136149999</v>
      </c>
      <c r="R48" s="789">
        <f t="shared" ref="R48:R54" si="4">Q48/$Q$55*100</f>
        <v>37.185060321303851</v>
      </c>
      <c r="S48" s="1030">
        <v>5251.3591877453873</v>
      </c>
      <c r="T48" s="843">
        <v>36.06898844748023</v>
      </c>
    </row>
    <row r="49" spans="1:26" ht="15" thickBot="1">
      <c r="A49" s="808"/>
      <c r="B49" s="931"/>
      <c r="C49" s="820"/>
      <c r="D49" s="820"/>
      <c r="E49" s="852"/>
      <c r="F49" s="924"/>
      <c r="G49" s="824"/>
      <c r="H49" s="935"/>
      <c r="I49" s="936"/>
      <c r="J49" s="820"/>
      <c r="K49" s="937"/>
      <c r="L49" s="938"/>
      <c r="M49" s="820"/>
      <c r="N49" s="808"/>
      <c r="O49" s="820"/>
      <c r="P49" s="562" t="s">
        <v>189</v>
      </c>
      <c r="Q49" s="895">
        <f>'Pru Low'!B52+'Pru Med'!B52+'Prud High'!B52+'FLEX LOC1'!B52+'TARGET ABS'!B53+PROPERTY!B48</f>
        <v>779.58972199999994</v>
      </c>
      <c r="R49" s="789">
        <f t="shared" si="4"/>
        <v>4.4869418353269106</v>
      </c>
      <c r="S49" s="1030">
        <v>661.62576999999999</v>
      </c>
      <c r="T49" s="843">
        <v>4.5443801121764498</v>
      </c>
    </row>
    <row r="50" spans="1:26" ht="15" thickBot="1">
      <c r="A50" s="808"/>
      <c r="B50" s="820"/>
      <c r="C50" s="932" t="e">
        <f>H49+#REF!</f>
        <v>#REF!</v>
      </c>
      <c r="D50" s="932"/>
      <c r="E50" s="933" t="e">
        <v>#REF!</v>
      </c>
      <c r="F50" s="934"/>
      <c r="G50" s="911"/>
      <c r="H50" s="820" t="s">
        <v>2</v>
      </c>
      <c r="I50" s="820"/>
      <c r="J50" s="808"/>
      <c r="K50" s="820" t="s">
        <v>2</v>
      </c>
      <c r="L50" s="820"/>
      <c r="M50" s="820"/>
      <c r="N50" s="808"/>
      <c r="O50" s="820"/>
      <c r="P50" s="562" t="s">
        <v>190</v>
      </c>
      <c r="Q50" s="895">
        <f>'Pru Low'!B53+'Pru Med'!B53+'Prud High'!B53+'FLEX LOC1'!B53+'TARGET ABS'!B54+PROPERTY!B49</f>
        <v>1485.104476</v>
      </c>
      <c r="R50" s="789">
        <f t="shared" si="4"/>
        <v>8.547543939010076</v>
      </c>
      <c r="S50" s="1030">
        <v>1186.08178671</v>
      </c>
      <c r="T50" s="843">
        <v>8.1466090459862723</v>
      </c>
    </row>
    <row r="51" spans="1:26" ht="15" thickBot="1">
      <c r="A51" s="808"/>
      <c r="B51" s="862" t="s">
        <v>91</v>
      </c>
      <c r="C51" s="820"/>
      <c r="D51" s="820" t="s">
        <v>91</v>
      </c>
      <c r="E51" s="820"/>
      <c r="F51" s="820"/>
      <c r="G51" s="808"/>
      <c r="H51" s="862"/>
      <c r="I51" s="921"/>
      <c r="J51" s="820"/>
      <c r="K51" s="922"/>
      <c r="L51" s="923"/>
      <c r="M51" s="808"/>
      <c r="N51" s="808"/>
      <c r="O51" s="808"/>
      <c r="P51" s="562" t="s">
        <v>191</v>
      </c>
      <c r="Q51" s="895">
        <f>'Pru Low'!B54+'Pru Med'!B54+'Prud High'!B54+'FLEX LOC1'!B54+'TARGET ABS'!B55+PROPERTY!B50</f>
        <v>1483.40011</v>
      </c>
      <c r="R51" s="789">
        <f t="shared" si="4"/>
        <v>8.5377344316598638</v>
      </c>
      <c r="S51" s="1030">
        <v>1364.3352826199998</v>
      </c>
      <c r="T51" s="843">
        <v>9.3709441285501356</v>
      </c>
      <c r="U51" s="824"/>
      <c r="V51" s="820"/>
      <c r="W51" s="820"/>
      <c r="X51" s="820"/>
      <c r="Y51" s="920"/>
      <c r="Z51" s="920"/>
    </row>
    <row r="52" spans="1:26">
      <c r="A52" s="808"/>
      <c r="B52" s="853"/>
      <c r="C52" s="878"/>
      <c r="D52" s="917"/>
      <c r="E52" s="918"/>
      <c r="F52" s="919"/>
      <c r="G52" s="817"/>
      <c r="H52" s="927">
        <f>Summ3!G32</f>
        <v>8962.25</v>
      </c>
      <c r="I52" s="928"/>
      <c r="J52" s="820"/>
      <c r="K52" s="929">
        <v>9836.452000000003</v>
      </c>
      <c r="L52" s="930"/>
      <c r="M52" s="820"/>
      <c r="N52" s="808"/>
      <c r="O52" s="820"/>
      <c r="P52" s="562" t="s">
        <v>192</v>
      </c>
      <c r="Q52" s="895">
        <f>'Pru Low'!B55+'Pru Med'!B55+'Prud High'!B55+'FLEX LOC1'!B55+'TARGET ABS'!B56+PROPERTY!B51</f>
        <v>1223.3512396000001</v>
      </c>
      <c r="R52" s="789">
        <f t="shared" si="4"/>
        <v>7.0410187581465777</v>
      </c>
      <c r="S52" s="1030">
        <v>1483.0219206900001</v>
      </c>
      <c r="T52" s="843">
        <v>10.186143931947143</v>
      </c>
      <c r="U52" s="824"/>
      <c r="V52" s="925"/>
      <c r="W52" s="925"/>
      <c r="X52" s="820"/>
      <c r="Y52" s="926"/>
      <c r="Z52" s="926"/>
    </row>
    <row r="53" spans="1:26">
      <c r="A53" s="808"/>
      <c r="B53" s="853" t="s">
        <v>92</v>
      </c>
      <c r="C53" s="851" t="e">
        <f>H52+#REF!</f>
        <v>#REF!</v>
      </c>
      <c r="D53" s="820" t="s">
        <v>92</v>
      </c>
      <c r="E53" s="852" t="e">
        <v>#REF!</v>
      </c>
      <c r="F53" s="924"/>
      <c r="G53" s="824"/>
      <c r="H53" s="927"/>
      <c r="I53" s="928"/>
      <c r="J53" s="820"/>
      <c r="K53" s="929"/>
      <c r="L53" s="930"/>
      <c r="M53" s="820"/>
      <c r="N53" s="808"/>
      <c r="O53" s="820"/>
      <c r="P53" s="562" t="s">
        <v>193</v>
      </c>
      <c r="Q53" s="895">
        <f>'Pru Low'!B56+'Pru Med'!B56+'Prud High'!B56+'FLEX LOC1'!B56+'TARGET ABS'!B57+PROPERTY!B52</f>
        <v>1217.6329006300002</v>
      </c>
      <c r="R53" s="789">
        <f t="shared" si="4"/>
        <v>7.0081067614526651</v>
      </c>
      <c r="S53" s="1030">
        <v>1048.12517185</v>
      </c>
      <c r="T53" s="843">
        <v>7.1990533047506053</v>
      </c>
      <c r="U53" s="824"/>
      <c r="V53" s="925"/>
      <c r="W53" s="925"/>
      <c r="X53" s="820"/>
      <c r="Y53" s="926"/>
      <c r="Z53" s="926"/>
    </row>
    <row r="54" spans="1:26" ht="15" thickBot="1">
      <c r="A54" s="808"/>
      <c r="B54" s="853"/>
      <c r="C54" s="851"/>
      <c r="D54" s="820"/>
      <c r="E54" s="852"/>
      <c r="F54" s="924"/>
      <c r="G54" s="824"/>
      <c r="H54" s="927">
        <f>Summ3!K32</f>
        <v>7261.1100000000015</v>
      </c>
      <c r="I54" s="928"/>
      <c r="J54" s="820"/>
      <c r="K54" s="929">
        <v>6877.0409999999993</v>
      </c>
      <c r="L54" s="930"/>
      <c r="M54" s="820"/>
      <c r="N54" s="808"/>
      <c r="O54" s="820"/>
      <c r="P54" s="562" t="s">
        <v>194</v>
      </c>
      <c r="Q54" s="895">
        <f>'Pru Low'!B57+'Pru Med'!B57+'Prud High'!B57+'FLEX LOC1'!B57+'TARGET ABS'!B58+PROPERTY!B53</f>
        <v>618.66980564000005</v>
      </c>
      <c r="R54" s="789">
        <f t="shared" si="4"/>
        <v>3.5607645340143219</v>
      </c>
      <c r="S54" s="1030">
        <v>425.17368435999998</v>
      </c>
      <c r="T54" s="843">
        <v>2.9203077072200059</v>
      </c>
      <c r="U54" s="824"/>
      <c r="V54" s="925"/>
      <c r="W54" s="925"/>
      <c r="X54" s="820"/>
      <c r="Y54" s="926"/>
      <c r="Z54" s="926"/>
    </row>
    <row r="55" spans="1:26" ht="15.75" thickBot="1">
      <c r="A55" s="808"/>
      <c r="B55" s="939" t="s">
        <v>195</v>
      </c>
      <c r="C55" s="851" t="e">
        <f>H54+#REF!</f>
        <v>#REF!</v>
      </c>
      <c r="D55" s="820" t="s">
        <v>195</v>
      </c>
      <c r="E55" s="852" t="e">
        <v>#REF!</v>
      </c>
      <c r="F55" s="924"/>
      <c r="G55" s="824"/>
      <c r="H55" s="947"/>
      <c r="I55" s="948"/>
      <c r="J55" s="820"/>
      <c r="K55" s="949"/>
      <c r="L55" s="950"/>
      <c r="M55" s="820"/>
      <c r="N55" s="808"/>
      <c r="O55" s="820"/>
      <c r="P55" s="362" t="s">
        <v>18</v>
      </c>
      <c r="Q55" s="1026">
        <f>SUM(Q47:Q54)</f>
        <v>17374.634007111003</v>
      </c>
      <c r="R55" s="462">
        <f>SUM(R47:R54)</f>
        <v>99.999999999999986</v>
      </c>
      <c r="S55" s="1031">
        <v>14559.208377556388</v>
      </c>
      <c r="T55" s="857">
        <v>100</v>
      </c>
      <c r="U55" s="824"/>
      <c r="V55" s="941"/>
      <c r="W55" s="941"/>
      <c r="X55" s="820"/>
      <c r="Y55" s="942"/>
      <c r="Z55" s="942"/>
    </row>
    <row r="56" spans="1:26" ht="15.75" thickBot="1">
      <c r="A56" s="808"/>
      <c r="B56" s="871"/>
      <c r="C56" s="839"/>
      <c r="D56" s="829"/>
      <c r="E56" s="940"/>
      <c r="F56" s="831"/>
      <c r="G56" s="824"/>
      <c r="H56" s="951">
        <f>H52-H54</f>
        <v>1701.1399999999985</v>
      </c>
      <c r="I56" s="952"/>
      <c r="J56" s="820"/>
      <c r="K56" s="953">
        <v>2959.4110000000037</v>
      </c>
      <c r="L56" s="954"/>
      <c r="M56" s="820"/>
      <c r="N56" s="808"/>
      <c r="O56" s="808"/>
      <c r="P56" s="460"/>
      <c r="Q56" s="460"/>
      <c r="R56" s="895"/>
      <c r="S56" s="460"/>
      <c r="T56" s="945"/>
      <c r="U56" s="945"/>
      <c r="V56" s="945"/>
      <c r="W56" s="941"/>
      <c r="X56" s="820"/>
      <c r="Y56" s="946"/>
      <c r="Z56" s="942"/>
    </row>
    <row r="57" spans="1:26" ht="15.75" thickBot="1">
      <c r="A57" s="808"/>
      <c r="B57" s="820"/>
      <c r="C57" s="893" t="e">
        <f>C53-C55</f>
        <v>#REF!</v>
      </c>
      <c r="D57" s="943"/>
      <c r="E57" s="894" t="e">
        <v>#REF!</v>
      </c>
      <c r="F57" s="944"/>
      <c r="G57" s="911"/>
      <c r="H57" s="820"/>
      <c r="I57" s="820"/>
      <c r="J57" s="808"/>
      <c r="K57" s="820"/>
      <c r="L57" s="820"/>
      <c r="M57" s="820"/>
      <c r="N57" s="808"/>
      <c r="O57" s="820"/>
      <c r="P57" s="915"/>
      <c r="Q57" s="915"/>
      <c r="R57" s="916"/>
    </row>
    <row r="58" spans="1:26">
      <c r="A58" s="808"/>
      <c r="C58" s="820"/>
      <c r="D58" s="820"/>
      <c r="E58" s="820"/>
      <c r="F58" s="820"/>
      <c r="G58" s="808"/>
      <c r="M58" s="808"/>
      <c r="N58" s="808"/>
      <c r="O58" s="820"/>
      <c r="P58" s="862" t="s">
        <v>91</v>
      </c>
      <c r="Q58" s="878"/>
      <c r="R58" s="917"/>
      <c r="S58" s="918"/>
      <c r="T58" s="1468"/>
    </row>
    <row r="59" spans="1:26">
      <c r="A59" s="808"/>
      <c r="N59" s="808"/>
      <c r="O59" s="820"/>
      <c r="P59" s="853"/>
      <c r="Q59" s="851">
        <f>Summ3!G48</f>
        <v>9980.5700000000015</v>
      </c>
      <c r="R59" s="820"/>
      <c r="S59" s="852">
        <v>7488.8739999999998</v>
      </c>
      <c r="T59" s="1469"/>
    </row>
    <row r="60" spans="1:26">
      <c r="A60" s="808"/>
      <c r="N60" s="808"/>
      <c r="O60" s="820"/>
      <c r="P60" s="853" t="s">
        <v>92</v>
      </c>
      <c r="Q60" s="851"/>
      <c r="R60" s="820"/>
      <c r="S60" s="852"/>
      <c r="T60" s="1469"/>
    </row>
    <row r="61" spans="1:26">
      <c r="A61" s="808"/>
      <c r="B61" s="1413"/>
      <c r="H61" s="1413"/>
      <c r="N61" s="808"/>
      <c r="O61" s="820"/>
      <c r="P61" s="853"/>
      <c r="Q61" s="851">
        <f>Summ3!K48</f>
        <v>5269.4599999999991</v>
      </c>
      <c r="R61" s="820"/>
      <c r="S61" s="852">
        <v>4866.9660000000003</v>
      </c>
      <c r="T61" s="1469"/>
    </row>
    <row r="62" spans="1:26" ht="15">
      <c r="A62" s="808"/>
      <c r="N62" s="808"/>
      <c r="O62" s="820"/>
      <c r="P62" s="939" t="s">
        <v>195</v>
      </c>
      <c r="Q62" s="839"/>
      <c r="R62" s="829"/>
      <c r="S62" s="940"/>
      <c r="T62" s="1470"/>
    </row>
    <row r="63" spans="1:26" ht="15.75" thickBot="1">
      <c r="A63" s="808"/>
      <c r="N63" s="808"/>
      <c r="O63" s="808"/>
      <c r="P63" s="871"/>
      <c r="Q63" s="893">
        <f>Q59-Q61</f>
        <v>4711.1100000000024</v>
      </c>
      <c r="R63" s="943"/>
      <c r="S63" s="894">
        <v>2621.9079999999994</v>
      </c>
      <c r="T63" s="1471"/>
    </row>
    <row r="73" spans="1:8">
      <c r="A73" s="955" t="s">
        <v>196</v>
      </c>
      <c r="B73" s="810">
        <v>2720380000000</v>
      </c>
      <c r="H73" s="810">
        <v>590414835555</v>
      </c>
    </row>
    <row r="74" spans="1:8">
      <c r="H74" s="810">
        <f>H73/B73*100</f>
        <v>21.703395685713026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>&amp;CASSOCIATION OF COLLECTIVE INVESTMENTS
QUARTERLY REPORT</oddHeader>
    <oddFooter>&amp;RPage 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13" activePane="bottomRight" state="frozen"/>
      <selection pane="bottomLeft"/>
      <selection pane="topRight"/>
      <selection pane="bottomRight" activeCell="B13" sqref="B13"/>
    </sheetView>
  </sheetViews>
  <sheetFormatPr defaultRowHeight="12.75"/>
  <cols>
    <col min="1" max="1" width="30.5703125" style="460" customWidth="1"/>
    <col min="2" max="2" width="9.7109375" style="460" customWidth="1"/>
    <col min="3" max="3" width="4.5703125" style="895" customWidth="1"/>
    <col min="4" max="4" width="9.7109375" style="460" customWidth="1"/>
    <col min="5" max="5" width="4.5703125" style="895" customWidth="1"/>
    <col min="6" max="6" width="9.7109375" style="460" customWidth="1"/>
    <col min="7" max="7" width="4.5703125" style="460" customWidth="1"/>
    <col min="8" max="8" width="10.140625" style="460" bestFit="1" customWidth="1"/>
    <col min="9" max="9" width="4.5703125" style="895" customWidth="1"/>
    <col min="10" max="10" width="9.7109375" style="460" hidden="1" customWidth="1"/>
    <col min="11" max="11" width="4.5703125" style="460" hidden="1" customWidth="1"/>
    <col min="12" max="12" width="9.7109375" style="460" hidden="1" customWidth="1"/>
    <col min="13" max="13" width="4.5703125" style="895" hidden="1" customWidth="1"/>
    <col min="14" max="14" width="9.7109375" style="460" customWidth="1"/>
    <col min="15" max="15" width="4.5703125" style="460" customWidth="1"/>
    <col min="16" max="16" width="9.7109375" style="460" customWidth="1"/>
    <col min="17" max="17" width="4.5703125" style="895" customWidth="1"/>
    <col min="18" max="18" width="9.7109375" style="460" customWidth="1"/>
    <col min="19" max="19" width="4.5703125" style="460" customWidth="1"/>
    <col min="20" max="20" width="9.7109375" style="460" customWidth="1"/>
    <col min="21" max="21" width="4.5703125" style="895" customWidth="1"/>
    <col min="22" max="22" width="9.7109375" style="460" hidden="1" customWidth="1"/>
    <col min="23" max="23" width="4.5703125" style="460" hidden="1" customWidth="1"/>
    <col min="24" max="24" width="9.7109375" style="460" hidden="1" customWidth="1"/>
    <col min="25" max="25" width="4.5703125" style="895" hidden="1" customWidth="1"/>
    <col min="26" max="16384" width="9.140625" style="460"/>
  </cols>
  <sheetData>
    <row r="1" spans="1:25">
      <c r="A1" s="336" t="s">
        <v>197</v>
      </c>
      <c r="R1" s="1524" t="str">
        <f>Summary!V1</f>
        <v>QUARTER ENDED 30 JUNE 2005</v>
      </c>
    </row>
    <row r="2" spans="1:25">
      <c r="A2" s="915"/>
    </row>
    <row r="3" spans="1:25">
      <c r="A3" s="416" t="s">
        <v>198</v>
      </c>
      <c r="B3" s="963"/>
      <c r="C3" s="551" t="s">
        <v>199</v>
      </c>
      <c r="D3" s="964"/>
      <c r="E3" s="965"/>
      <c r="F3" s="539"/>
      <c r="G3" s="541" t="s">
        <v>200</v>
      </c>
      <c r="H3" s="540"/>
      <c r="I3" s="965"/>
      <c r="J3" s="963"/>
      <c r="K3" s="538"/>
      <c r="L3" s="964"/>
      <c r="M3" s="965"/>
      <c r="N3" s="541" t="s">
        <v>201</v>
      </c>
      <c r="O3" s="538" t="s">
        <v>202</v>
      </c>
      <c r="P3" s="964"/>
      <c r="Q3" s="965"/>
      <c r="R3" s="963"/>
      <c r="S3" s="538" t="s">
        <v>203</v>
      </c>
      <c r="T3" s="964"/>
      <c r="U3" s="965"/>
      <c r="V3" s="963"/>
      <c r="W3" s="538"/>
      <c r="X3" s="964"/>
      <c r="Y3" s="965"/>
    </row>
    <row r="4" spans="1:25">
      <c r="A4" s="416"/>
      <c r="B4" s="542" t="str">
        <f>Summary!C6</f>
        <v>30/06/2005</v>
      </c>
      <c r="C4" s="552"/>
      <c r="D4" s="544" t="str">
        <f>Summary!E6</f>
        <v>31/03/2005</v>
      </c>
      <c r="E4" s="697"/>
      <c r="F4" s="542" t="str">
        <f>Summary!C6</f>
        <v>30/06/2005</v>
      </c>
      <c r="G4" s="543"/>
      <c r="H4" s="544" t="str">
        <f>Summary!E6</f>
        <v>31/03/2005</v>
      </c>
      <c r="I4" s="966"/>
      <c r="J4" s="542"/>
      <c r="K4" s="543"/>
      <c r="L4" s="544"/>
      <c r="M4" s="697"/>
      <c r="N4" s="542" t="str">
        <f>Summary!C6</f>
        <v>30/06/2005</v>
      </c>
      <c r="O4" s="543"/>
      <c r="P4" s="544" t="str">
        <f>Summary!E6</f>
        <v>31/03/2005</v>
      </c>
      <c r="Q4" s="697"/>
      <c r="R4" s="542" t="str">
        <f>Summary!C6</f>
        <v>30/06/2005</v>
      </c>
      <c r="S4" s="543"/>
      <c r="T4" s="544" t="str">
        <f>Summary!E6</f>
        <v>31/03/2005</v>
      </c>
      <c r="U4" s="697"/>
      <c r="V4" s="542"/>
      <c r="W4" s="543"/>
      <c r="X4" s="544"/>
      <c r="Y4" s="697"/>
    </row>
    <row r="5" spans="1:25">
      <c r="A5" s="416"/>
      <c r="B5" s="902" t="s">
        <v>116</v>
      </c>
      <c r="C5" s="903" t="s">
        <v>22</v>
      </c>
      <c r="D5" s="904" t="s">
        <v>116</v>
      </c>
      <c r="E5" s="905" t="s">
        <v>22</v>
      </c>
      <c r="F5" s="967" t="s">
        <v>116</v>
      </c>
      <c r="G5" s="968" t="s">
        <v>22</v>
      </c>
      <c r="H5" s="904" t="s">
        <v>116</v>
      </c>
      <c r="I5" s="905" t="s">
        <v>22</v>
      </c>
      <c r="J5" s="967"/>
      <c r="K5" s="968"/>
      <c r="L5" s="904"/>
      <c r="M5" s="905"/>
      <c r="N5" s="967" t="s">
        <v>116</v>
      </c>
      <c r="O5" s="968" t="s">
        <v>22</v>
      </c>
      <c r="P5" s="904" t="s">
        <v>116</v>
      </c>
      <c r="Q5" s="905" t="s">
        <v>22</v>
      </c>
      <c r="R5" s="967" t="s">
        <v>116</v>
      </c>
      <c r="S5" s="968" t="s">
        <v>22</v>
      </c>
      <c r="T5" s="904" t="s">
        <v>116</v>
      </c>
      <c r="U5" s="905" t="s">
        <v>22</v>
      </c>
      <c r="V5" s="967"/>
      <c r="W5" s="968"/>
      <c r="X5" s="904"/>
      <c r="Y5" s="905"/>
    </row>
    <row r="6" spans="1:25">
      <c r="A6" s="348" t="s">
        <v>117</v>
      </c>
      <c r="C6" s="789"/>
      <c r="D6" s="842"/>
      <c r="E6" s="843"/>
      <c r="G6" s="969"/>
      <c r="H6" s="842"/>
      <c r="I6" s="843"/>
      <c r="K6" s="969"/>
      <c r="L6" s="842"/>
      <c r="M6" s="843"/>
      <c r="O6" s="969"/>
      <c r="P6" s="842"/>
      <c r="Q6" s="843"/>
      <c r="S6" s="969"/>
      <c r="T6" s="842"/>
      <c r="U6" s="843"/>
      <c r="W6" s="969"/>
      <c r="X6" s="842"/>
      <c r="Y6" s="843"/>
    </row>
    <row r="7" spans="1:25">
      <c r="A7" s="348" t="s">
        <v>204</v>
      </c>
      <c r="B7" s="460">
        <f>'Equity local'!B7</f>
        <v>52052.496911088609</v>
      </c>
      <c r="C7" s="789">
        <f>(B7/$B$12)*100</f>
        <v>93.834678924933982</v>
      </c>
      <c r="D7" s="842">
        <v>46951.191012990006</v>
      </c>
      <c r="E7" s="843">
        <v>93.327155809181718</v>
      </c>
      <c r="F7" s="460">
        <f>'VARIED SPECIALIST'!B7</f>
        <v>3978.4421198</v>
      </c>
      <c r="G7" s="789">
        <f>(F7/$F$12)*100</f>
        <v>90.106449655435995</v>
      </c>
      <c r="H7" s="842">
        <v>3547.3692866959996</v>
      </c>
      <c r="I7" s="1082">
        <v>90.911659411273803</v>
      </c>
      <c r="K7" s="789"/>
      <c r="L7" s="842"/>
      <c r="M7" s="1082"/>
      <c r="N7" s="460">
        <f>'Small Co local'!B7</f>
        <v>3618.8338514400002</v>
      </c>
      <c r="O7" s="789">
        <f>(N7/$N$12)*100</f>
        <v>95.994094496935759</v>
      </c>
      <c r="P7" s="842">
        <v>3828.5994590599998</v>
      </c>
      <c r="Q7" s="1082">
        <v>97.884154550698454</v>
      </c>
      <c r="R7" s="460">
        <f>'Value local'!B7</f>
        <v>6567.5225624800005</v>
      </c>
      <c r="S7" s="789">
        <f>(R7/$R$12)*100</f>
        <v>96.956624224741887</v>
      </c>
      <c r="T7" s="842">
        <v>6213.0026525699996</v>
      </c>
      <c r="U7" s="1085">
        <v>97.056910940751123</v>
      </c>
      <c r="W7" s="789"/>
      <c r="X7" s="842"/>
      <c r="Y7" s="843"/>
    </row>
    <row r="8" spans="1:25">
      <c r="A8" s="350" t="s">
        <v>205</v>
      </c>
      <c r="B8" s="460">
        <f>'Equity local'!B8</f>
        <v>2771.5979211995136</v>
      </c>
      <c r="C8" s="789">
        <f>(B8/$B$12)*100</f>
        <v>4.9963405499836533</v>
      </c>
      <c r="D8" s="842">
        <v>2699.5305373795559</v>
      </c>
      <c r="E8" s="843">
        <v>5.3659875636373453</v>
      </c>
      <c r="F8" s="460">
        <f>'VARIED SPECIALIST'!B8</f>
        <v>387.76401173464541</v>
      </c>
      <c r="G8" s="789">
        <f>(F8/$F$12)*100</f>
        <v>8.7823417683186467</v>
      </c>
      <c r="H8" s="842">
        <v>275.40980391220899</v>
      </c>
      <c r="I8" s="1082">
        <v>7.0581775587036972</v>
      </c>
      <c r="K8" s="789"/>
      <c r="L8" s="842"/>
      <c r="M8" s="1082"/>
      <c r="N8" s="460">
        <f>'Small Co local'!B8</f>
        <v>149.51664864</v>
      </c>
      <c r="O8" s="789">
        <f>(N8/$N$12)*100</f>
        <v>3.9661161268020337</v>
      </c>
      <c r="P8" s="842">
        <v>80.458284830000011</v>
      </c>
      <c r="Q8" s="1082">
        <v>2.0570423392154629</v>
      </c>
      <c r="R8" s="460">
        <f>'Value local'!B8</f>
        <v>206.14825681000002</v>
      </c>
      <c r="S8" s="789">
        <f>(R8/$R$12)*100</f>
        <v>3.0433757752581188</v>
      </c>
      <c r="T8" s="842">
        <v>188.39895020999995</v>
      </c>
      <c r="U8" s="1085">
        <v>2.9430890592488694</v>
      </c>
      <c r="W8" s="789"/>
      <c r="X8" s="842"/>
      <c r="Y8" s="843"/>
    </row>
    <row r="9" spans="1:25">
      <c r="A9" s="417" t="s">
        <v>206</v>
      </c>
      <c r="B9" s="460">
        <f>'Equity local'!B9</f>
        <v>5.022553419993562</v>
      </c>
      <c r="C9" s="789">
        <f>(B9/$B$12)*100</f>
        <v>9.0541225784699555E-3</v>
      </c>
      <c r="D9" s="842">
        <v>3.9952178614177258</v>
      </c>
      <c r="E9" s="843">
        <v>7.9414879963534447E-3</v>
      </c>
      <c r="F9" s="460">
        <f>'VARIED SPECIALIST'!B9</f>
        <v>0</v>
      </c>
      <c r="G9" s="789">
        <f>(F9/$F$12)*100</f>
        <v>0</v>
      </c>
      <c r="H9" s="842">
        <v>0</v>
      </c>
      <c r="I9" s="1082">
        <v>0</v>
      </c>
      <c r="K9" s="789"/>
      <c r="L9" s="842"/>
      <c r="M9" s="1082"/>
      <c r="N9" s="460">
        <f>'Small Co local'!B9</f>
        <v>0</v>
      </c>
      <c r="O9" s="789">
        <f>(N9/$N$12)*100</f>
        <v>0</v>
      </c>
      <c r="P9" s="842">
        <v>0</v>
      </c>
      <c r="Q9" s="1082">
        <v>0</v>
      </c>
      <c r="R9" s="460">
        <f>'Value local'!B9</f>
        <v>0</v>
      </c>
      <c r="S9" s="789">
        <f>(R9/$R$12)*100</f>
        <v>0</v>
      </c>
      <c r="T9" s="842">
        <v>0</v>
      </c>
      <c r="U9" s="1085">
        <v>0</v>
      </c>
      <c r="W9" s="789"/>
      <c r="X9" s="842"/>
      <c r="Y9" s="843"/>
    </row>
    <row r="10" spans="1:25">
      <c r="A10" s="970" t="s">
        <v>207</v>
      </c>
      <c r="B10" s="460">
        <f>'Equity local'!B10</f>
        <v>423.05346678000001</v>
      </c>
      <c r="C10" s="789">
        <f>(B10/$B$12)*100</f>
        <v>0.76263558098257067</v>
      </c>
      <c r="D10" s="842">
        <v>397.37553119</v>
      </c>
      <c r="E10" s="843">
        <v>0.78988258474348183</v>
      </c>
      <c r="F10" s="460">
        <f>'VARIED SPECIALIST'!B10</f>
        <v>49.053810599999991</v>
      </c>
      <c r="G10" s="789">
        <f>(F10/$F$12)*100</f>
        <v>1.1110039010592399</v>
      </c>
      <c r="H10" s="842">
        <v>71.346803180552101</v>
      </c>
      <c r="I10" s="1082">
        <v>1.8284694224420042</v>
      </c>
      <c r="K10" s="789">
        <v>12.8</v>
      </c>
      <c r="L10" s="842">
        <v>0.81152363562588758</v>
      </c>
      <c r="M10" s="1082"/>
      <c r="N10" s="460">
        <f>'Small Co local'!B10</f>
        <v>0</v>
      </c>
      <c r="O10" s="789">
        <f>(N10/$N$12)*100</f>
        <v>0</v>
      </c>
      <c r="P10" s="842">
        <v>0</v>
      </c>
      <c r="Q10" s="1082">
        <v>0</v>
      </c>
      <c r="R10" s="460">
        <f>'Value local'!B10</f>
        <v>0</v>
      </c>
      <c r="S10" s="789">
        <f>(R10/$R$12)*100</f>
        <v>0</v>
      </c>
      <c r="T10" s="842">
        <v>0</v>
      </c>
      <c r="U10" s="1085">
        <v>0</v>
      </c>
      <c r="W10" s="789"/>
      <c r="X10" s="842"/>
      <c r="Y10" s="843"/>
    </row>
    <row r="11" spans="1:25" ht="13.5" thickBot="1">
      <c r="A11" s="353" t="s">
        <v>208</v>
      </c>
      <c r="B11" s="460">
        <f>'Equity local'!B11</f>
        <v>220.38738233000001</v>
      </c>
      <c r="C11" s="789">
        <f>(B11/$B$12)*100</f>
        <v>0.39729082152131717</v>
      </c>
      <c r="D11" s="842">
        <v>256.08499999999998</v>
      </c>
      <c r="E11" s="843">
        <v>0.50903255444109963</v>
      </c>
      <c r="F11" s="460">
        <f>'VARIED SPECIALIST'!B11</f>
        <v>9.0369599999999984E-3</v>
      </c>
      <c r="G11" s="789">
        <f>(F11/$F$12)*100</f>
        <v>2.0467518610503847E-4</v>
      </c>
      <c r="H11" s="842">
        <v>7.8700764400000001</v>
      </c>
      <c r="I11" s="1082">
        <v>0.2016936075804969</v>
      </c>
      <c r="K11" s="789">
        <v>20.5</v>
      </c>
      <c r="L11" s="842">
        <v>1.2997058226820857</v>
      </c>
      <c r="M11" s="1082"/>
      <c r="N11" s="460">
        <f>'Small Co local'!B11</f>
        <v>1.5</v>
      </c>
      <c r="O11" s="789">
        <f>(N11/$N$12)*100</f>
        <v>3.9789376262219643E-2</v>
      </c>
      <c r="P11" s="842">
        <v>2.2999999999999998</v>
      </c>
      <c r="Q11" s="1082">
        <v>5.8803110086078664E-2</v>
      </c>
      <c r="R11" s="460">
        <f>'Value local'!B11</f>
        <v>0</v>
      </c>
      <c r="S11" s="789">
        <f>(R11/$R$12)*100</f>
        <v>0</v>
      </c>
      <c r="T11" s="842">
        <v>0</v>
      </c>
      <c r="U11" s="1085">
        <v>0</v>
      </c>
      <c r="W11" s="789"/>
      <c r="X11" s="842"/>
      <c r="Y11" s="843"/>
    </row>
    <row r="12" spans="1:25" ht="16.5" customHeight="1" thickBot="1">
      <c r="A12" s="362" t="s">
        <v>123</v>
      </c>
      <c r="B12" s="458">
        <f>SUM(B7:B11)</f>
        <v>55472.55823481812</v>
      </c>
      <c r="C12" s="462">
        <f>SUM(C7:C11)</f>
        <v>100.00000000000001</v>
      </c>
      <c r="D12" s="908">
        <v>50308.177299420982</v>
      </c>
      <c r="E12" s="857">
        <v>100</v>
      </c>
      <c r="F12" s="459">
        <f>SUM(F7:F11)</f>
        <v>4415.2689790946461</v>
      </c>
      <c r="G12" s="462">
        <f>SUM(G7:G11)</f>
        <v>99.999999999999986</v>
      </c>
      <c r="H12" s="908">
        <v>3901.9959702287606</v>
      </c>
      <c r="I12" s="1083">
        <v>100</v>
      </c>
      <c r="J12" s="459"/>
      <c r="K12" s="462">
        <v>1577.28</v>
      </c>
      <c r="L12" s="908">
        <v>100</v>
      </c>
      <c r="M12" s="1083"/>
      <c r="N12" s="459">
        <f t="shared" ref="N12:S12" si="0">SUM(N7:N11)</f>
        <v>3769.8505000800001</v>
      </c>
      <c r="O12" s="462">
        <f t="shared" si="0"/>
        <v>100.00000000000001</v>
      </c>
      <c r="P12" s="908">
        <v>3911.3577438900002</v>
      </c>
      <c r="Q12" s="1083">
        <v>100</v>
      </c>
      <c r="R12" s="459">
        <f t="shared" si="0"/>
        <v>6773.6708192900005</v>
      </c>
      <c r="S12" s="462">
        <f t="shared" si="0"/>
        <v>100</v>
      </c>
      <c r="T12" s="971">
        <v>6401.4016027799998</v>
      </c>
      <c r="U12" s="1086">
        <v>100</v>
      </c>
      <c r="V12" s="459"/>
      <c r="W12" s="462"/>
      <c r="X12" s="971"/>
      <c r="Y12" s="972"/>
    </row>
    <row r="13" spans="1:25">
      <c r="A13" s="348" t="s">
        <v>209</v>
      </c>
      <c r="C13" s="789"/>
      <c r="D13" s="842"/>
      <c r="E13" s="843"/>
      <c r="G13" s="789"/>
      <c r="H13" s="842"/>
      <c r="I13" s="1082"/>
      <c r="K13" s="789"/>
      <c r="L13" s="842"/>
      <c r="M13" s="1082"/>
      <c r="O13" s="789"/>
      <c r="P13" s="842"/>
      <c r="Q13" s="1088"/>
      <c r="S13" s="789"/>
      <c r="T13" s="842"/>
      <c r="U13" s="1085"/>
      <c r="W13" s="789"/>
      <c r="X13" s="842"/>
      <c r="Y13" s="843"/>
    </row>
    <row r="14" spans="1:25">
      <c r="A14" s="489" t="s">
        <v>137</v>
      </c>
      <c r="B14" s="337">
        <f>'Equity local'!B14</f>
        <v>27.9</v>
      </c>
      <c r="C14" s="366">
        <f t="shared" ref="C14:C20" si="1">(B14/$B$72)*100</f>
        <v>5.3683193554747044E-2</v>
      </c>
      <c r="D14" s="547">
        <v>0</v>
      </c>
      <c r="E14" s="1082">
        <v>0</v>
      </c>
      <c r="F14" s="337">
        <f>'VARIED SPECIALIST'!B14</f>
        <v>0</v>
      </c>
      <c r="G14" s="366">
        <f t="shared" ref="G14:G20" si="2">(F14/$F$72)*100</f>
        <v>0</v>
      </c>
      <c r="H14" s="547">
        <v>0</v>
      </c>
      <c r="I14" s="1082">
        <v>0</v>
      </c>
      <c r="J14" s="337">
        <f>Mining!B14</f>
        <v>0</v>
      </c>
      <c r="K14" s="366">
        <v>0</v>
      </c>
      <c r="L14" s="547">
        <v>0</v>
      </c>
      <c r="M14" s="1082">
        <f>L14/$L$72*100</f>
        <v>0</v>
      </c>
      <c r="N14" s="337">
        <f>'Small Co local'!B14</f>
        <v>0</v>
      </c>
      <c r="O14" s="366">
        <f>N14/$N$72*100</f>
        <v>0</v>
      </c>
      <c r="P14" s="547">
        <v>0</v>
      </c>
      <c r="Q14" s="1082">
        <v>0</v>
      </c>
      <c r="R14" s="337">
        <f>'Value local'!B14</f>
        <v>0</v>
      </c>
      <c r="S14" s="366">
        <f>R14/$R$72*100</f>
        <v>0</v>
      </c>
      <c r="T14" s="547">
        <v>0</v>
      </c>
      <c r="U14" s="1082">
        <v>0</v>
      </c>
      <c r="W14" s="789"/>
      <c r="X14" s="842"/>
      <c r="Y14" s="843"/>
    </row>
    <row r="15" spans="1:25">
      <c r="A15" s="489" t="s">
        <v>139</v>
      </c>
      <c r="B15" s="337">
        <f>'Equity local'!B15</f>
        <v>1169.6511920500002</v>
      </c>
      <c r="C15" s="366">
        <f t="shared" si="1"/>
        <v>2.2505595460344363</v>
      </c>
      <c r="D15" s="547">
        <v>958.20058330000006</v>
      </c>
      <c r="E15" s="1082">
        <v>2.040288142600204</v>
      </c>
      <c r="F15" s="337">
        <f>'VARIED SPECIALIST'!B15</f>
        <v>366.8724747</v>
      </c>
      <c r="G15" s="366">
        <f t="shared" si="2"/>
        <v>9.2205640390686483</v>
      </c>
      <c r="H15" s="547">
        <v>324.69276285000001</v>
      </c>
      <c r="I15" s="1082">
        <v>9.1530578467745904</v>
      </c>
      <c r="J15" s="337">
        <f>Mining!B15</f>
        <v>155.12395680000003</v>
      </c>
      <c r="K15" s="366">
        <v>554.23599999999999</v>
      </c>
      <c r="L15" s="547">
        <v>40.139719445786284</v>
      </c>
      <c r="M15" s="1082">
        <f>L15/$L$72*100</f>
        <v>3.1080171745511125</v>
      </c>
      <c r="N15" s="337">
        <f>'Small Co local'!B15</f>
        <v>0.24299999999999999</v>
      </c>
      <c r="O15" s="366">
        <f t="shared" ref="O15:O69" si="3">N15/$N$72*100</f>
        <v>6.7147793939587508E-3</v>
      </c>
      <c r="P15" s="547">
        <v>0</v>
      </c>
      <c r="Q15" s="1082">
        <v>0</v>
      </c>
      <c r="R15" s="337">
        <f>'Value local'!B15</f>
        <v>107.09447499999999</v>
      </c>
      <c r="S15" s="366">
        <f t="shared" ref="S15:S20" si="4">R15/$R$72*100</f>
        <v>1.6332474039145668</v>
      </c>
      <c r="T15" s="547">
        <v>47.727087999999995</v>
      </c>
      <c r="U15" s="1082">
        <v>0.76937927944480433</v>
      </c>
      <c r="W15" s="789"/>
      <c r="X15" s="842"/>
      <c r="Y15" s="843"/>
    </row>
    <row r="16" spans="1:25">
      <c r="A16" s="489" t="s">
        <v>141</v>
      </c>
      <c r="B16" s="337">
        <f>'Equity local'!B16</f>
        <v>1808.2191515</v>
      </c>
      <c r="C16" s="366">
        <f t="shared" si="1"/>
        <v>3.4792465483646944</v>
      </c>
      <c r="D16" s="547">
        <v>1197.99806962</v>
      </c>
      <c r="E16" s="1082">
        <v>2.5508868382084398</v>
      </c>
      <c r="F16" s="337">
        <f>'VARIED SPECIALIST'!B16</f>
        <v>104.72376165</v>
      </c>
      <c r="G16" s="366">
        <f t="shared" si="2"/>
        <v>2.6320103504510373</v>
      </c>
      <c r="H16" s="547">
        <v>94.279049000000001</v>
      </c>
      <c r="I16" s="1082">
        <v>2.6577173499692495</v>
      </c>
      <c r="J16" s="337">
        <f>Mining!B16</f>
        <v>194.46725900000001</v>
      </c>
      <c r="K16" s="366">
        <v>81.808000000000007</v>
      </c>
      <c r="L16" s="547">
        <v>5.9248229426108825</v>
      </c>
      <c r="M16" s="1082">
        <f>L16/$L$72*100</f>
        <v>0.45875884824456997</v>
      </c>
      <c r="N16" s="337">
        <f>'Small Co local'!B16</f>
        <v>23.4244974</v>
      </c>
      <c r="O16" s="366">
        <f t="shared" si="3"/>
        <v>0.64728531874633888</v>
      </c>
      <c r="P16" s="547">
        <v>16.5</v>
      </c>
      <c r="Q16" s="1082">
        <v>0.43109815768405657</v>
      </c>
      <c r="R16" s="337">
        <f>'Value local'!B16</f>
        <v>111.06</v>
      </c>
      <c r="S16" s="366">
        <f t="shared" si="4"/>
        <v>1.6937237581934255</v>
      </c>
      <c r="T16" s="547">
        <v>248.51602625000001</v>
      </c>
      <c r="U16" s="1082">
        <v>4.006175302518165</v>
      </c>
      <c r="W16" s="789"/>
      <c r="X16" s="842"/>
      <c r="Y16" s="843"/>
    </row>
    <row r="17" spans="1:25">
      <c r="A17" s="489" t="s">
        <v>143</v>
      </c>
      <c r="B17" s="337">
        <f>'Equity local'!B17</f>
        <v>634.23774663000006</v>
      </c>
      <c r="C17" s="366">
        <f t="shared" si="1"/>
        <v>1.2203551151277745</v>
      </c>
      <c r="D17" s="547">
        <v>940.63659831000007</v>
      </c>
      <c r="E17" s="1082">
        <v>2.0028893025906429</v>
      </c>
      <c r="F17" s="337">
        <f>'VARIED SPECIALIST'!B17</f>
        <v>1.2779200000000002</v>
      </c>
      <c r="G17" s="366">
        <f t="shared" si="2"/>
        <v>3.2117817523492201E-2</v>
      </c>
      <c r="H17" s="547">
        <v>1.3984000000000001</v>
      </c>
      <c r="I17" s="1082">
        <v>3.9420761893737374E-2</v>
      </c>
      <c r="J17" s="337">
        <f>Mining!B17</f>
        <v>75.052857599999996</v>
      </c>
      <c r="K17" s="366">
        <v>35.067999999999998</v>
      </c>
      <c r="L17" s="547">
        <v>2.5397478358043029</v>
      </c>
      <c r="M17" s="1082">
        <f>L17/$L$72*100</f>
        <v>0.1966525925366783</v>
      </c>
      <c r="N17" s="337">
        <f>'Small Co local'!B17</f>
        <v>9.5030000000000001</v>
      </c>
      <c r="O17" s="366">
        <f t="shared" si="3"/>
        <v>0.26259485012670791</v>
      </c>
      <c r="P17" s="547">
        <v>0</v>
      </c>
      <c r="Q17" s="1082">
        <v>0</v>
      </c>
      <c r="R17" s="337">
        <f>'Value local'!B17</f>
        <v>101.31970000000001</v>
      </c>
      <c r="S17" s="366">
        <f t="shared" si="4"/>
        <v>1.5451790299210373</v>
      </c>
      <c r="T17" s="547">
        <v>96.439499999999995</v>
      </c>
      <c r="U17" s="1082">
        <v>1.5546423661970998</v>
      </c>
      <c r="W17" s="789"/>
      <c r="X17" s="842"/>
      <c r="Y17" s="843"/>
    </row>
    <row r="18" spans="1:25">
      <c r="A18" s="489" t="s">
        <v>145</v>
      </c>
      <c r="B18" s="337">
        <f>'Equity local'!B18</f>
        <v>29.7994585</v>
      </c>
      <c r="C18" s="366">
        <f t="shared" si="1"/>
        <v>5.7337996361367459E-2</v>
      </c>
      <c r="D18" s="547">
        <v>28.158063500000001</v>
      </c>
      <c r="E18" s="1082">
        <v>5.9956718957294333E-2</v>
      </c>
      <c r="F18" s="337">
        <f>'VARIED SPECIALIST'!B18</f>
        <v>34.266124900000001</v>
      </c>
      <c r="G18" s="366">
        <f t="shared" si="2"/>
        <v>0.86120660665408799</v>
      </c>
      <c r="H18" s="547">
        <v>36.663174999999995</v>
      </c>
      <c r="I18" s="1082">
        <v>1.0335313872593139</v>
      </c>
      <c r="J18" s="337">
        <f>Mining!B18</f>
        <v>15.8236735</v>
      </c>
      <c r="K18" s="366">
        <v>0.6</v>
      </c>
      <c r="L18" s="547">
        <v>4.3454109201624888E-2</v>
      </c>
      <c r="M18" s="1082">
        <f>L18/$L$72*100</f>
        <v>3.3646502658265932E-3</v>
      </c>
      <c r="N18" s="337">
        <f>'Small Co local'!B18</f>
        <v>43.056505819999998</v>
      </c>
      <c r="O18" s="366">
        <f t="shared" si="3"/>
        <v>1.1897734076378643</v>
      </c>
      <c r="P18" s="547">
        <v>43.572406199999996</v>
      </c>
      <c r="Q18" s="1082">
        <v>1.1384232750715977</v>
      </c>
      <c r="R18" s="337">
        <f>'Value local'!B18</f>
        <v>8.1720000000000006</v>
      </c>
      <c r="S18" s="366">
        <f t="shared" si="4"/>
        <v>0.12462732353643682</v>
      </c>
      <c r="T18" s="547">
        <v>8.6920000000000002</v>
      </c>
      <c r="U18" s="1082">
        <v>0.14011843121319784</v>
      </c>
      <c r="W18" s="789"/>
      <c r="X18" s="842"/>
      <c r="Y18" s="843"/>
    </row>
    <row r="19" spans="1:25">
      <c r="A19" s="489" t="s">
        <v>147</v>
      </c>
      <c r="B19" s="337">
        <f>'Equity local'!B19</f>
        <v>4733.99970063</v>
      </c>
      <c r="C19" s="366">
        <f t="shared" si="1"/>
        <v>9.10882516906935</v>
      </c>
      <c r="D19" s="547">
        <v>3985.6768306499998</v>
      </c>
      <c r="E19" s="1082">
        <v>8.4866669041314466</v>
      </c>
      <c r="F19" s="337">
        <f>'VARIED SPECIALIST'!B19</f>
        <v>167.02474286</v>
      </c>
      <c r="G19" s="366">
        <f t="shared" si="2"/>
        <v>4.1978138014004678</v>
      </c>
      <c r="H19" s="547">
        <v>145.15499780000002</v>
      </c>
      <c r="I19" s="1082">
        <v>4.0919054676485791</v>
      </c>
      <c r="J19" s="337">
        <f>Mining!B19</f>
        <v>888.54543822999995</v>
      </c>
      <c r="K19" s="366">
        <v>4.41</v>
      </c>
      <c r="L19" s="547">
        <v>0.31938770263194294</v>
      </c>
      <c r="M19" s="1082">
        <v>188.62799000000001</v>
      </c>
      <c r="N19" s="337">
        <f>'Small Co local'!B19</f>
        <v>6.5663874999999994</v>
      </c>
      <c r="O19" s="366">
        <f t="shared" si="3"/>
        <v>0.18144791554628939</v>
      </c>
      <c r="P19" s="547">
        <v>2.7</v>
      </c>
      <c r="Q19" s="1082">
        <v>7.0543334893754708E-2</v>
      </c>
      <c r="R19" s="337">
        <f>'Value local'!B19</f>
        <v>297.28924645999996</v>
      </c>
      <c r="S19" s="366">
        <f t="shared" si="4"/>
        <v>4.533818294477963</v>
      </c>
      <c r="T19" s="547">
        <v>282.04838430000001</v>
      </c>
      <c r="U19" s="1082">
        <v>4.5467299970470707</v>
      </c>
      <c r="W19" s="789"/>
      <c r="X19" s="842"/>
      <c r="Y19" s="843"/>
    </row>
    <row r="20" spans="1:25" ht="13.5" thickBot="1">
      <c r="A20" s="489" t="s">
        <v>210</v>
      </c>
      <c r="B20" s="337">
        <f>'Equity local'!B20</f>
        <v>2914.4103836000004</v>
      </c>
      <c r="C20" s="366">
        <f t="shared" si="1"/>
        <v>5.6077009577334556</v>
      </c>
      <c r="D20" s="547">
        <v>2133.6672417999998</v>
      </c>
      <c r="E20" s="1082">
        <v>4.5431990436767062</v>
      </c>
      <c r="F20" s="337">
        <f>'VARIED SPECIALIST'!B20</f>
        <v>26.473419200000002</v>
      </c>
      <c r="G20" s="366">
        <f t="shared" si="2"/>
        <v>0.66535342360125416</v>
      </c>
      <c r="H20" s="547">
        <v>19.276769880000003</v>
      </c>
      <c r="I20" s="1082">
        <v>0.54341029427906784</v>
      </c>
      <c r="J20" s="337">
        <f>Mining!B20</f>
        <v>278.15382</v>
      </c>
      <c r="K20" s="366">
        <v>4.3610000000000007</v>
      </c>
      <c r="L20" s="547">
        <v>0.31583895038047699</v>
      </c>
      <c r="M20" s="1082">
        <v>173.18600000000001</v>
      </c>
      <c r="N20" s="337">
        <f>'Small Co local'!B20</f>
        <v>0</v>
      </c>
      <c r="O20" s="366">
        <f t="shared" si="3"/>
        <v>0</v>
      </c>
      <c r="P20" s="547">
        <v>0</v>
      </c>
      <c r="Q20" s="1082">
        <v>0</v>
      </c>
      <c r="R20" s="337">
        <f>'Value local'!B20</f>
        <v>200.51754719999997</v>
      </c>
      <c r="S20" s="366">
        <f t="shared" si="4"/>
        <v>3.0579986820395413</v>
      </c>
      <c r="T20" s="547">
        <v>167.21650000000002</v>
      </c>
      <c r="U20" s="1082">
        <v>2.69559522008303</v>
      </c>
      <c r="W20" s="789"/>
      <c r="X20" s="842"/>
      <c r="Y20" s="843"/>
    </row>
    <row r="21" spans="1:25" ht="13.5" thickBot="1">
      <c r="A21" s="357" t="s">
        <v>211</v>
      </c>
      <c r="B21" s="355">
        <f>SUM(B14:B20)</f>
        <v>11318.21763291</v>
      </c>
      <c r="C21" s="365">
        <f t="shared" ref="C21:J21" si="5">SUM(C14:C20)</f>
        <v>21.777708526245824</v>
      </c>
      <c r="D21" s="549">
        <v>9244.3373871799995</v>
      </c>
      <c r="E21" s="1083">
        <v>19.683886950164734</v>
      </c>
      <c r="F21" s="356">
        <f t="shared" si="5"/>
        <v>700.63844331000007</v>
      </c>
      <c r="G21" s="365">
        <f t="shared" si="5"/>
        <v>17.609066038698984</v>
      </c>
      <c r="H21" s="549">
        <v>621.46515452999995</v>
      </c>
      <c r="I21" s="1083">
        <v>17.519043107824537</v>
      </c>
      <c r="J21" s="356">
        <f t="shared" si="5"/>
        <v>1607.16700513</v>
      </c>
      <c r="K21" s="365">
        <v>680.48299999999995</v>
      </c>
      <c r="L21" s="549">
        <v>49.282970986415513</v>
      </c>
      <c r="M21" s="1083">
        <v>1341.614073</v>
      </c>
      <c r="N21" s="356">
        <f>SUM(N14:N20)</f>
        <v>82.793390720000005</v>
      </c>
      <c r="O21" s="365">
        <f>SUM(O14:O20)</f>
        <v>2.2878162714511592</v>
      </c>
      <c r="P21" s="549">
        <v>62.772406199999999</v>
      </c>
      <c r="Q21" s="1083">
        <v>1.6400647676494091</v>
      </c>
      <c r="R21" s="356">
        <f>SUM(R14:R20)</f>
        <v>825.45296866000001</v>
      </c>
      <c r="S21" s="365"/>
      <c r="T21" s="549">
        <v>850.6394985500001</v>
      </c>
      <c r="U21" s="1083"/>
      <c r="W21" s="789"/>
      <c r="X21" s="842"/>
      <c r="Y21" s="843"/>
    </row>
    <row r="22" spans="1:25" ht="13.5" thickBot="1">
      <c r="A22" s="489" t="s">
        <v>212</v>
      </c>
      <c r="B22" s="337">
        <f>'Equity local'!B22</f>
        <v>648.94280399999991</v>
      </c>
      <c r="C22" s="366">
        <f>(B22/$B$72)*100</f>
        <v>1.2486495395373574</v>
      </c>
      <c r="D22" s="547">
        <v>655.54984659999991</v>
      </c>
      <c r="E22" s="1082">
        <v>1.395856569294746</v>
      </c>
      <c r="F22" s="337">
        <f>'VARIED SPECIALIST'!B22</f>
        <v>157.91289815000002</v>
      </c>
      <c r="G22" s="366">
        <f>(F22/$F$72)*100</f>
        <v>3.9688068481497343</v>
      </c>
      <c r="H22" s="547">
        <v>154.15582894999997</v>
      </c>
      <c r="I22" s="1082">
        <v>4.3456380345892844</v>
      </c>
      <c r="J22" s="337">
        <f>Mining!B22</f>
        <v>92.542965999999993</v>
      </c>
      <c r="K22" s="366">
        <v>7.4</v>
      </c>
      <c r="L22" s="547">
        <v>0.53593401348670699</v>
      </c>
      <c r="M22" s="1082">
        <v>67.132999999999996</v>
      </c>
      <c r="N22" s="337">
        <f>'Small Co local'!B22</f>
        <v>248.413308</v>
      </c>
      <c r="O22" s="366">
        <f t="shared" si="3"/>
        <v>6.8643644516194593</v>
      </c>
      <c r="P22" s="547">
        <v>288.202967</v>
      </c>
      <c r="Q22" s="1082">
        <v>7.529925340168421</v>
      </c>
      <c r="R22" s="337">
        <f>'Value local'!B22</f>
        <v>172.69932600000001</v>
      </c>
      <c r="S22" s="366">
        <f>R22/$R$72*100</f>
        <v>2.6337560910335993</v>
      </c>
      <c r="T22" s="547">
        <v>134.34223009999999</v>
      </c>
      <c r="U22" s="1082">
        <v>2.1656491632874419</v>
      </c>
      <c r="V22" s="459"/>
      <c r="W22" s="462"/>
      <c r="X22" s="908"/>
      <c r="Y22" s="972"/>
    </row>
    <row r="23" spans="1:25">
      <c r="A23" s="489" t="s">
        <v>213</v>
      </c>
      <c r="B23" s="337">
        <f>'Equity local'!B23</f>
        <v>942.34302727999989</v>
      </c>
      <c r="C23" s="366">
        <f>(B23/$B$72)*100</f>
        <v>1.8131893594422406</v>
      </c>
      <c r="D23" s="547">
        <v>913.50844144000007</v>
      </c>
      <c r="E23" s="1082">
        <v>1.9451255548356177</v>
      </c>
      <c r="F23" s="337">
        <f>'VARIED SPECIALIST'!B23</f>
        <v>140.93731259999998</v>
      </c>
      <c r="G23" s="366">
        <f>(F23/$F$72)*100</f>
        <v>3.5421613937790912</v>
      </c>
      <c r="H23" s="547">
        <v>126.44944396000001</v>
      </c>
      <c r="I23" s="1082">
        <v>3.564597698757614</v>
      </c>
      <c r="J23" s="337">
        <f>Mining!B23</f>
        <v>106.86601274</v>
      </c>
      <c r="K23" s="366">
        <v>6.2</v>
      </c>
      <c r="L23" s="547">
        <v>0.44902579508345725</v>
      </c>
      <c r="M23" s="1082">
        <v>4.5190000000000001</v>
      </c>
      <c r="N23" s="337">
        <f>'Small Co local'!B23</f>
        <v>400.24092380999997</v>
      </c>
      <c r="O23" s="366">
        <f t="shared" si="3"/>
        <v>11.059792213244455</v>
      </c>
      <c r="P23" s="547">
        <v>437.1389491299999</v>
      </c>
      <c r="Q23" s="1082">
        <v>11.421199734659847</v>
      </c>
      <c r="R23" s="337">
        <f>'Value local'!B23</f>
        <v>215.28913904999996</v>
      </c>
      <c r="S23" s="366">
        <f>R23/$R$72*100</f>
        <v>3.2832732729154768</v>
      </c>
      <c r="T23" s="547">
        <v>187.9466329</v>
      </c>
      <c r="U23" s="1082">
        <v>3.0297730503624933</v>
      </c>
      <c r="W23" s="789"/>
      <c r="X23" s="842"/>
      <c r="Y23" s="843"/>
    </row>
    <row r="24" spans="1:25">
      <c r="A24" s="489" t="s">
        <v>214</v>
      </c>
      <c r="B24" s="337">
        <f>'Equity local'!B24</f>
        <v>276.87285480000003</v>
      </c>
      <c r="C24" s="366">
        <f>(B24/$B$72)*100</f>
        <v>0.5327390342037196</v>
      </c>
      <c r="D24" s="547">
        <v>256.11117990000002</v>
      </c>
      <c r="E24" s="1082">
        <v>0.54533530102612882</v>
      </c>
      <c r="F24" s="337">
        <f>'VARIED SPECIALIST'!B24</f>
        <v>4.0441672000000004</v>
      </c>
      <c r="G24" s="366">
        <f>(F24/$F$72)*100</f>
        <v>0.10164159271636125</v>
      </c>
      <c r="H24" s="547">
        <v>3.1466104000000001</v>
      </c>
      <c r="I24" s="1082">
        <v>8.8702645416731771E-2</v>
      </c>
      <c r="J24" s="337">
        <f>Mining!B24</f>
        <v>2.3544999999999998</v>
      </c>
      <c r="K24" s="366">
        <v>1.254</v>
      </c>
      <c r="L24" s="547">
        <v>9.0819088231396033E-2</v>
      </c>
      <c r="M24" s="1082">
        <v>95.775000000000006</v>
      </c>
      <c r="N24" s="337">
        <f>'Small Co local'!B24</f>
        <v>0</v>
      </c>
      <c r="O24" s="366">
        <f t="shared" si="3"/>
        <v>0</v>
      </c>
      <c r="P24" s="547">
        <v>0</v>
      </c>
      <c r="Q24" s="1082">
        <v>0</v>
      </c>
      <c r="R24" s="337">
        <f>'Value local'!B24</f>
        <v>44.6</v>
      </c>
      <c r="S24" s="366">
        <f>R24/$R$72*100</f>
        <v>0.68017359639318176</v>
      </c>
      <c r="T24" s="547">
        <v>45.6</v>
      </c>
      <c r="U24" s="1082">
        <v>0.735089790994227</v>
      </c>
      <c r="W24" s="789"/>
      <c r="X24" s="842"/>
      <c r="Y24" s="843"/>
    </row>
    <row r="25" spans="1:25" ht="13.5" thickBot="1">
      <c r="A25" s="489" t="s">
        <v>215</v>
      </c>
      <c r="B25" s="337">
        <f>'Equity local'!B25</f>
        <v>559.24976762999995</v>
      </c>
      <c r="C25" s="366">
        <f>(B25/$B$72)*100</f>
        <v>1.076068584986688</v>
      </c>
      <c r="D25" s="547">
        <v>753.79679880000003</v>
      </c>
      <c r="E25" s="1082">
        <v>1.6050529474997366</v>
      </c>
      <c r="F25" s="337">
        <f>'VARIED SPECIALIST'!B25</f>
        <v>12.04129234</v>
      </c>
      <c r="G25" s="366">
        <f>(F25/$F$72)*100</f>
        <v>0.30263242622632425</v>
      </c>
      <c r="H25" s="547">
        <v>2.5609869999999999</v>
      </c>
      <c r="I25" s="1082">
        <v>7.2193977931891307E-2</v>
      </c>
      <c r="J25" s="337">
        <f>Mining!B25</f>
        <v>131.60058069999999</v>
      </c>
      <c r="K25" s="366">
        <v>0.255</v>
      </c>
      <c r="L25" s="547">
        <v>1.8467996410690579E-2</v>
      </c>
      <c r="M25" s="1082">
        <v>92.424999999999997</v>
      </c>
      <c r="N25" s="337">
        <f>'Small Co local'!B25</f>
        <v>29.545999999999999</v>
      </c>
      <c r="O25" s="366">
        <f t="shared" si="3"/>
        <v>0.81643980236175007</v>
      </c>
      <c r="P25" s="547">
        <v>61.567999999999998</v>
      </c>
      <c r="Q25" s="1082">
        <v>1.6085970528661813</v>
      </c>
      <c r="R25" s="337">
        <f>'Value local'!B25</f>
        <v>183.29083100000003</v>
      </c>
      <c r="S25" s="366">
        <f>R25/$R$72*100</f>
        <v>2.7952821459005586</v>
      </c>
      <c r="T25" s="547">
        <v>202.69176049999999</v>
      </c>
      <c r="U25" s="1082">
        <v>3.2674702601358971</v>
      </c>
      <c r="W25" s="789"/>
      <c r="X25" s="842"/>
      <c r="Y25" s="843"/>
    </row>
    <row r="26" spans="1:25" ht="13.5" thickBot="1">
      <c r="A26" s="357" t="s">
        <v>216</v>
      </c>
      <c r="B26" s="355">
        <f>SUM(B22:B25)</f>
        <v>2427.4084537099998</v>
      </c>
      <c r="C26" s="365">
        <f t="shared" ref="C26:J26" si="6">SUM(C22:C25)</f>
        <v>4.6706465181700061</v>
      </c>
      <c r="D26" s="549">
        <v>2578.9662667399998</v>
      </c>
      <c r="E26" s="1083">
        <v>5.4913703726562293</v>
      </c>
      <c r="F26" s="356">
        <f t="shared" si="6"/>
        <v>314.93567028999996</v>
      </c>
      <c r="G26" s="365">
        <f t="shared" si="6"/>
        <v>7.9152422608715112</v>
      </c>
      <c r="H26" s="549">
        <v>286.31287030999999</v>
      </c>
      <c r="I26" s="1083">
        <v>8.0711323566955215</v>
      </c>
      <c r="J26" s="356">
        <f t="shared" si="6"/>
        <v>333.36405944000001</v>
      </c>
      <c r="K26" s="365">
        <v>15.109000000000002</v>
      </c>
      <c r="L26" s="549">
        <v>1.0942468932122509</v>
      </c>
      <c r="M26" s="1083">
        <v>259.85199999999998</v>
      </c>
      <c r="N26" s="356">
        <f t="shared" ref="N26:S26" si="7">SUM(N22:N25)</f>
        <v>678.20023180999999</v>
      </c>
      <c r="O26" s="365">
        <f t="shared" si="7"/>
        <v>18.740596467225664</v>
      </c>
      <c r="P26" s="549">
        <v>786.90991612999983</v>
      </c>
      <c r="Q26" s="1083">
        <v>20.55972212769445</v>
      </c>
      <c r="R26" s="356">
        <f t="shared" si="7"/>
        <v>615.87929604999999</v>
      </c>
      <c r="S26" s="365">
        <f t="shared" si="7"/>
        <v>9.3924851062428161</v>
      </c>
      <c r="T26" s="549">
        <v>570.5806235</v>
      </c>
      <c r="U26" s="1083">
        <v>9.1979822647800589</v>
      </c>
      <c r="V26" s="459"/>
      <c r="W26" s="462"/>
      <c r="X26" s="908"/>
      <c r="Y26" s="972"/>
    </row>
    <row r="27" spans="1:25">
      <c r="A27" s="600" t="s">
        <v>217</v>
      </c>
      <c r="B27" s="337">
        <f>'Equity local'!B27</f>
        <v>0</v>
      </c>
      <c r="C27" s="366">
        <f>(B27/$B$72)*100</f>
        <v>0</v>
      </c>
      <c r="D27" s="547">
        <v>0</v>
      </c>
      <c r="E27" s="1082">
        <v>0</v>
      </c>
      <c r="F27" s="337">
        <f>'VARIED SPECIALIST'!B27</f>
        <v>1.4</v>
      </c>
      <c r="G27" s="366">
        <f>(F27/$F$72)*100</f>
        <v>3.5186040231696088E-2</v>
      </c>
      <c r="H27" s="547">
        <v>0</v>
      </c>
      <c r="I27" s="1082">
        <v>0</v>
      </c>
      <c r="J27" s="337"/>
      <c r="K27" s="366">
        <v>0.9</v>
      </c>
      <c r="L27" s="547">
        <v>6.5181163802437339E-2</v>
      </c>
      <c r="M27" s="1082"/>
      <c r="N27" s="337">
        <f>'Small Co local'!B27</f>
        <v>0</v>
      </c>
      <c r="O27" s="366">
        <f t="shared" si="3"/>
        <v>0</v>
      </c>
      <c r="P27" s="547">
        <v>0</v>
      </c>
      <c r="Q27" s="1082">
        <v>0</v>
      </c>
      <c r="R27" s="337">
        <f>'Value local'!B27</f>
        <v>0</v>
      </c>
      <c r="S27" s="366">
        <f>R27/$R$72*100</f>
        <v>0</v>
      </c>
      <c r="T27" s="547">
        <v>0</v>
      </c>
      <c r="U27" s="1082">
        <v>0</v>
      </c>
      <c r="W27" s="789"/>
      <c r="X27" s="842"/>
      <c r="Y27" s="843"/>
    </row>
    <row r="28" spans="1:25">
      <c r="A28" s="489" t="s">
        <v>218</v>
      </c>
      <c r="B28" s="337">
        <f>'Equity local'!B28</f>
        <v>84.367028000000005</v>
      </c>
      <c r="C28" s="366">
        <f>(B28/$B$72)*100</f>
        <v>0.16233302845027828</v>
      </c>
      <c r="D28" s="547">
        <v>69.154155999999986</v>
      </c>
      <c r="E28" s="1082">
        <v>0.14724934106427059</v>
      </c>
      <c r="F28" s="337">
        <f>'VARIED SPECIALIST'!B28</f>
        <v>15</v>
      </c>
      <c r="G28" s="366">
        <f>(F28/$F$72)*100</f>
        <v>0.37699328819674383</v>
      </c>
      <c r="H28" s="547">
        <v>10</v>
      </c>
      <c r="I28" s="1082">
        <v>0.28189904100212654</v>
      </c>
      <c r="J28" s="337"/>
      <c r="K28" s="366">
        <v>2.7</v>
      </c>
      <c r="L28" s="547">
        <v>0.19554349140731203</v>
      </c>
      <c r="M28" s="1082"/>
      <c r="N28" s="337">
        <f>'Small Co local'!B28</f>
        <v>154.40470816999999</v>
      </c>
      <c r="O28" s="366">
        <f t="shared" si="3"/>
        <v>4.2666401347741996</v>
      </c>
      <c r="P28" s="547">
        <v>138.68864500000001</v>
      </c>
      <c r="Q28" s="1082">
        <v>3.6235405667392815</v>
      </c>
      <c r="R28" s="337">
        <f>'Value local'!B28</f>
        <v>79.293307999999996</v>
      </c>
      <c r="S28" s="366">
        <f t="shared" ref="S28:S33" si="8">R28/$R$72*100</f>
        <v>1.2092648984814407</v>
      </c>
      <c r="T28" s="547">
        <v>71.528940000000006</v>
      </c>
      <c r="U28" s="1082">
        <v>1.1530744200578642</v>
      </c>
      <c r="W28" s="789"/>
      <c r="X28" s="842"/>
      <c r="Y28" s="843"/>
    </row>
    <row r="29" spans="1:25">
      <c r="A29" s="489" t="s">
        <v>219</v>
      </c>
      <c r="B29" s="337">
        <f>'Equity local'!B29</f>
        <v>1406.2197650000001</v>
      </c>
      <c r="C29" s="366">
        <f>(B29/$B$72)*100</f>
        <v>2.7057479507170576</v>
      </c>
      <c r="D29" s="547">
        <v>1432.4271428000002</v>
      </c>
      <c r="E29" s="1082">
        <v>3.0500546185521502</v>
      </c>
      <c r="F29" s="337">
        <f>'VARIED SPECIALIST'!B29</f>
        <v>43.57619974</v>
      </c>
      <c r="G29" s="366">
        <f>(F29/$F$72)*100</f>
        <v>1.0951956551400461</v>
      </c>
      <c r="H29" s="547">
        <v>33.313522579999997</v>
      </c>
      <c r="I29" s="1082">
        <v>0.93910500677046871</v>
      </c>
      <c r="J29" s="337"/>
      <c r="K29" s="366">
        <v>55.002999999999993</v>
      </c>
      <c r="L29" s="547">
        <v>3.983510614028289</v>
      </c>
      <c r="M29" s="1082"/>
      <c r="N29" s="337">
        <f>'Small Co local'!B29</f>
        <v>46.051302280000002</v>
      </c>
      <c r="O29" s="366">
        <f t="shared" si="3"/>
        <v>1.272528130101686</v>
      </c>
      <c r="P29" s="547">
        <v>43.754987509999999</v>
      </c>
      <c r="Q29" s="1082">
        <v>1.1431936063666608</v>
      </c>
      <c r="R29" s="337">
        <f>'Value local'!B29</f>
        <v>283.77407024999997</v>
      </c>
      <c r="S29" s="366">
        <f t="shared" si="8"/>
        <v>4.3277047068402217</v>
      </c>
      <c r="T29" s="547">
        <v>230.70200000000003</v>
      </c>
      <c r="U29" s="1082">
        <v>3.7190062491655738</v>
      </c>
      <c r="W29" s="789"/>
      <c r="X29" s="842"/>
      <c r="Y29" s="843"/>
    </row>
    <row r="30" spans="1:25" ht="13.5" thickBot="1">
      <c r="A30" s="489" t="s">
        <v>220</v>
      </c>
      <c r="B30" s="337">
        <f>'Equity local'!B30</f>
        <v>1476.8693681000002</v>
      </c>
      <c r="C30" s="366">
        <f>(B30/$B$72)*100</f>
        <v>2.8416868868383252</v>
      </c>
      <c r="D30" s="547">
        <v>1222.5349639100002</v>
      </c>
      <c r="E30" s="1082">
        <v>2.6031330331582585</v>
      </c>
      <c r="F30" s="337">
        <f>'VARIED SPECIALIST'!B30</f>
        <v>133.22743867999998</v>
      </c>
      <c r="G30" s="366">
        <f>(F30/$F$72)*100</f>
        <v>3.3483900124002166</v>
      </c>
      <c r="H30" s="547">
        <v>127.08686685000001</v>
      </c>
      <c r="I30" s="1082">
        <v>3.5825665888979943</v>
      </c>
      <c r="J30" s="337"/>
      <c r="K30" s="366">
        <v>23.94</v>
      </c>
      <c r="L30" s="547">
        <v>1.7338189571448333</v>
      </c>
      <c r="M30" s="1082"/>
      <c r="N30" s="337">
        <f>'Small Co local'!B30</f>
        <v>163.90485694</v>
      </c>
      <c r="O30" s="366">
        <f t="shared" si="3"/>
        <v>4.5291561973270333</v>
      </c>
      <c r="P30" s="547">
        <v>198.61414112999998</v>
      </c>
      <c r="Q30" s="1082">
        <v>5.189223656432981</v>
      </c>
      <c r="R30" s="337">
        <f>'Value local'!B30</f>
        <v>203.94235255999999</v>
      </c>
      <c r="S30" s="366">
        <f t="shared" si="8"/>
        <v>3.1102287757314215</v>
      </c>
      <c r="T30" s="547">
        <v>196.89924972000003</v>
      </c>
      <c r="U30" s="1082">
        <v>3.1740927263946257</v>
      </c>
      <c r="W30" s="789"/>
      <c r="X30" s="842"/>
      <c r="Y30" s="843"/>
    </row>
    <row r="31" spans="1:25" ht="13.5" thickBot="1">
      <c r="A31" s="357" t="s">
        <v>221</v>
      </c>
      <c r="B31" s="355">
        <f t="shared" ref="B31:G31" si="9">SUM(B27:B30)</f>
        <v>2967.4561610999999</v>
      </c>
      <c r="C31" s="365">
        <f t="shared" si="9"/>
        <v>5.7097678660056612</v>
      </c>
      <c r="D31" s="549">
        <v>2724.1162627100002</v>
      </c>
      <c r="E31" s="1083">
        <v>5.8004369927746797</v>
      </c>
      <c r="F31" s="356">
        <f t="shared" si="9"/>
        <v>193.20363841999998</v>
      </c>
      <c r="G31" s="365">
        <f t="shared" si="9"/>
        <v>4.8557649959687028</v>
      </c>
      <c r="H31" s="549">
        <v>170.40038943000002</v>
      </c>
      <c r="I31" s="1083">
        <v>4.8035706366705897</v>
      </c>
      <c r="J31" s="356"/>
      <c r="K31" s="365">
        <v>82.542999999999992</v>
      </c>
      <c r="L31" s="549">
        <v>5.9780542263828718</v>
      </c>
      <c r="M31" s="1083"/>
      <c r="N31" s="356">
        <f t="shared" ref="N31:S31" si="10">SUM(N27:N30)</f>
        <v>364.36086739000001</v>
      </c>
      <c r="O31" s="365">
        <f t="shared" si="10"/>
        <v>10.06832446220292</v>
      </c>
      <c r="P31" s="549">
        <v>381.05777363999999</v>
      </c>
      <c r="Q31" s="1083">
        <v>9.9559578295389244</v>
      </c>
      <c r="R31" s="356">
        <f t="shared" si="10"/>
        <v>567.00973080999995</v>
      </c>
      <c r="S31" s="365">
        <f t="shared" si="10"/>
        <v>8.6471983810530837</v>
      </c>
      <c r="T31" s="549">
        <v>499.13018972000009</v>
      </c>
      <c r="U31" s="1083">
        <v>8.0461733956180641</v>
      </c>
      <c r="W31" s="789"/>
      <c r="X31" s="842"/>
      <c r="Y31" s="843"/>
    </row>
    <row r="32" spans="1:25" ht="13.5" thickBot="1">
      <c r="A32" s="489" t="s">
        <v>222</v>
      </c>
      <c r="B32" s="337">
        <f>'Equity local'!B32</f>
        <v>1397.9901306899999</v>
      </c>
      <c r="C32" s="366">
        <f>(B32/$B$72)*100</f>
        <v>2.6899130743174688</v>
      </c>
      <c r="D32" s="547">
        <v>856.81589725000003</v>
      </c>
      <c r="E32" s="1082">
        <v>1.8244106150822563</v>
      </c>
      <c r="F32" s="337">
        <f>'VARIED SPECIALIST'!B32</f>
        <v>71.968811349999996</v>
      </c>
      <c r="G32" s="366">
        <f>(F32/$F$72)*100</f>
        <v>1.8087839225631757</v>
      </c>
      <c r="H32" s="547">
        <v>56.568476459999999</v>
      </c>
      <c r="I32" s="1082">
        <v>1.594659926502537</v>
      </c>
      <c r="J32" s="337"/>
      <c r="K32" s="366">
        <v>42.9</v>
      </c>
      <c r="L32" s="547">
        <v>3.1069688079161795</v>
      </c>
      <c r="M32" s="1082"/>
      <c r="N32" s="337">
        <f>'Small Co local'!B32</f>
        <v>101.65336779999998</v>
      </c>
      <c r="O32" s="366">
        <f t="shared" si="3"/>
        <v>2.8089709441561728</v>
      </c>
      <c r="P32" s="547">
        <v>101.1511678</v>
      </c>
      <c r="Q32" s="1082">
        <v>2.6427928537073249</v>
      </c>
      <c r="R32" s="337">
        <f>'Value local'!B32</f>
        <v>114.91284955</v>
      </c>
      <c r="S32" s="366">
        <f t="shared" si="8"/>
        <v>1.7524817522469087</v>
      </c>
      <c r="T32" s="547">
        <v>97.832981400000008</v>
      </c>
      <c r="U32" s="1082">
        <v>1.5771058300365812</v>
      </c>
      <c r="W32" s="789"/>
      <c r="X32" s="842"/>
      <c r="Y32" s="843"/>
    </row>
    <row r="33" spans="1:25" ht="13.5" thickBot="1">
      <c r="A33" s="489" t="s">
        <v>223</v>
      </c>
      <c r="B33" s="337">
        <f>'Equity local'!B33</f>
        <v>301.63330300000001</v>
      </c>
      <c r="C33" s="366">
        <f>(B33/$B$72)*100</f>
        <v>0.58038132571708478</v>
      </c>
      <c r="D33" s="547">
        <v>278.50620900000001</v>
      </c>
      <c r="E33" s="1082">
        <v>0.59302084111268805</v>
      </c>
      <c r="F33" s="337">
        <f>'VARIED SPECIALIST'!B33</f>
        <v>65.161100000000005</v>
      </c>
      <c r="G33" s="366">
        <f>(F33/$F$72)*100</f>
        <v>1.6376864901011232</v>
      </c>
      <c r="H33" s="547">
        <v>66.900000000000006</v>
      </c>
      <c r="I33" s="1082">
        <v>1.8859045843042261</v>
      </c>
      <c r="J33" s="337"/>
      <c r="K33" s="366">
        <v>0</v>
      </c>
      <c r="L33" s="547">
        <v>0</v>
      </c>
      <c r="M33" s="1082"/>
      <c r="N33" s="337">
        <f>'Small Co local'!B33</f>
        <v>185.93447956</v>
      </c>
      <c r="O33" s="366">
        <f t="shared" si="3"/>
        <v>5.137897168625237</v>
      </c>
      <c r="P33" s="547">
        <v>120.91302678</v>
      </c>
      <c r="Q33" s="1082">
        <v>3.1591141263552114</v>
      </c>
      <c r="R33" s="337">
        <f>'Value local'!B33</f>
        <v>129.68211683999999</v>
      </c>
      <c r="S33" s="366">
        <f t="shared" si="8"/>
        <v>1.9777208923529954</v>
      </c>
      <c r="T33" s="547">
        <v>157.75115241</v>
      </c>
      <c r="U33" s="1082">
        <v>2.5430101239948542</v>
      </c>
      <c r="V33" s="459"/>
      <c r="W33" s="462"/>
      <c r="X33" s="908"/>
      <c r="Y33" s="972"/>
    </row>
    <row r="34" spans="1:25" ht="13.5" thickBot="1">
      <c r="A34" s="357" t="s">
        <v>224</v>
      </c>
      <c r="B34" s="355">
        <f t="shared" ref="B34:G34" si="11">SUM(B32:B33)</f>
        <v>1699.62343369</v>
      </c>
      <c r="C34" s="1297">
        <f t="shared" si="11"/>
        <v>3.2702944000345537</v>
      </c>
      <c r="D34" s="549">
        <v>1135.3221062500002</v>
      </c>
      <c r="E34" s="1083">
        <v>2.4174314561949446</v>
      </c>
      <c r="F34" s="356">
        <f t="shared" si="11"/>
        <v>137.12991134999999</v>
      </c>
      <c r="G34" s="365">
        <f t="shared" si="11"/>
        <v>3.4464704126642989</v>
      </c>
      <c r="H34" s="549">
        <v>123.46847645999999</v>
      </c>
      <c r="I34" s="1083">
        <v>3.4805645108067633</v>
      </c>
      <c r="J34" s="356"/>
      <c r="K34" s="365">
        <v>42.9</v>
      </c>
      <c r="L34" s="549">
        <v>3.1069688079161795</v>
      </c>
      <c r="M34" s="1083"/>
      <c r="N34" s="356">
        <f t="shared" ref="N34:S34" si="12">SUM(N32:N33)</f>
        <v>287.58784735999996</v>
      </c>
      <c r="O34" s="365">
        <f t="shared" si="12"/>
        <v>7.9468681127814094</v>
      </c>
      <c r="P34" s="549">
        <v>222.06419457999999</v>
      </c>
      <c r="Q34" s="1083">
        <v>5.8019069800625367</v>
      </c>
      <c r="R34" s="356">
        <f t="shared" si="12"/>
        <v>244.59496639</v>
      </c>
      <c r="S34" s="365">
        <f t="shared" si="12"/>
        <v>3.7302026445999044</v>
      </c>
      <c r="T34" s="549">
        <v>255.58413381000003</v>
      </c>
      <c r="U34" s="1083">
        <v>4.1201159540314354</v>
      </c>
      <c r="W34" s="789"/>
      <c r="X34" s="842"/>
      <c r="Y34" s="843"/>
    </row>
    <row r="35" spans="1:25">
      <c r="A35" s="489" t="s">
        <v>225</v>
      </c>
      <c r="B35" s="337">
        <f>'Equity local'!B35</f>
        <v>1196.1729683599999</v>
      </c>
      <c r="C35" s="366">
        <f t="shared" ref="C35:C40" si="13">(B35/$B$72)*100</f>
        <v>2.3015908596926948</v>
      </c>
      <c r="D35" s="547">
        <v>1216.95234394</v>
      </c>
      <c r="E35" s="1082">
        <v>2.5912460091593719</v>
      </c>
      <c r="F35" s="337">
        <f>'VARIED SPECIALIST'!B35</f>
        <v>28.231801999999998</v>
      </c>
      <c r="G35" s="366">
        <f t="shared" ref="G35:G40" si="14">(F35/$F$72)*100</f>
        <v>0.70954665784662718</v>
      </c>
      <c r="H35" s="547">
        <v>16.772112</v>
      </c>
      <c r="I35" s="1082">
        <v>0.47280422883802581</v>
      </c>
      <c r="J35" s="337"/>
      <c r="K35" s="366">
        <v>17.052</v>
      </c>
      <c r="L35" s="547">
        <v>1.2349657835101793</v>
      </c>
      <c r="M35" s="1082"/>
      <c r="N35" s="337">
        <f>'Small Co local'!B35</f>
        <v>29.743216</v>
      </c>
      <c r="O35" s="366">
        <f t="shared" si="3"/>
        <v>0.82188943994594332</v>
      </c>
      <c r="P35" s="547">
        <v>32.689070999999998</v>
      </c>
      <c r="Q35" s="1082">
        <v>0.85407262330323142</v>
      </c>
      <c r="R35" s="337">
        <f>'Value local'!B35</f>
        <v>93.573243999999988</v>
      </c>
      <c r="S35" s="366">
        <f t="shared" ref="S35:S40" si="15">R35/$R$72*100</f>
        <v>1.4270414775259352</v>
      </c>
      <c r="T35" s="547">
        <v>96.531483949999995</v>
      </c>
      <c r="U35" s="1082">
        <v>1.5561251833589491</v>
      </c>
      <c r="W35" s="789"/>
      <c r="X35" s="842"/>
      <c r="Y35" s="843"/>
    </row>
    <row r="36" spans="1:25">
      <c r="A36" s="489" t="s">
        <v>226</v>
      </c>
      <c r="B36" s="337">
        <f>'Equity local'!B36</f>
        <v>425.51469754000004</v>
      </c>
      <c r="C36" s="366">
        <f t="shared" si="13"/>
        <v>0.81874508488994513</v>
      </c>
      <c r="D36" s="547">
        <v>366.21913985999998</v>
      </c>
      <c r="E36" s="1082">
        <v>0.77978721957808239</v>
      </c>
      <c r="F36" s="337">
        <f>'VARIED SPECIALIST'!B36</f>
        <v>178.34674127000002</v>
      </c>
      <c r="G36" s="366">
        <f t="shared" si="14"/>
        <v>4.4823682953700814</v>
      </c>
      <c r="H36" s="547">
        <v>164.46931155999999</v>
      </c>
      <c r="I36" s="1082">
        <v>4.6363741203043958</v>
      </c>
      <c r="J36" s="337"/>
      <c r="K36" s="366">
        <v>21.9</v>
      </c>
      <c r="L36" s="547">
        <v>1.5860749858593086</v>
      </c>
      <c r="M36" s="1082"/>
      <c r="N36" s="337">
        <f>'Small Co local'!B36</f>
        <v>66.002674999999996</v>
      </c>
      <c r="O36" s="366">
        <f t="shared" si="3"/>
        <v>1.823841160642619</v>
      </c>
      <c r="P36" s="547">
        <v>54.460706000000009</v>
      </c>
      <c r="Q36" s="1082">
        <v>1.4229036377438211</v>
      </c>
      <c r="R36" s="337">
        <f>'Value local'!B36</f>
        <v>42.134999999999998</v>
      </c>
      <c r="S36" s="366">
        <f t="shared" si="15"/>
        <v>0.64258104224275148</v>
      </c>
      <c r="T36" s="547">
        <v>47.174999999999997</v>
      </c>
      <c r="U36" s="1082">
        <v>0.76047940548580384</v>
      </c>
      <c r="W36" s="789"/>
      <c r="X36" s="842"/>
      <c r="Y36" s="843"/>
    </row>
    <row r="37" spans="1:25">
      <c r="A37" s="489" t="s">
        <v>227</v>
      </c>
      <c r="B37" s="337">
        <f>'Equity local'!B37</f>
        <v>2243.3397425500002</v>
      </c>
      <c r="C37" s="366">
        <f t="shared" si="13"/>
        <v>4.3164746096189273</v>
      </c>
      <c r="D37" s="547">
        <v>1927.52248074</v>
      </c>
      <c r="E37" s="1082">
        <v>4.1042568023754535</v>
      </c>
      <c r="F37" s="337">
        <f>'VARIED SPECIALIST'!B37</f>
        <v>186.9613076</v>
      </c>
      <c r="G37" s="366">
        <f t="shared" si="14"/>
        <v>4.6988772078457908</v>
      </c>
      <c r="H37" s="547">
        <v>171.95911155000002</v>
      </c>
      <c r="I37" s="1082">
        <v>4.8475108637522704</v>
      </c>
      <c r="J37" s="337"/>
      <c r="K37" s="366">
        <v>38.9</v>
      </c>
      <c r="L37" s="547">
        <v>2.8172747465720138</v>
      </c>
      <c r="M37" s="1082"/>
      <c r="N37" s="337">
        <f>'Small Co local'!B37</f>
        <v>279.49679019999996</v>
      </c>
      <c r="O37" s="366">
        <f t="shared" si="3"/>
        <v>7.7232892490229297</v>
      </c>
      <c r="P37" s="547">
        <v>291.50553989999997</v>
      </c>
      <c r="Q37" s="1082">
        <v>7.6162121942779537</v>
      </c>
      <c r="R37" s="337">
        <f>'Value local'!B37</f>
        <v>295.44100444999998</v>
      </c>
      <c r="S37" s="366">
        <f t="shared" si="15"/>
        <v>4.505631625981402</v>
      </c>
      <c r="T37" s="547">
        <v>281.93268010000003</v>
      </c>
      <c r="U37" s="1082">
        <v>4.5448648002006857</v>
      </c>
      <c r="W37" s="789"/>
      <c r="X37" s="842"/>
      <c r="Y37" s="843"/>
    </row>
    <row r="38" spans="1:25">
      <c r="A38" s="489" t="s">
        <v>228</v>
      </c>
      <c r="B38" s="337">
        <f>'Equity local'!B38</f>
        <v>20.7</v>
      </c>
      <c r="C38" s="366">
        <f t="shared" si="13"/>
        <v>3.9829466185780066E-2</v>
      </c>
      <c r="D38" s="547">
        <v>2.14</v>
      </c>
      <c r="E38" s="1082">
        <v>4.5566833304644646E-3</v>
      </c>
      <c r="F38" s="337">
        <f>'VARIED SPECIALIST'!B38</f>
        <v>0</v>
      </c>
      <c r="G38" s="366">
        <f t="shared" si="14"/>
        <v>0</v>
      </c>
      <c r="H38" s="547">
        <v>0</v>
      </c>
      <c r="I38" s="1082">
        <v>0</v>
      </c>
      <c r="J38" s="337"/>
      <c r="K38" s="366">
        <v>0.1</v>
      </c>
      <c r="L38" s="547">
        <v>7.2423515336041498E-3</v>
      </c>
      <c r="M38" s="1082"/>
      <c r="N38" s="337">
        <f>'Small Co local'!B38</f>
        <v>36.1</v>
      </c>
      <c r="O38" s="366">
        <f t="shared" si="3"/>
        <v>0.99754541613955117</v>
      </c>
      <c r="P38" s="547">
        <v>25.1</v>
      </c>
      <c r="Q38" s="1082">
        <v>0.65579174290120124</v>
      </c>
      <c r="R38" s="337">
        <f>'Value local'!B38</f>
        <v>17.100000000000001</v>
      </c>
      <c r="S38" s="366">
        <f t="shared" si="15"/>
        <v>0.2607840470476101</v>
      </c>
      <c r="T38" s="547">
        <v>0</v>
      </c>
      <c r="U38" s="1082">
        <v>0</v>
      </c>
      <c r="W38" s="789"/>
      <c r="X38" s="842"/>
      <c r="Y38" s="843"/>
    </row>
    <row r="39" spans="1:25">
      <c r="A39" s="489" t="s">
        <v>229</v>
      </c>
      <c r="B39" s="337">
        <f>'Equity local'!B39</f>
        <v>171.1169826</v>
      </c>
      <c r="C39" s="366">
        <f t="shared" si="13"/>
        <v>0.32925111460287038</v>
      </c>
      <c r="D39" s="547">
        <v>188.44580583000001</v>
      </c>
      <c r="E39" s="1082">
        <v>0.40125601033715153</v>
      </c>
      <c r="F39" s="337">
        <f>'VARIED SPECIALIST'!B39</f>
        <v>0.50884399999999996</v>
      </c>
      <c r="G39" s="366">
        <f t="shared" si="14"/>
        <v>1.278871818261226E-2</v>
      </c>
      <c r="H39" s="547">
        <v>0.423653</v>
      </c>
      <c r="I39" s="1082">
        <v>1.194273744176739E-2</v>
      </c>
      <c r="J39" s="337"/>
      <c r="K39" s="366">
        <v>9.5</v>
      </c>
      <c r="L39" s="547">
        <v>0.68802339569239412</v>
      </c>
      <c r="M39" s="1082"/>
      <c r="N39" s="337">
        <f>'Small Co local'!B39</f>
        <v>19.822326999999998</v>
      </c>
      <c r="O39" s="366">
        <f t="shared" si="3"/>
        <v>0.54774713119305429</v>
      </c>
      <c r="P39" s="547">
        <v>41.164198499999998</v>
      </c>
      <c r="Q39" s="1082">
        <v>1.0755036445994426</v>
      </c>
      <c r="R39" s="337">
        <f>'Value local'!B39</f>
        <v>6.3</v>
      </c>
      <c r="S39" s="366">
        <f t="shared" si="15"/>
        <v>9.60783331228037E-2</v>
      </c>
      <c r="T39" s="547">
        <v>5.2</v>
      </c>
      <c r="U39" s="1082">
        <v>8.3826028797587299E-2</v>
      </c>
      <c r="W39" s="789"/>
      <c r="X39" s="842"/>
      <c r="Y39" s="843"/>
    </row>
    <row r="40" spans="1:25" ht="13.5" thickBot="1">
      <c r="A40" s="489" t="s">
        <v>230</v>
      </c>
      <c r="B40" s="337">
        <f>'Equity local'!B40</f>
        <v>0</v>
      </c>
      <c r="C40" s="366">
        <f t="shared" si="13"/>
        <v>0</v>
      </c>
      <c r="D40" s="547">
        <v>0</v>
      </c>
      <c r="E40" s="1082">
        <v>0</v>
      </c>
      <c r="F40" s="337">
        <f>'VARIED SPECIALIST'!B40</f>
        <v>0</v>
      </c>
      <c r="G40" s="366">
        <f t="shared" si="14"/>
        <v>0</v>
      </c>
      <c r="H40" s="547">
        <v>0</v>
      </c>
      <c r="I40" s="1082">
        <v>0</v>
      </c>
      <c r="J40" s="337"/>
      <c r="K40" s="366">
        <v>0</v>
      </c>
      <c r="L40" s="547">
        <v>0</v>
      </c>
      <c r="M40" s="1082"/>
      <c r="N40" s="337">
        <f>'Small Co local'!B40</f>
        <v>0</v>
      </c>
      <c r="O40" s="366">
        <f t="shared" si="3"/>
        <v>0</v>
      </c>
      <c r="P40" s="547">
        <v>8.4</v>
      </c>
      <c r="Q40" s="1082">
        <v>0.21946815300279243</v>
      </c>
      <c r="R40" s="337">
        <f>'Value local'!B40</f>
        <v>0</v>
      </c>
      <c r="S40" s="366">
        <f t="shared" si="15"/>
        <v>0</v>
      </c>
      <c r="T40" s="547">
        <v>0</v>
      </c>
      <c r="U40" s="1082">
        <v>0</v>
      </c>
      <c r="W40" s="789"/>
      <c r="X40" s="842"/>
      <c r="Y40" s="843"/>
    </row>
    <row r="41" spans="1:25" ht="13.5" thickBot="1">
      <c r="A41" s="357" t="s">
        <v>231</v>
      </c>
      <c r="B41" s="355">
        <f t="shared" ref="B41:G41" si="16">SUM(B35:B40)</f>
        <v>4056.84439105</v>
      </c>
      <c r="C41" s="365">
        <f t="shared" si="16"/>
        <v>7.805891134990218</v>
      </c>
      <c r="D41" s="549">
        <v>3701.2797703699998</v>
      </c>
      <c r="E41" s="1083">
        <v>7.8811027247805239</v>
      </c>
      <c r="F41" s="356">
        <f t="shared" si="16"/>
        <v>394.04869487000002</v>
      </c>
      <c r="G41" s="365">
        <f t="shared" si="16"/>
        <v>9.9035808792451121</v>
      </c>
      <c r="H41" s="549">
        <v>353.62418811000003</v>
      </c>
      <c r="I41" s="1083">
        <v>9.9686319503364587</v>
      </c>
      <c r="J41" s="356"/>
      <c r="K41" s="365">
        <v>87.451999999999998</v>
      </c>
      <c r="L41" s="549">
        <v>6.333581263167499</v>
      </c>
      <c r="M41" s="1083"/>
      <c r="N41" s="356">
        <f t="shared" ref="N41:S41" si="17">SUM(N35:N40)</f>
        <v>431.16500819999999</v>
      </c>
      <c r="O41" s="365">
        <f t="shared" si="17"/>
        <v>11.914312396944098</v>
      </c>
      <c r="P41" s="549">
        <v>453.3195154</v>
      </c>
      <c r="Q41" s="1083">
        <v>11.843951995828442</v>
      </c>
      <c r="R41" s="356">
        <f t="shared" si="17"/>
        <v>454.54924844999999</v>
      </c>
      <c r="S41" s="365">
        <f t="shared" si="17"/>
        <v>6.9321165259205024</v>
      </c>
      <c r="T41" s="549">
        <v>430.83916405000002</v>
      </c>
      <c r="U41" s="1083">
        <v>6.9452954178430266</v>
      </c>
      <c r="W41" s="789"/>
      <c r="X41" s="842"/>
      <c r="Y41" s="843"/>
    </row>
    <row r="42" spans="1:25">
      <c r="A42" s="489" t="s">
        <v>232</v>
      </c>
      <c r="B42" s="337">
        <f>'Equity local'!B42</f>
        <v>3893.1743034899996</v>
      </c>
      <c r="C42" s="366">
        <f>(B42/$B$72)*100</f>
        <v>7.4909688056136625</v>
      </c>
      <c r="D42" s="547">
        <v>3537.5532090300003</v>
      </c>
      <c r="E42" s="1082">
        <v>7.5324811860832135</v>
      </c>
      <c r="F42" s="337">
        <f>'VARIED SPECIALIST'!B42</f>
        <v>243.28645648</v>
      </c>
      <c r="G42" s="366">
        <f>(F42/$F$72)*100</f>
        <v>6.114490746808614</v>
      </c>
      <c r="H42" s="547">
        <v>211.71216233600001</v>
      </c>
      <c r="I42" s="1082">
        <v>5.9681455531004932</v>
      </c>
      <c r="J42" s="337"/>
      <c r="K42" s="366">
        <v>70.099999999999994</v>
      </c>
      <c r="L42" s="547">
        <v>5.0768884250565076</v>
      </c>
      <c r="M42" s="1082"/>
      <c r="N42" s="337">
        <f>'Small Co local'!B42</f>
        <v>507.47455485</v>
      </c>
      <c r="O42" s="366">
        <f t="shared" si="3"/>
        <v>14.022961661996586</v>
      </c>
      <c r="P42" s="547">
        <v>571.35945496999989</v>
      </c>
      <c r="Q42" s="1082">
        <v>14.928000509874764</v>
      </c>
      <c r="R42" s="337">
        <f>'Value local'!B42</f>
        <v>794.69751582000004</v>
      </c>
      <c r="S42" s="366">
        <f>R42/$R$72*100</f>
        <v>12.11955756457437</v>
      </c>
      <c r="T42" s="547">
        <v>790.07531218000008</v>
      </c>
      <c r="U42" s="1082">
        <v>12.73632228289682</v>
      </c>
      <c r="W42" s="789"/>
      <c r="X42" s="842"/>
      <c r="Y42" s="843"/>
    </row>
    <row r="43" spans="1:25">
      <c r="A43" s="489" t="s">
        <v>233</v>
      </c>
      <c r="B43" s="337">
        <f>'Equity local'!B43</f>
        <v>2470.9799333000001</v>
      </c>
      <c r="C43" s="366">
        <f>(B43/$B$72)*100</f>
        <v>4.7544836569620017</v>
      </c>
      <c r="D43" s="547">
        <v>2183.3438959300001</v>
      </c>
      <c r="E43" s="1082">
        <v>4.6489751099325103</v>
      </c>
      <c r="F43" s="337">
        <f>'VARIED SPECIALIST'!B43</f>
        <v>127.6845154</v>
      </c>
      <c r="G43" s="366">
        <f>(F43/$F$72)*100</f>
        <v>3.2090803541635848</v>
      </c>
      <c r="H43" s="547">
        <v>126.08137335000001</v>
      </c>
      <c r="I43" s="1082">
        <v>3.5542218235596073</v>
      </c>
      <c r="J43" s="337"/>
      <c r="K43" s="366">
        <v>42.69</v>
      </c>
      <c r="L43" s="547">
        <v>3.0917598696956108</v>
      </c>
      <c r="M43" s="1082"/>
      <c r="N43" s="337">
        <f>'Small Co local'!B43</f>
        <v>189.35990064999999</v>
      </c>
      <c r="O43" s="366">
        <f t="shared" si="3"/>
        <v>5.2325512713032767</v>
      </c>
      <c r="P43" s="547">
        <v>198.29133305000002</v>
      </c>
      <c r="Q43" s="1082">
        <v>5.1807895977315566</v>
      </c>
      <c r="R43" s="337">
        <f>'Value local'!B43</f>
        <v>481.10805031000007</v>
      </c>
      <c r="S43" s="366">
        <f>R43/$R$72*100</f>
        <v>7.3371523056740937</v>
      </c>
      <c r="T43" s="547">
        <v>382.16180271999997</v>
      </c>
      <c r="U43" s="1082">
        <v>6.1605973615662677</v>
      </c>
      <c r="W43" s="789"/>
      <c r="X43" s="842"/>
      <c r="Y43" s="843"/>
    </row>
    <row r="44" spans="1:25">
      <c r="A44" s="489" t="s">
        <v>234</v>
      </c>
      <c r="B44" s="337">
        <f>'Equity local'!B44</f>
        <v>780.43008865000002</v>
      </c>
      <c r="C44" s="366">
        <f>(B44/$B$72)*100</f>
        <v>1.5016480109299766</v>
      </c>
      <c r="D44" s="547">
        <v>736.74445766999997</v>
      </c>
      <c r="E44" s="1082">
        <v>1.56874354629765</v>
      </c>
      <c r="F44" s="337">
        <f>'VARIED SPECIALIST'!B44</f>
        <v>56.620008099999993</v>
      </c>
      <c r="G44" s="366">
        <f>(F44/$F$72)*100</f>
        <v>1.4230242020896846</v>
      </c>
      <c r="H44" s="547">
        <v>48.980341900000006</v>
      </c>
      <c r="I44" s="1082">
        <v>1.3807511409566275</v>
      </c>
      <c r="J44" s="337"/>
      <c r="K44" s="366"/>
      <c r="L44" s="547"/>
      <c r="M44" s="1082"/>
      <c r="N44" s="337">
        <f>'Small Co local'!B44</f>
        <v>141.20480140000001</v>
      </c>
      <c r="O44" s="366">
        <f t="shared" si="3"/>
        <v>3.9018892624228725</v>
      </c>
      <c r="P44" s="547">
        <v>128.87248815999999</v>
      </c>
      <c r="Q44" s="1082">
        <v>3.3670722558749326</v>
      </c>
      <c r="R44" s="337">
        <f>'Value local'!B44</f>
        <v>39.160209000000002</v>
      </c>
      <c r="S44" s="366">
        <f>R44/$R$72*100</f>
        <v>0.59721390562866916</v>
      </c>
      <c r="T44" s="547">
        <v>26.7</v>
      </c>
      <c r="U44" s="1082">
        <v>0.43041441709530404</v>
      </c>
      <c r="W44" s="789"/>
      <c r="X44" s="842"/>
      <c r="Y44" s="843"/>
    </row>
    <row r="45" spans="1:25">
      <c r="A45" s="489" t="s">
        <v>235</v>
      </c>
      <c r="B45" s="337">
        <f>'Equity local'!B45</f>
        <v>829.15753589999997</v>
      </c>
      <c r="C45" s="366">
        <f>(B45/$B$72)*100</f>
        <v>1.5954058955948682</v>
      </c>
      <c r="D45" s="547">
        <v>763.12446739000006</v>
      </c>
      <c r="E45" s="1082">
        <v>1.6249142708530777</v>
      </c>
      <c r="F45" s="337">
        <f>'VARIED SPECIALIST'!B45</f>
        <v>75.406015609999997</v>
      </c>
      <c r="G45" s="366">
        <f>(F45/$F$72)*100</f>
        <v>1.8951707849752597</v>
      </c>
      <c r="H45" s="547">
        <v>76.303616899999994</v>
      </c>
      <c r="I45" s="1082">
        <v>2.1509916429103653</v>
      </c>
      <c r="J45" s="337"/>
      <c r="K45" s="366"/>
      <c r="L45" s="547"/>
      <c r="M45" s="1082"/>
      <c r="N45" s="337">
        <f>'Small Co local'!B45</f>
        <v>192.49410579999997</v>
      </c>
      <c r="O45" s="366">
        <f t="shared" si="3"/>
        <v>5.3191582513759483</v>
      </c>
      <c r="P45" s="547">
        <v>226.98709719999999</v>
      </c>
      <c r="Q45" s="1082">
        <v>5.9305284497558706</v>
      </c>
      <c r="R45" s="337">
        <f>'Value local'!B45</f>
        <v>109.10969820000001</v>
      </c>
      <c r="S45" s="366">
        <f>R45/$R$72*100</f>
        <v>1.6639806239028851</v>
      </c>
      <c r="T45" s="547">
        <v>95.090833050000001</v>
      </c>
      <c r="U45" s="1082">
        <v>1.5329013287761279</v>
      </c>
      <c r="W45" s="789"/>
      <c r="X45" s="842"/>
      <c r="Y45" s="843"/>
    </row>
    <row r="46" spans="1:25" ht="13.5" thickBot="1">
      <c r="A46" s="489" t="s">
        <v>236</v>
      </c>
      <c r="B46" s="337">
        <f>'Equity local'!B46</f>
        <v>1424.4304424999998</v>
      </c>
      <c r="C46" s="366">
        <f>(B46/$B$72)*100</f>
        <v>2.7407876397849988</v>
      </c>
      <c r="D46" s="547">
        <v>1316.8918370400002</v>
      </c>
      <c r="E46" s="1082">
        <v>2.8040462999368665</v>
      </c>
      <c r="F46" s="337">
        <f>'VARIED SPECIALIST'!B46</f>
        <v>108.60872125</v>
      </c>
      <c r="G46" s="366">
        <f>(F46/$F$72)*100</f>
        <v>2.7296505967254046</v>
      </c>
      <c r="H46" s="547">
        <v>101.41606805999999</v>
      </c>
      <c r="I46" s="1082">
        <v>2.8589092328320387</v>
      </c>
      <c r="J46" s="337"/>
      <c r="K46" s="366">
        <v>8.4499999999999993</v>
      </c>
      <c r="L46" s="547"/>
      <c r="M46" s="1082"/>
      <c r="N46" s="337">
        <f>'Small Co local'!B46</f>
        <v>61.629184000000002</v>
      </c>
      <c r="O46" s="366">
        <f t="shared" si="3"/>
        <v>1.7029891966654009</v>
      </c>
      <c r="P46" s="547">
        <v>67.315769599999996</v>
      </c>
      <c r="Q46" s="1082">
        <v>1.7587699550087526</v>
      </c>
      <c r="R46" s="337">
        <f>'Value local'!B46</f>
        <v>50.343963900000006</v>
      </c>
      <c r="S46" s="366">
        <f>R46/$R$72*100</f>
        <v>0.76777208481057213</v>
      </c>
      <c r="T46" s="547">
        <v>53.576665249999998</v>
      </c>
      <c r="U46" s="1082">
        <v>0.8636767469471528</v>
      </c>
      <c r="W46" s="789"/>
      <c r="X46" s="842"/>
      <c r="Y46" s="843"/>
    </row>
    <row r="47" spans="1:25" ht="13.5" thickBot="1">
      <c r="A47" s="357" t="s">
        <v>237</v>
      </c>
      <c r="B47" s="355">
        <f t="shared" ref="B47:G47" si="18">SUM(B42:B46)</f>
        <v>9398.1723038399996</v>
      </c>
      <c r="C47" s="365">
        <f t="shared" si="18"/>
        <v>18.083294008885506</v>
      </c>
      <c r="D47" s="549">
        <v>8537.6578670600011</v>
      </c>
      <c r="E47" s="1083">
        <v>18.179160413103318</v>
      </c>
      <c r="F47" s="356">
        <f t="shared" si="18"/>
        <v>611.60571684000001</v>
      </c>
      <c r="G47" s="365">
        <f t="shared" si="18"/>
        <v>15.371416684762549</v>
      </c>
      <c r="H47" s="549">
        <v>564.49356254600002</v>
      </c>
      <c r="I47" s="1083">
        <v>15.91301939335913</v>
      </c>
      <c r="J47" s="356"/>
      <c r="K47" s="365">
        <v>146.28</v>
      </c>
      <c r="L47" s="549"/>
      <c r="M47" s="1083"/>
      <c r="N47" s="356">
        <f t="shared" ref="N47:S47" si="19">SUM(N42:N46)</f>
        <v>1092.1625466999999</v>
      </c>
      <c r="O47" s="365">
        <f t="shared" si="19"/>
        <v>30.179549643764084</v>
      </c>
      <c r="P47" s="549">
        <v>1192.82614298</v>
      </c>
      <c r="Q47" s="1083">
        <v>31.165160768245876</v>
      </c>
      <c r="R47" s="356">
        <f t="shared" si="19"/>
        <v>1474.4194372299999</v>
      </c>
      <c r="S47" s="365">
        <f t="shared" si="19"/>
        <v>22.485676484590591</v>
      </c>
      <c r="T47" s="549">
        <v>1347.6046131999999</v>
      </c>
      <c r="U47" s="1083">
        <v>21.723912137281673</v>
      </c>
      <c r="W47" s="789"/>
      <c r="X47" s="842"/>
      <c r="Y47" s="843"/>
    </row>
    <row r="48" spans="1:25">
      <c r="A48" s="489" t="s">
        <v>238</v>
      </c>
      <c r="B48" s="337">
        <f>'Equity local'!B48</f>
        <v>956.94906913999989</v>
      </c>
      <c r="C48" s="366">
        <f>(B48/$B$72)*100</f>
        <v>1.8412932652572627</v>
      </c>
      <c r="D48" s="547">
        <v>839.72625675000006</v>
      </c>
      <c r="E48" s="1082">
        <v>1.7880217926570317</v>
      </c>
      <c r="F48" s="337">
        <f>'VARIED SPECIALIST'!B48</f>
        <v>40.694653150000001</v>
      </c>
      <c r="G48" s="366">
        <f>(F48/$F$72)*100</f>
        <v>1.0227740735362987</v>
      </c>
      <c r="H48" s="547">
        <v>28.942074699999999</v>
      </c>
      <c r="I48" s="1082">
        <v>0.81587431025419088</v>
      </c>
      <c r="J48" s="337"/>
      <c r="K48" s="366">
        <v>14.74</v>
      </c>
      <c r="L48" s="547"/>
      <c r="M48" s="1082"/>
      <c r="N48" s="337">
        <f>'Small Co local'!B48</f>
        <v>20.545999999999999</v>
      </c>
      <c r="O48" s="366">
        <f t="shared" si="3"/>
        <v>0.5677442692521667</v>
      </c>
      <c r="P48" s="547">
        <v>68.731350000000006</v>
      </c>
      <c r="Q48" s="1082">
        <v>1.7957550521295809</v>
      </c>
      <c r="R48" s="337">
        <f>'Value local'!B48</f>
        <v>104.43592500000001</v>
      </c>
      <c r="S48" s="366">
        <f>R48/$R$72*100</f>
        <v>1.5927031098631976</v>
      </c>
      <c r="T48" s="547">
        <v>91.206523349999998</v>
      </c>
      <c r="U48" s="1082">
        <v>1.4702847409355611</v>
      </c>
      <c r="W48" s="789"/>
      <c r="X48" s="842"/>
      <c r="Y48" s="843"/>
    </row>
    <row r="49" spans="1:25" ht="13.5" thickBot="1">
      <c r="A49" s="489" t="s">
        <v>239</v>
      </c>
      <c r="B49" s="337">
        <f>'Equity local'!B49</f>
        <v>3660.0655100199997</v>
      </c>
      <c r="C49" s="366">
        <f>(B49/$B$72)*100</f>
        <v>7.0424374622744663</v>
      </c>
      <c r="D49" s="547">
        <v>3249.1967154499998</v>
      </c>
      <c r="E49" s="1082">
        <v>6.9184862199490205</v>
      </c>
      <c r="F49" s="337">
        <f>'VARIED SPECIALIST'!B49</f>
        <v>25.463008850000001</v>
      </c>
      <c r="G49" s="366">
        <f>(F49/$F$72)*100</f>
        <v>0.6399588955829526</v>
      </c>
      <c r="H49" s="547">
        <v>16.076536149999999</v>
      </c>
      <c r="I49" s="1082">
        <v>0.45319601233210188</v>
      </c>
      <c r="J49" s="337"/>
      <c r="K49" s="366">
        <v>25.49</v>
      </c>
      <c r="L49" s="547"/>
      <c r="M49" s="1082"/>
      <c r="N49" s="337">
        <f>'Small Co local'!B49</f>
        <v>3.1</v>
      </c>
      <c r="O49" s="366">
        <f t="shared" si="3"/>
        <v>8.5661794737745392E-2</v>
      </c>
      <c r="P49" s="547">
        <v>2.7</v>
      </c>
      <c r="Q49" s="1082">
        <v>7.0543334893754708E-2</v>
      </c>
      <c r="R49" s="337">
        <f>'Value local'!B49</f>
        <v>251.13114375000004</v>
      </c>
      <c r="S49" s="366">
        <f>R49/$R$72*100</f>
        <v>3.8298828074163822</v>
      </c>
      <c r="T49" s="547">
        <v>215.22307384999996</v>
      </c>
      <c r="U49" s="1082">
        <v>3.4694799204721836</v>
      </c>
      <c r="W49" s="789"/>
      <c r="X49" s="842"/>
      <c r="Y49" s="843"/>
    </row>
    <row r="50" spans="1:25" ht="13.5" thickBot="1">
      <c r="A50" s="357" t="s">
        <v>240</v>
      </c>
      <c r="B50" s="355">
        <f t="shared" ref="B50:G50" si="20">SUM(B48:B49)</f>
        <v>4617.0145791599998</v>
      </c>
      <c r="C50" s="365">
        <f t="shared" si="20"/>
        <v>8.883730727531729</v>
      </c>
      <c r="D50" s="549">
        <v>4088.9229722</v>
      </c>
      <c r="E50" s="1083">
        <v>8.7065080126060526</v>
      </c>
      <c r="F50" s="356">
        <f t="shared" si="20"/>
        <v>66.157662000000002</v>
      </c>
      <c r="G50" s="365">
        <f t="shared" si="20"/>
        <v>1.6627329691192512</v>
      </c>
      <c r="H50" s="549">
        <v>45.018610850000002</v>
      </c>
      <c r="I50" s="1083">
        <v>1.2690703225862927</v>
      </c>
      <c r="J50" s="356"/>
      <c r="K50" s="365">
        <v>40.229999999999997</v>
      </c>
      <c r="L50" s="549"/>
      <c r="M50" s="1083"/>
      <c r="N50" s="356">
        <f t="shared" ref="N50:S50" si="21">SUM(N48:N49)</f>
        <v>23.646000000000001</v>
      </c>
      <c r="O50" s="365">
        <f t="shared" si="21"/>
        <v>0.65340606398991208</v>
      </c>
      <c r="P50" s="549">
        <v>71.431350000000009</v>
      </c>
      <c r="Q50" s="1083">
        <v>1.8662983870233356</v>
      </c>
      <c r="R50" s="356">
        <f t="shared" si="21"/>
        <v>355.56706875000003</v>
      </c>
      <c r="S50" s="365">
        <f t="shared" si="21"/>
        <v>5.4225859172795801</v>
      </c>
      <c r="T50" s="549">
        <v>306.42959719999999</v>
      </c>
      <c r="U50" s="1083">
        <v>4.9397646614077448</v>
      </c>
      <c r="W50" s="789"/>
      <c r="X50" s="842"/>
      <c r="Y50" s="843"/>
    </row>
    <row r="51" spans="1:25">
      <c r="A51" s="489" t="s">
        <v>241</v>
      </c>
      <c r="B51" s="337">
        <f>'Equity local'!B51</f>
        <v>0</v>
      </c>
      <c r="C51" s="366">
        <f>(B51/$B$72)*100</f>
        <v>0</v>
      </c>
      <c r="D51" s="547">
        <v>0</v>
      </c>
      <c r="E51" s="1082">
        <v>0</v>
      </c>
      <c r="F51" s="337">
        <f>'VARIED SPECIALIST'!B51</f>
        <v>0</v>
      </c>
      <c r="G51" s="366">
        <f>(F51/$F$72)*100</f>
        <v>0</v>
      </c>
      <c r="H51" s="547">
        <v>0</v>
      </c>
      <c r="I51" s="1082">
        <v>0</v>
      </c>
      <c r="J51" s="337"/>
      <c r="K51" s="366">
        <v>0</v>
      </c>
      <c r="L51" s="547"/>
      <c r="M51" s="1082"/>
      <c r="N51" s="337">
        <f>'Small Co local'!B51</f>
        <v>0</v>
      </c>
      <c r="O51" s="366">
        <f t="shared" si="3"/>
        <v>0</v>
      </c>
      <c r="P51" s="547">
        <v>0</v>
      </c>
      <c r="Q51" s="1082">
        <v>0</v>
      </c>
      <c r="R51" s="337">
        <f>'Value local'!B51</f>
        <v>0</v>
      </c>
      <c r="S51" s="366">
        <f>R51/$R$72*100</f>
        <v>0</v>
      </c>
      <c r="T51" s="547">
        <v>0</v>
      </c>
      <c r="U51" s="1082">
        <v>0</v>
      </c>
      <c r="W51" s="789"/>
      <c r="X51" s="842"/>
      <c r="Y51" s="843"/>
    </row>
    <row r="52" spans="1:25" ht="13.5" thickBot="1">
      <c r="A52" s="489" t="s">
        <v>242</v>
      </c>
      <c r="B52" s="337">
        <f>'Equity local'!B52</f>
        <v>0</v>
      </c>
      <c r="C52" s="366">
        <f>(B52/$B$72)*100</f>
        <v>0</v>
      </c>
      <c r="D52" s="547">
        <v>0</v>
      </c>
      <c r="E52" s="1082">
        <v>0</v>
      </c>
      <c r="F52" s="337">
        <f>'VARIED SPECIALIST'!B52</f>
        <v>0</v>
      </c>
      <c r="G52" s="366">
        <f>(F52/$F$72)*100</f>
        <v>0</v>
      </c>
      <c r="H52" s="547">
        <v>0</v>
      </c>
      <c r="I52" s="1082">
        <v>0</v>
      </c>
      <c r="J52" s="337"/>
      <c r="K52" s="366">
        <v>0</v>
      </c>
      <c r="L52" s="547"/>
      <c r="M52" s="1082"/>
      <c r="N52" s="337">
        <f>'Small Co local'!B52</f>
        <v>0</v>
      </c>
      <c r="O52" s="366">
        <f t="shared" si="3"/>
        <v>0</v>
      </c>
      <c r="P52" s="547">
        <v>0</v>
      </c>
      <c r="Q52" s="1082">
        <v>0</v>
      </c>
      <c r="R52" s="337">
        <f>'Value local'!B52</f>
        <v>0</v>
      </c>
      <c r="S52" s="366">
        <f>R52/$R$72*100</f>
        <v>0</v>
      </c>
      <c r="T52" s="547">
        <v>0</v>
      </c>
      <c r="U52" s="1082">
        <v>0</v>
      </c>
      <c r="W52" s="789"/>
      <c r="X52" s="842"/>
      <c r="Y52" s="843"/>
    </row>
    <row r="53" spans="1:25" ht="14.25" customHeight="1" thickBot="1">
      <c r="A53" s="489" t="s">
        <v>243</v>
      </c>
      <c r="B53" s="337">
        <f>'Equity local'!B53</f>
        <v>0</v>
      </c>
      <c r="C53" s="366">
        <f>(B53/$B$72)*100</f>
        <v>0</v>
      </c>
      <c r="D53" s="547">
        <v>0</v>
      </c>
      <c r="E53" s="1082">
        <v>0</v>
      </c>
      <c r="F53" s="337">
        <f>'VARIED SPECIALIST'!B53</f>
        <v>0</v>
      </c>
      <c r="G53" s="366">
        <f>(F53/$F$72)*100</f>
        <v>0</v>
      </c>
      <c r="H53" s="547">
        <v>0</v>
      </c>
      <c r="I53" s="1082">
        <v>0</v>
      </c>
      <c r="J53" s="337"/>
      <c r="K53" s="366">
        <v>0</v>
      </c>
      <c r="L53" s="547"/>
      <c r="M53" s="1082"/>
      <c r="N53" s="337">
        <f>'Small Co local'!B53</f>
        <v>0</v>
      </c>
      <c r="O53" s="366">
        <f t="shared" si="3"/>
        <v>0</v>
      </c>
      <c r="P53" s="547">
        <v>0</v>
      </c>
      <c r="Q53" s="1082">
        <v>0</v>
      </c>
      <c r="R53" s="337">
        <f>'Value local'!B53</f>
        <v>0</v>
      </c>
      <c r="S53" s="366">
        <f>R53/$R$72*100</f>
        <v>0</v>
      </c>
      <c r="T53" s="547">
        <v>0</v>
      </c>
      <c r="U53" s="1082">
        <v>0</v>
      </c>
      <c r="V53" s="459"/>
      <c r="W53" s="462"/>
      <c r="X53" s="908"/>
      <c r="Y53" s="972"/>
    </row>
    <row r="54" spans="1:25" ht="14.25" customHeight="1" thickBot="1">
      <c r="A54" s="357" t="s">
        <v>244</v>
      </c>
      <c r="B54" s="355">
        <f t="shared" ref="B54:G54" si="22">SUM(B51:B53)</f>
        <v>0</v>
      </c>
      <c r="C54" s="365">
        <f t="shared" si="22"/>
        <v>0</v>
      </c>
      <c r="D54" s="549">
        <v>0</v>
      </c>
      <c r="E54" s="1083">
        <v>0</v>
      </c>
      <c r="F54" s="356">
        <f t="shared" si="22"/>
        <v>0</v>
      </c>
      <c r="G54" s="365">
        <f t="shared" si="22"/>
        <v>0</v>
      </c>
      <c r="H54" s="549">
        <v>0</v>
      </c>
      <c r="I54" s="1083">
        <v>0</v>
      </c>
      <c r="J54" s="356"/>
      <c r="K54" s="365">
        <v>0</v>
      </c>
      <c r="L54" s="549"/>
      <c r="M54" s="1083"/>
      <c r="N54" s="356">
        <f t="shared" ref="N54:S54" si="23">SUM(N51:N53)</f>
        <v>0</v>
      </c>
      <c r="O54" s="365">
        <f t="shared" si="23"/>
        <v>0</v>
      </c>
      <c r="P54" s="549">
        <v>0</v>
      </c>
      <c r="Q54" s="1083">
        <v>0</v>
      </c>
      <c r="R54" s="356">
        <f t="shared" si="23"/>
        <v>0</v>
      </c>
      <c r="S54" s="365">
        <f t="shared" si="23"/>
        <v>0</v>
      </c>
      <c r="T54" s="549">
        <v>0</v>
      </c>
      <c r="U54" s="1083">
        <v>0</v>
      </c>
      <c r="V54" s="459"/>
      <c r="W54" s="462"/>
      <c r="X54" s="908"/>
      <c r="Y54" s="972"/>
    </row>
    <row r="55" spans="1:25" ht="14.25" customHeight="1" thickBot="1">
      <c r="A55" s="489" t="s">
        <v>245</v>
      </c>
      <c r="B55" s="337">
        <f>'Equity local'!B55</f>
        <v>7837.2924598399995</v>
      </c>
      <c r="C55" s="366">
        <f t="shared" ref="C55:C61" si="24">(B55/$B$72)*100</f>
        <v>15.079960145761659</v>
      </c>
      <c r="D55" s="547">
        <v>7657.024763989999</v>
      </c>
      <c r="E55" s="1082">
        <v>16.304036029451787</v>
      </c>
      <c r="F55" s="337">
        <f>'VARIED SPECIALIST'!B55</f>
        <v>206.51293973999998</v>
      </c>
      <c r="G55" s="366">
        <f t="shared" ref="G55:G61" si="25">(F55/$F$72)*100</f>
        <v>5.1902661471839071</v>
      </c>
      <c r="H55" s="547">
        <v>174.91109415999998</v>
      </c>
      <c r="I55" s="1082">
        <v>4.9307269704336649</v>
      </c>
      <c r="J55" s="337"/>
      <c r="K55" s="366">
        <v>30.9</v>
      </c>
      <c r="L55" s="547"/>
      <c r="M55" s="1082"/>
      <c r="N55" s="337">
        <f>'Small Co local'!B55</f>
        <v>6.7717199999999991E-2</v>
      </c>
      <c r="O55" s="366">
        <f t="shared" si="3"/>
        <v>1.8712183505209196E-3</v>
      </c>
      <c r="P55" s="547">
        <v>6.7717199999999991E-2</v>
      </c>
      <c r="Q55" s="1082">
        <v>1.7692581917286539E-3</v>
      </c>
      <c r="R55" s="337">
        <f>'Value local'!B55</f>
        <v>1205.43314865</v>
      </c>
      <c r="S55" s="366">
        <f t="shared" ref="S55:S61" si="26">R55/$R$72*100</f>
        <v>18.383493271946801</v>
      </c>
      <c r="T55" s="547">
        <v>1114.6192086200001</v>
      </c>
      <c r="U55" s="1082">
        <v>17.968096515408476</v>
      </c>
      <c r="V55" s="459"/>
      <c r="W55" s="973"/>
      <c r="X55" s="908"/>
      <c r="Y55" s="972"/>
    </row>
    <row r="56" spans="1:25" ht="14.25" customHeight="1" thickBot="1">
      <c r="A56" s="489" t="s">
        <v>246</v>
      </c>
      <c r="B56" s="337">
        <f>'Equity local'!B56</f>
        <v>808.77684732000012</v>
      </c>
      <c r="C56" s="366">
        <f t="shared" si="24"/>
        <v>1.556190825708877</v>
      </c>
      <c r="D56" s="547">
        <v>775.78155775000005</v>
      </c>
      <c r="E56" s="1082">
        <v>1.6518649029351309</v>
      </c>
      <c r="F56" s="337">
        <f>'VARIED SPECIALIST'!B56</f>
        <v>28.922534300000002</v>
      </c>
      <c r="G56" s="366">
        <f t="shared" si="25"/>
        <v>0.72690675391600734</v>
      </c>
      <c r="H56" s="547">
        <v>96.414725599999983</v>
      </c>
      <c r="I56" s="1082">
        <v>2.7179218685123172</v>
      </c>
      <c r="J56" s="337"/>
      <c r="K56" s="366">
        <v>14.214</v>
      </c>
      <c r="L56" s="547"/>
      <c r="M56" s="1082"/>
      <c r="N56" s="337">
        <f>'Small Co local'!B56</f>
        <v>89.753505570000016</v>
      </c>
      <c r="O56" s="366">
        <f t="shared" si="3"/>
        <v>2.4801439906872349</v>
      </c>
      <c r="P56" s="547">
        <v>103.10802229999999</v>
      </c>
      <c r="Q56" s="1082">
        <v>2.693919906422825</v>
      </c>
      <c r="R56" s="337">
        <f>'Value local'!B56</f>
        <v>66.927999999999997</v>
      </c>
      <c r="S56" s="366">
        <f t="shared" si="26"/>
        <v>1.0206874094036518</v>
      </c>
      <c r="T56" s="547">
        <v>29.5</v>
      </c>
      <c r="U56" s="1082">
        <v>0.47555150952477404</v>
      </c>
      <c r="V56" s="459"/>
      <c r="W56" s="462"/>
      <c r="X56" s="908"/>
      <c r="Y56" s="972"/>
    </row>
    <row r="57" spans="1:25" ht="14.25" customHeight="1" thickBot="1">
      <c r="A57" s="489" t="s">
        <v>247</v>
      </c>
      <c r="B57" s="337">
        <f>'Equity local'!B57</f>
        <v>1474.98898424</v>
      </c>
      <c r="C57" s="366">
        <f t="shared" si="24"/>
        <v>2.838068786095902</v>
      </c>
      <c r="D57" s="547">
        <v>1741.1874672100002</v>
      </c>
      <c r="E57" s="1082">
        <v>3.7074952836679671</v>
      </c>
      <c r="F57" s="337">
        <f>'VARIED SPECIALIST'!B57</f>
        <v>262.90891268000001</v>
      </c>
      <c r="G57" s="366">
        <f t="shared" si="25"/>
        <v>6.6076596991642536</v>
      </c>
      <c r="H57" s="547">
        <v>219.88608589</v>
      </c>
      <c r="I57" s="1082">
        <v>6.1985676742102225</v>
      </c>
      <c r="J57" s="337"/>
      <c r="K57" s="366"/>
      <c r="L57" s="547"/>
      <c r="M57" s="1082"/>
      <c r="N57" s="337">
        <f>'Small Co local'!B57</f>
        <v>70.670508479999995</v>
      </c>
      <c r="O57" s="366">
        <f t="shared" si="3"/>
        <v>1.952826642395437</v>
      </c>
      <c r="P57" s="547">
        <v>90.279706400000009</v>
      </c>
      <c r="Q57" s="1082">
        <v>2.3587524306240932</v>
      </c>
      <c r="R57" s="337">
        <f>'Value local'!B57</f>
        <v>232.04336660000001</v>
      </c>
      <c r="S57" s="366">
        <f t="shared" si="26"/>
        <v>3.5387841071637558</v>
      </c>
      <c r="T57" s="547">
        <v>312.72125582999996</v>
      </c>
      <c r="U57" s="1082">
        <v>5.0411886532352383</v>
      </c>
      <c r="V57" s="459"/>
      <c r="W57" s="462"/>
      <c r="X57" s="908"/>
      <c r="Y57" s="972"/>
    </row>
    <row r="58" spans="1:25" ht="16.5" customHeight="1" thickBot="1">
      <c r="A58" s="489" t="s">
        <v>248</v>
      </c>
      <c r="B58" s="337">
        <f>'Equity local'!B58</f>
        <v>942.14600544000007</v>
      </c>
      <c r="C58" s="366">
        <f t="shared" si="24"/>
        <v>1.8128102640454224</v>
      </c>
      <c r="D58" s="547">
        <v>947.23317320000012</v>
      </c>
      <c r="E58" s="1082">
        <v>2.0169353319548597</v>
      </c>
      <c r="F58" s="337">
        <f>'VARIED SPECIALIST'!B58</f>
        <v>137.27862500000001</v>
      </c>
      <c r="G58" s="366">
        <f t="shared" si="25"/>
        <v>3.4502080158585149</v>
      </c>
      <c r="H58" s="547">
        <v>111.36697569999998</v>
      </c>
      <c r="I58" s="1082">
        <v>3.1394243649137121</v>
      </c>
      <c r="J58" s="337"/>
      <c r="K58" s="366"/>
      <c r="L58" s="547"/>
      <c r="M58" s="1082"/>
      <c r="N58" s="337">
        <f>'Small Co local'!B58</f>
        <v>165.58256065</v>
      </c>
      <c r="O58" s="366">
        <f t="shared" si="3"/>
        <v>4.5755159105001866</v>
      </c>
      <c r="P58" s="547">
        <v>158.48761994999998</v>
      </c>
      <c r="Q58" s="1082">
        <v>4.1408315743136921</v>
      </c>
      <c r="R58" s="337">
        <f>'Value local'!B58</f>
        <v>184.86607799999999</v>
      </c>
      <c r="S58" s="366">
        <f t="shared" si="26"/>
        <v>2.8193054960619386</v>
      </c>
      <c r="T58" s="547">
        <v>160.090068</v>
      </c>
      <c r="U58" s="1082">
        <v>2.5807143558414825</v>
      </c>
      <c r="V58" s="459"/>
      <c r="W58" s="462"/>
      <c r="X58" s="908"/>
      <c r="Y58" s="972"/>
    </row>
    <row r="59" spans="1:25" ht="13.5" thickBot="1">
      <c r="A59" s="489" t="s">
        <v>249</v>
      </c>
      <c r="B59" s="337">
        <f>'Equity local'!B59</f>
        <v>2120.1542654</v>
      </c>
      <c r="C59" s="366">
        <f t="shared" si="24"/>
        <v>4.0794498851394527</v>
      </c>
      <c r="D59" s="547">
        <v>2242.7899035999999</v>
      </c>
      <c r="E59" s="1082">
        <v>4.7755529754523938</v>
      </c>
      <c r="F59" s="337">
        <f>'VARIED SPECIALIST'!B59</f>
        <v>111.73407850000002</v>
      </c>
      <c r="G59" s="366">
        <f t="shared" si="25"/>
        <v>2.8081998438232074</v>
      </c>
      <c r="H59" s="547">
        <v>91.223476300000002</v>
      </c>
      <c r="I59" s="1082">
        <v>2.5715810485850215</v>
      </c>
      <c r="J59" s="337"/>
      <c r="K59" s="366"/>
      <c r="L59" s="547"/>
      <c r="M59" s="1082"/>
      <c r="N59" s="337">
        <f>'Small Co local'!B59</f>
        <v>18.4725</v>
      </c>
      <c r="O59" s="366">
        <f t="shared" si="3"/>
        <v>0.51044758170741988</v>
      </c>
      <c r="P59" s="547">
        <v>29.433989999999998</v>
      </c>
      <c r="Q59" s="1082">
        <v>0.76902659771460269</v>
      </c>
      <c r="R59" s="337">
        <f>'Value local'!B59</f>
        <v>118.3533272</v>
      </c>
      <c r="S59" s="366">
        <f t="shared" si="26"/>
        <v>1.8049508566529815</v>
      </c>
      <c r="T59" s="547">
        <v>191.92034999999998</v>
      </c>
      <c r="U59" s="1082">
        <v>3.0938309203736596</v>
      </c>
    </row>
    <row r="60" spans="1:25" s="801" customFormat="1">
      <c r="A60" s="489" t="s">
        <v>250</v>
      </c>
      <c r="B60" s="337">
        <f>'Equity local'!B60</f>
        <v>142.179002</v>
      </c>
      <c r="C60" s="366">
        <f t="shared" si="24"/>
        <v>0.27357071268052935</v>
      </c>
      <c r="D60" s="547">
        <v>169.67912524999997</v>
      </c>
      <c r="E60" s="1082">
        <v>0.36129628110021816</v>
      </c>
      <c r="F60" s="337">
        <f>'VARIED SPECIALIST'!B60</f>
        <v>659.77103111000008</v>
      </c>
      <c r="G60" s="366">
        <f t="shared" si="25"/>
        <v>16.581950031674339</v>
      </c>
      <c r="H60" s="547">
        <v>552.21161200000006</v>
      </c>
      <c r="I60" s="1082">
        <v>15.56679238530384</v>
      </c>
      <c r="J60" s="337"/>
      <c r="K60" s="366"/>
      <c r="L60" s="547"/>
      <c r="M60" s="1082"/>
      <c r="N60" s="337">
        <f>'Small Co local'!B60</f>
        <v>20.62</v>
      </c>
      <c r="O60" s="366">
        <f t="shared" si="3"/>
        <v>0.56978909919106779</v>
      </c>
      <c r="P60" s="547">
        <v>23.8</v>
      </c>
      <c r="Q60" s="1082">
        <v>0.62182643350791178</v>
      </c>
      <c r="R60" s="337">
        <f>'Value local'!B60</f>
        <v>46.5</v>
      </c>
      <c r="S60" s="366">
        <f t="shared" si="26"/>
        <v>0.70914960162069407</v>
      </c>
      <c r="T60" s="547">
        <v>85.318160950000006</v>
      </c>
      <c r="U60" s="1082">
        <v>1.3753620416830554</v>
      </c>
      <c r="V60" s="975"/>
      <c r="W60" s="797"/>
      <c r="X60" s="976"/>
      <c r="Y60" s="977"/>
    </row>
    <row r="61" spans="1:25" s="801" customFormat="1" ht="13.5" thickBot="1">
      <c r="A61" s="1314" t="s">
        <v>251</v>
      </c>
      <c r="B61" s="337">
        <f>'Equity local'!B61</f>
        <v>515.5</v>
      </c>
      <c r="C61" s="366">
        <f t="shared" si="24"/>
        <v>0.99188839704201093</v>
      </c>
      <c r="D61" s="547">
        <v>4.9217817999999998</v>
      </c>
      <c r="E61" s="1082">
        <v>1.0479907048711863E-2</v>
      </c>
      <c r="F61" s="337">
        <f>'VARIED SPECIALIST'!B61</f>
        <v>0</v>
      </c>
      <c r="G61" s="366">
        <f t="shared" si="25"/>
        <v>0</v>
      </c>
      <c r="H61" s="547">
        <v>0</v>
      </c>
      <c r="I61" s="1082">
        <v>0</v>
      </c>
      <c r="J61" s="337"/>
      <c r="K61" s="366"/>
      <c r="L61" s="547"/>
      <c r="M61" s="1082"/>
      <c r="N61" s="337">
        <f>'Small Co local'!B61</f>
        <v>9.9</v>
      </c>
      <c r="O61" s="366">
        <f t="shared" si="3"/>
        <v>0.27356508642054173</v>
      </c>
      <c r="P61" s="547">
        <v>0</v>
      </c>
      <c r="Q61" s="1082">
        <v>0</v>
      </c>
      <c r="R61" s="337">
        <f>'Value local'!B61</f>
        <v>90.5</v>
      </c>
      <c r="S61" s="366">
        <f t="shared" si="26"/>
        <v>1.3801728805736089</v>
      </c>
      <c r="T61" s="547">
        <v>1.5</v>
      </c>
      <c r="U61" s="1082">
        <v>2.4180585230073257E-2</v>
      </c>
      <c r="V61" s="979"/>
      <c r="W61" s="803"/>
      <c r="X61" s="980"/>
      <c r="Y61" s="981"/>
    </row>
    <row r="62" spans="1:25" ht="13.5" thickBot="1">
      <c r="A62" s="357" t="s">
        <v>252</v>
      </c>
      <c r="B62" s="355">
        <f t="shared" ref="B62:G62" si="27">SUM(B55:B61)</f>
        <v>13841.037564240001</v>
      </c>
      <c r="C62" s="365">
        <f t="shared" si="27"/>
        <v>26.631939016473854</v>
      </c>
      <c r="D62" s="549">
        <v>13538.6177728</v>
      </c>
      <c r="E62" s="1083">
        <v>28.82766071161107</v>
      </c>
      <c r="F62" s="356">
        <f t="shared" si="27"/>
        <v>1407.1281213300001</v>
      </c>
      <c r="G62" s="365">
        <f t="shared" si="27"/>
        <v>35.365190491620226</v>
      </c>
      <c r="H62" s="549">
        <v>1246.01396965</v>
      </c>
      <c r="I62" s="1083">
        <v>35.125014311958779</v>
      </c>
      <c r="J62" s="356"/>
      <c r="K62" s="365"/>
      <c r="L62" s="549"/>
      <c r="M62" s="1083"/>
      <c r="N62" s="356">
        <f t="shared" ref="N62:S62" si="28">SUM(N55:N61)</f>
        <v>375.06679190000006</v>
      </c>
      <c r="O62" s="365">
        <f t="shared" si="28"/>
        <v>10.364159529252408</v>
      </c>
      <c r="P62" s="549">
        <v>405.17705584999999</v>
      </c>
      <c r="Q62" s="1083">
        <v>10.586126200774853</v>
      </c>
      <c r="R62" s="356">
        <f t="shared" si="28"/>
        <v>1944.6239204499998</v>
      </c>
      <c r="S62" s="365">
        <f t="shared" si="28"/>
        <v>29.656543623423438</v>
      </c>
      <c r="T62" s="549">
        <v>1895.6690434</v>
      </c>
      <c r="U62" s="1083">
        <v>30.558924581296758</v>
      </c>
    </row>
    <row r="63" spans="1:25">
      <c r="A63" s="489" t="s">
        <v>253</v>
      </c>
      <c r="B63" s="337">
        <f>'Equity local'!B63</f>
        <v>149.57311199999998</v>
      </c>
      <c r="C63" s="366">
        <f>(B63/$B$72)*100</f>
        <v>0.28779793269110598</v>
      </c>
      <c r="D63" s="547">
        <v>88.591355000000007</v>
      </c>
      <c r="E63" s="1082">
        <v>0.1886367993232522</v>
      </c>
      <c r="F63" s="337">
        <f>'VARIED SPECIALIST'!B63</f>
        <v>33.599999999999994</v>
      </c>
      <c r="G63" s="366">
        <f>(F63/$F$72)*100</f>
        <v>0.84446496556070605</v>
      </c>
      <c r="H63" s="547">
        <v>30.5</v>
      </c>
      <c r="I63" s="1082">
        <v>0.85979207505648592</v>
      </c>
      <c r="J63" s="337"/>
      <c r="K63" s="366"/>
      <c r="L63" s="547"/>
      <c r="M63" s="1082"/>
      <c r="N63" s="337">
        <f>'Small Co local'!B63</f>
        <v>79.087661799999992</v>
      </c>
      <c r="O63" s="366">
        <f t="shared" si="3"/>
        <v>2.1854164681934924</v>
      </c>
      <c r="P63" s="547">
        <v>74.673956399999994</v>
      </c>
      <c r="Q63" s="1082">
        <v>1.9510184867284583</v>
      </c>
      <c r="R63" s="337">
        <f>'Value local'!B63</f>
        <v>19.079999999999998</v>
      </c>
      <c r="S63" s="366">
        <f>R63/$R$72*100</f>
        <v>0.29098009460049123</v>
      </c>
      <c r="T63" s="547">
        <v>16.239999999999998</v>
      </c>
      <c r="U63" s="1082">
        <v>0.26179513609092653</v>
      </c>
      <c r="V63" s="984"/>
      <c r="W63" s="985"/>
      <c r="X63" s="986"/>
      <c r="Y63" s="977"/>
    </row>
    <row r="64" spans="1:25" ht="13.5" thickBot="1">
      <c r="A64" s="489" t="s">
        <v>254</v>
      </c>
      <c r="B64" s="337">
        <f>'Equity local'!B64</f>
        <v>417.78928664999995</v>
      </c>
      <c r="C64" s="366">
        <f>(B64/$B$72)*100</f>
        <v>0.80388039929504096</v>
      </c>
      <c r="D64" s="547">
        <v>322.01585080000001</v>
      </c>
      <c r="E64" s="1082">
        <v>0.68566554181574402</v>
      </c>
      <c r="F64" s="337">
        <f>'VARIED SPECIALIST'!B64</f>
        <v>41.42786675</v>
      </c>
      <c r="G64" s="366">
        <f>(F64/$F$72)*100</f>
        <v>1.0412018472706035</v>
      </c>
      <c r="H64" s="547">
        <v>36.449511350000002</v>
      </c>
      <c r="I64" s="1082">
        <v>1.0275082294561126</v>
      </c>
      <c r="J64" s="337"/>
      <c r="K64" s="366"/>
      <c r="L64" s="547"/>
      <c r="M64" s="1082"/>
      <c r="N64" s="337">
        <f>'Small Co local'!B64</f>
        <v>183.24350555999999</v>
      </c>
      <c r="O64" s="366">
        <f t="shared" si="3"/>
        <v>5.0635379226792336</v>
      </c>
      <c r="P64" s="547">
        <v>156.53327787999999</v>
      </c>
      <c r="Q64" s="1082">
        <v>4.0897701642614832</v>
      </c>
      <c r="R64" s="337">
        <f>'Value local'!B64</f>
        <v>51.052925689999995</v>
      </c>
      <c r="S64" s="366">
        <f>R64/$R$72*100</f>
        <v>0.77858412719643855</v>
      </c>
      <c r="T64" s="547">
        <v>26.884942540000001</v>
      </c>
      <c r="U64" s="1082">
        <v>0.43339576299606153</v>
      </c>
      <c r="V64" s="989"/>
      <c r="W64" s="990"/>
      <c r="X64" s="991"/>
      <c r="Y64" s="981"/>
    </row>
    <row r="65" spans="1:25" ht="14.25" customHeight="1" thickBot="1">
      <c r="A65" s="357" t="s">
        <v>255</v>
      </c>
      <c r="B65" s="355">
        <f t="shared" ref="B65:G65" si="29">SUM(B63:B64)</f>
        <v>567.36239864999993</v>
      </c>
      <c r="C65" s="365">
        <f t="shared" si="29"/>
        <v>1.0916783319861469</v>
      </c>
      <c r="D65" s="549">
        <v>410.60720580000003</v>
      </c>
      <c r="E65" s="1083">
        <v>0.87430234113899619</v>
      </c>
      <c r="F65" s="356">
        <f t="shared" si="29"/>
        <v>75.027866749999987</v>
      </c>
      <c r="G65" s="365">
        <f t="shared" si="29"/>
        <v>1.8856668128313094</v>
      </c>
      <c r="H65" s="549">
        <v>66.949511349999995</v>
      </c>
      <c r="I65" s="1083">
        <v>1.8873003045125984</v>
      </c>
      <c r="J65" s="356"/>
      <c r="K65" s="365"/>
      <c r="L65" s="549"/>
      <c r="M65" s="1083"/>
      <c r="N65" s="356">
        <f t="shared" ref="N65:S65" si="30">SUM(N63:N64)</f>
        <v>262.33116735999999</v>
      </c>
      <c r="O65" s="365">
        <f t="shared" si="30"/>
        <v>7.2489543908727256</v>
      </c>
      <c r="P65" s="549">
        <v>231.20723427999997</v>
      </c>
      <c r="Q65" s="1083">
        <v>6.040788650989942</v>
      </c>
      <c r="R65" s="356">
        <f t="shared" si="30"/>
        <v>70.132925689999993</v>
      </c>
      <c r="S65" s="365">
        <f t="shared" si="30"/>
        <v>1.0695642217969299</v>
      </c>
      <c r="T65" s="549">
        <v>43.124942540000006</v>
      </c>
      <c r="U65" s="1083">
        <v>0.69519089908698806</v>
      </c>
      <c r="V65" s="995"/>
      <c r="W65" s="996"/>
      <c r="X65" s="997"/>
      <c r="Y65" s="998"/>
    </row>
    <row r="66" spans="1:25" ht="13.5" thickBot="1">
      <c r="A66" s="357" t="s">
        <v>256</v>
      </c>
      <c r="B66" s="355">
        <f>'Equity local'!B66</f>
        <v>536.9122851599999</v>
      </c>
      <c r="C66" s="365">
        <f t="shared" ref="C66:C71" si="31">(B66/$B$72)*100</f>
        <v>1.0330883916188465</v>
      </c>
      <c r="D66" s="549">
        <v>497.41987829999999</v>
      </c>
      <c r="E66" s="1315">
        <v>1.0591518073323705</v>
      </c>
      <c r="F66" s="1321">
        <f>'VARIED SPECIALIST'!B66</f>
        <v>10.4</v>
      </c>
      <c r="G66" s="365">
        <f t="shared" ref="G66:G71" si="32">(F66/$F$72)*100</f>
        <v>0.26138201314974241</v>
      </c>
      <c r="H66" s="549">
        <v>9</v>
      </c>
      <c r="I66" s="1315">
        <v>0.25370913690191388</v>
      </c>
      <c r="J66" s="356">
        <f>Mining!B27</f>
        <v>1.6</v>
      </c>
      <c r="K66" s="365">
        <f>J66/$J$72*100</f>
        <v>7.9045895332652411E-2</v>
      </c>
      <c r="L66" s="549"/>
      <c r="M66" s="1083"/>
      <c r="N66" s="1321">
        <f>'Small Co local'!B66</f>
        <v>0</v>
      </c>
      <c r="O66" s="365">
        <f t="shared" si="3"/>
        <v>0</v>
      </c>
      <c r="P66" s="549">
        <v>0</v>
      </c>
      <c r="Q66" s="1083">
        <v>0</v>
      </c>
      <c r="R66" s="1321">
        <f>'Value local'!B66</f>
        <v>4.0199999999999996</v>
      </c>
      <c r="S66" s="365">
        <f>R66/$R$72*100</f>
        <v>6.130712684978902E-2</v>
      </c>
      <c r="T66" s="549">
        <v>3.5219999999999998</v>
      </c>
      <c r="U66" s="1083">
        <v>5.6776014120212007E-2</v>
      </c>
    </row>
    <row r="67" spans="1:25" ht="13.5" thickBot="1">
      <c r="A67" s="357" t="s">
        <v>257</v>
      </c>
      <c r="B67" s="355">
        <f>'Equity local'!B67</f>
        <v>0</v>
      </c>
      <c r="C67" s="365">
        <f t="shared" si="31"/>
        <v>0</v>
      </c>
      <c r="D67" s="549">
        <v>5.0000000000000001E-3</v>
      </c>
      <c r="E67" s="1316">
        <v>1.064645637958987E-5</v>
      </c>
      <c r="F67" s="1321">
        <f>'VARIED SPECIALIST'!B67</f>
        <v>0</v>
      </c>
      <c r="G67" s="365">
        <f t="shared" si="32"/>
        <v>0</v>
      </c>
      <c r="H67" s="549">
        <v>0</v>
      </c>
      <c r="I67" s="1316">
        <v>0</v>
      </c>
      <c r="J67" s="356">
        <f>Mining!B28</f>
        <v>0</v>
      </c>
      <c r="K67" s="365">
        <f>J67/$J$72*100</f>
        <v>0</v>
      </c>
      <c r="L67" s="549"/>
      <c r="M67" s="1083"/>
      <c r="N67" s="1321">
        <f>'Small Co local'!B67</f>
        <v>0</v>
      </c>
      <c r="O67" s="365">
        <f t="shared" si="3"/>
        <v>0</v>
      </c>
      <c r="P67" s="549">
        <v>0</v>
      </c>
      <c r="Q67" s="1083">
        <v>0</v>
      </c>
      <c r="R67" s="1321">
        <f>'Value local'!B67</f>
        <v>0</v>
      </c>
      <c r="S67" s="365">
        <f>R67/$R$72*100</f>
        <v>0</v>
      </c>
      <c r="T67" s="549">
        <v>0</v>
      </c>
      <c r="U67" s="1083">
        <v>0</v>
      </c>
    </row>
    <row r="68" spans="1:25" ht="13.5" thickBot="1">
      <c r="A68" s="357" t="s">
        <v>258</v>
      </c>
      <c r="B68" s="355">
        <f>'Equity local'!B68</f>
        <v>0</v>
      </c>
      <c r="C68" s="365">
        <f t="shared" si="31"/>
        <v>0</v>
      </c>
      <c r="D68" s="549">
        <v>0</v>
      </c>
      <c r="E68" s="1316">
        <v>0</v>
      </c>
      <c r="F68" s="1321">
        <f>'VARIED SPECIALIST'!B68</f>
        <v>0</v>
      </c>
      <c r="G68" s="365">
        <f t="shared" si="32"/>
        <v>0</v>
      </c>
      <c r="H68" s="549">
        <v>15.5</v>
      </c>
      <c r="I68" s="1316">
        <v>0.43694351355329614</v>
      </c>
      <c r="J68" s="356">
        <f>Mining!B29</f>
        <v>0</v>
      </c>
      <c r="K68" s="365">
        <f>J68/$J$72*100</f>
        <v>0</v>
      </c>
      <c r="L68" s="549"/>
      <c r="M68" s="1083"/>
      <c r="N68" s="1321">
        <f>'Small Co local'!B68</f>
        <v>0</v>
      </c>
      <c r="O68" s="365">
        <f t="shared" si="3"/>
        <v>0</v>
      </c>
      <c r="P68" s="549">
        <v>0</v>
      </c>
      <c r="Q68" s="1083">
        <v>0</v>
      </c>
      <c r="R68" s="1321">
        <f>'Value local'!B68</f>
        <v>0</v>
      </c>
      <c r="S68" s="365">
        <f>R68/$R$72*100</f>
        <v>0</v>
      </c>
      <c r="T68" s="549">
        <v>0</v>
      </c>
      <c r="U68" s="1083">
        <v>0</v>
      </c>
    </row>
    <row r="69" spans="1:25" ht="13.5" thickBot="1">
      <c r="A69" s="358" t="s">
        <v>259</v>
      </c>
      <c r="B69" s="355">
        <f>'Equity local'!B69</f>
        <v>415.37807900000001</v>
      </c>
      <c r="C69" s="371">
        <f t="shared" si="31"/>
        <v>0.79924092520989287</v>
      </c>
      <c r="D69" s="553">
        <v>495.54984673000001</v>
      </c>
      <c r="E69" s="1317">
        <v>1.0551699654246782</v>
      </c>
      <c r="F69" s="1321">
        <f>'VARIED SPECIALIST'!B69</f>
        <v>21.2</v>
      </c>
      <c r="G69" s="371">
        <f t="shared" si="32"/>
        <v>0.53281718065139794</v>
      </c>
      <c r="H69" s="553">
        <v>0</v>
      </c>
      <c r="I69" s="1317">
        <v>0</v>
      </c>
      <c r="J69" s="356">
        <f>Mining!B30</f>
        <v>81.533362099999991</v>
      </c>
      <c r="K69" s="365">
        <f>J69/$J$72*100</f>
        <v>4.0280485041724052</v>
      </c>
      <c r="L69" s="553">
        <v>8.5</v>
      </c>
      <c r="M69" s="1084">
        <f>L69/L72*100</f>
        <v>0.65815472425923338</v>
      </c>
      <c r="N69" s="1321">
        <f>'Small Co local'!B69</f>
        <v>16.869</v>
      </c>
      <c r="O69" s="365">
        <f t="shared" si="3"/>
        <v>0.46613832755839585</v>
      </c>
      <c r="P69" s="553">
        <v>17.568999999999999</v>
      </c>
      <c r="Q69" s="1083">
        <v>0.45902809286976903</v>
      </c>
      <c r="R69" s="1321">
        <f>'Value local'!B69</f>
        <v>0.89999999999999991</v>
      </c>
      <c r="S69" s="371">
        <f>R69/$R$72*100</f>
        <v>1.3725476160400527E-2</v>
      </c>
      <c r="T69" s="553">
        <v>0.2</v>
      </c>
      <c r="U69" s="1083">
        <v>3.2240780306764341E-3</v>
      </c>
    </row>
    <row r="70" spans="1:25" ht="13.5" thickBot="1">
      <c r="A70" s="362" t="s">
        <v>152</v>
      </c>
      <c r="B70" s="355">
        <f>'Equity local'!B70</f>
        <v>51845.427282509998</v>
      </c>
      <c r="C70" s="365">
        <f t="shared" si="31"/>
        <v>99.757279847152233</v>
      </c>
      <c r="D70" s="1116">
        <v>46952.802336139997</v>
      </c>
      <c r="E70" s="1083">
        <v>99.976192394243967</v>
      </c>
      <c r="F70" s="355">
        <f>F21+F26+F41+F62+F67+F69+F31+F34+F65+F66+F68+F47+F50+F54</f>
        <v>3931.4757251600008</v>
      </c>
      <c r="G70" s="365">
        <f t="shared" si="32"/>
        <v>98.809330739583118</v>
      </c>
      <c r="H70" s="1116">
        <v>3502.2467332360002</v>
      </c>
      <c r="I70" s="1083">
        <v>98.72799954520589</v>
      </c>
      <c r="J70" s="355">
        <f>J21+J26+J41+J62+J67+J69+J31+J34+J65+J66+J68+J47+J50+J54</f>
        <v>2023.66442667</v>
      </c>
      <c r="K70" s="365">
        <f>J70/J72*100</f>
        <v>99.976479036855551</v>
      </c>
      <c r="L70" s="684">
        <v>1271.0896280000002</v>
      </c>
      <c r="M70" s="1083">
        <f>L70/L72*100</f>
        <v>98.420428661777834</v>
      </c>
      <c r="N70" s="1321">
        <f>'Small Co local'!B70</f>
        <v>3614.1828514399999</v>
      </c>
      <c r="O70" s="1300">
        <f>N70/N72*100</f>
        <v>99.870125666042782</v>
      </c>
      <c r="P70" s="1116">
        <v>3824.3345890599999</v>
      </c>
      <c r="Q70" s="1083">
        <v>99.919005800677539</v>
      </c>
      <c r="R70" s="355">
        <f>R21+R26+R41+R62+R67+R69+R31+R34+R65+R66+R68+R47+R50+R54</f>
        <v>6557.14956248</v>
      </c>
      <c r="S70" s="365">
        <f>R70/R72*100</f>
        <v>100</v>
      </c>
      <c r="T70" s="1116">
        <v>6203.3238059699997</v>
      </c>
      <c r="U70" s="1083">
        <v>100</v>
      </c>
    </row>
    <row r="71" spans="1:25" ht="13.5" thickBot="1">
      <c r="A71" s="362" t="s">
        <v>154</v>
      </c>
      <c r="B71" s="355">
        <f>'Equity local'!B71</f>
        <v>126.14548084861001</v>
      </c>
      <c r="C71" s="365">
        <f t="shared" si="31"/>
        <v>0.24272015284776227</v>
      </c>
      <c r="D71" s="549">
        <v>11.180999999999999</v>
      </c>
      <c r="E71" s="1317">
        <v>2.3807605756038866E-2</v>
      </c>
      <c r="F71" s="337">
        <f>'VARIED SPECIALIST'!B71</f>
        <v>47.374951930000002</v>
      </c>
      <c r="G71" s="365">
        <f t="shared" si="32"/>
        <v>1.1906692604168918</v>
      </c>
      <c r="H71" s="549">
        <v>45.122553459999999</v>
      </c>
      <c r="I71" s="1083">
        <v>1.2720004547941186</v>
      </c>
      <c r="J71" s="356">
        <f>Mining!B32</f>
        <v>0.47609734664600001</v>
      </c>
      <c r="K71" s="365">
        <f>J71/$J$72*100</f>
        <v>2.3520963144458281E-2</v>
      </c>
      <c r="L71" s="549">
        <v>20.399999999999999</v>
      </c>
      <c r="M71" s="1083">
        <v>1.5795713382221597</v>
      </c>
      <c r="N71" s="1321">
        <f>'Small Co local'!B71</f>
        <v>4.7</v>
      </c>
      <c r="O71" s="554">
        <f>N71/N72*100</f>
        <v>0.12987433395722689</v>
      </c>
      <c r="P71" s="549">
        <v>3.1</v>
      </c>
      <c r="Q71" s="1083">
        <v>8.0994199322459118E-2</v>
      </c>
      <c r="R71" s="1321">
        <f>'Value local'!B71</f>
        <v>0</v>
      </c>
      <c r="S71" s="365">
        <f>R71/$R$72*100</f>
        <v>0</v>
      </c>
      <c r="T71" s="549">
        <v>0</v>
      </c>
      <c r="U71" s="1083">
        <v>0</v>
      </c>
    </row>
    <row r="72" spans="1:25" ht="13.5" thickBot="1">
      <c r="A72" s="362" t="s">
        <v>156</v>
      </c>
      <c r="B72" s="355">
        <f>'Equity local'!B72</f>
        <v>51971.572763358607</v>
      </c>
      <c r="C72" s="365">
        <f>SUM(C70:C71)</f>
        <v>100</v>
      </c>
      <c r="D72" s="1116">
        <v>46963.983336139994</v>
      </c>
      <c r="E72" s="1083">
        <v>100</v>
      </c>
      <c r="F72" s="356">
        <f>SUM(F70:F71)</f>
        <v>3978.8506770900008</v>
      </c>
      <c r="G72" s="365">
        <f>SUM(G70:G71)</f>
        <v>100.00000000000001</v>
      </c>
      <c r="H72" s="1116">
        <v>3547.369286696</v>
      </c>
      <c r="I72" s="1083">
        <v>100</v>
      </c>
      <c r="J72" s="356">
        <f>SUM(J70:J71)</f>
        <v>2024.1405240166459</v>
      </c>
      <c r="K72" s="365">
        <f>SUM(K70:K71)</f>
        <v>100.00000000000001</v>
      </c>
      <c r="L72" s="1116">
        <v>1291.4896280000003</v>
      </c>
      <c r="M72" s="1083">
        <v>100</v>
      </c>
      <c r="N72" s="1321">
        <f>'Small Co local'!B72</f>
        <v>3618.8828514399997</v>
      </c>
      <c r="O72" s="365">
        <f>SUM(O70:O71)</f>
        <v>100.00000000000001</v>
      </c>
      <c r="P72" s="1116">
        <v>3827.4345890599998</v>
      </c>
      <c r="Q72" s="1083">
        <v>100</v>
      </c>
      <c r="R72" s="356">
        <f>SUM(R70:R71)</f>
        <v>6557.14956248</v>
      </c>
      <c r="S72" s="365">
        <f>SUM(S70:S71)</f>
        <v>100</v>
      </c>
      <c r="T72" s="1116">
        <v>6203.3238059699997</v>
      </c>
      <c r="U72" s="1083">
        <v>100</v>
      </c>
    </row>
    <row r="73" spans="1:25" ht="13.5" thickBot="1">
      <c r="A73" s="337"/>
      <c r="B73" s="337"/>
      <c r="C73" s="367"/>
      <c r="D73" s="337"/>
      <c r="E73" s="367"/>
      <c r="F73" s="337"/>
      <c r="G73" s="367"/>
      <c r="H73" s="337"/>
      <c r="I73" s="367"/>
      <c r="J73" s="337"/>
      <c r="K73" s="367"/>
      <c r="L73" s="337"/>
      <c r="M73" s="367"/>
      <c r="N73" s="337"/>
      <c r="O73" s="367"/>
      <c r="P73" s="337"/>
      <c r="Q73" s="367"/>
      <c r="R73" s="337"/>
      <c r="S73" s="367"/>
      <c r="T73" s="337"/>
      <c r="U73" s="367"/>
    </row>
    <row r="74" spans="1:25">
      <c r="A74" s="411" t="s">
        <v>181</v>
      </c>
      <c r="B74" s="411">
        <f>'Equity local'!B78</f>
        <v>844096</v>
      </c>
      <c r="C74" s="386"/>
      <c r="D74" s="678">
        <v>834386</v>
      </c>
      <c r="E74" s="1322"/>
      <c r="F74" s="982">
        <f>'VARIED SPECIALIST'!B78</f>
        <v>20972</v>
      </c>
      <c r="G74" s="386"/>
      <c r="H74" s="678">
        <v>20759</v>
      </c>
      <c r="I74" s="699"/>
      <c r="J74" s="412">
        <f>Mining!B35</f>
        <v>33870</v>
      </c>
      <c r="K74" s="386"/>
      <c r="L74" s="678">
        <v>27967</v>
      </c>
      <c r="M74" s="699"/>
      <c r="N74" s="1323">
        <f>'Small Co local'!B78</f>
        <v>45941</v>
      </c>
      <c r="O74" s="372"/>
      <c r="P74" s="678">
        <v>45784</v>
      </c>
      <c r="Q74" s="699"/>
      <c r="R74" s="1323">
        <f>'Value local'!B78</f>
        <v>17410</v>
      </c>
      <c r="S74" s="372"/>
      <c r="T74" s="678">
        <v>17019</v>
      </c>
      <c r="U74" s="699"/>
    </row>
    <row r="75" spans="1:25" ht="13.5" thickBot="1">
      <c r="A75" s="413" t="s">
        <v>182</v>
      </c>
      <c r="B75" s="413">
        <f>'L Cap local'!B75</f>
        <v>125943.09961388301</v>
      </c>
      <c r="C75" s="387"/>
      <c r="D75" s="679">
        <v>119063.26073335789</v>
      </c>
      <c r="E75" s="700"/>
      <c r="F75" s="496">
        <f>'Growth local'!B79</f>
        <v>39627.831424604599</v>
      </c>
      <c r="G75" s="387"/>
      <c r="H75" s="679">
        <v>37146.663866969335</v>
      </c>
      <c r="I75" s="700"/>
      <c r="J75" s="414">
        <f>Mining!B36</f>
        <v>63375.412005510654</v>
      </c>
      <c r="K75" s="387"/>
      <c r="L75" s="679">
        <v>52749.100046483356</v>
      </c>
      <c r="M75" s="700"/>
      <c r="N75" s="1324">
        <f>'Small Co local'!B79</f>
        <v>82058.520713088525</v>
      </c>
      <c r="O75" s="373"/>
      <c r="P75" s="679">
        <v>85430.668877555494</v>
      </c>
      <c r="Q75" s="700"/>
      <c r="R75" s="496">
        <f>FinInd!B67</f>
        <v>29736.36291663368</v>
      </c>
      <c r="S75" s="373"/>
      <c r="T75" s="679">
        <v>29955.242966751917</v>
      </c>
      <c r="U75" s="700"/>
    </row>
    <row r="76" spans="1:25" ht="13.5" thickBot="1">
      <c r="B76" s="459"/>
    </row>
    <row r="77" spans="1:25">
      <c r="A77" s="982" t="s">
        <v>260</v>
      </c>
      <c r="B77" s="915">
        <f>[1]EQ!$C$10</f>
        <v>5851.65</v>
      </c>
      <c r="C77" s="896"/>
      <c r="D77" s="983">
        <v>6897.2309999999998</v>
      </c>
      <c r="E77" s="974"/>
      <c r="F77" s="984">
        <f>'[1]GR SM LA EM OTH'!$C$70</f>
        <v>387.09999999999997</v>
      </c>
      <c r="G77" s="985"/>
      <c r="H77" s="983">
        <v>407.49</v>
      </c>
      <c r="I77" s="974"/>
      <c r="J77" s="984"/>
      <c r="K77" s="985"/>
      <c r="L77" s="986"/>
      <c r="M77" s="977"/>
      <c r="N77" s="984">
        <f>'[1]GR SM LA EM OTH'!$C$32</f>
        <v>331.4</v>
      </c>
      <c r="O77" s="985"/>
      <c r="P77" s="986">
        <v>543.59100000000001</v>
      </c>
      <c r="Q77" s="1515"/>
      <c r="R77" s="982">
        <f>'[1]FIN MIN GO VA'!$C$56</f>
        <v>899.30000000000007</v>
      </c>
      <c r="S77" s="1518"/>
      <c r="T77" s="986">
        <v>812.44</v>
      </c>
      <c r="U77" s="977"/>
    </row>
    <row r="78" spans="1:25" ht="13.5" thickBot="1">
      <c r="A78" s="987" t="s">
        <v>261</v>
      </c>
      <c r="B78" s="987">
        <f>[1]EQ!$C$12</f>
        <v>4127.01</v>
      </c>
      <c r="C78" s="899"/>
      <c r="D78" s="988">
        <v>3765.39</v>
      </c>
      <c r="E78" s="978"/>
      <c r="F78" s="989">
        <f>'[1]GR SM LA EM OTH'!$C$72</f>
        <v>179.1</v>
      </c>
      <c r="G78" s="990"/>
      <c r="H78" s="988">
        <v>208.721</v>
      </c>
      <c r="I78" s="978"/>
      <c r="J78" s="989"/>
      <c r="K78" s="990"/>
      <c r="L78" s="991"/>
      <c r="M78" s="981"/>
      <c r="N78" s="989">
        <f>'[1]GR SM LA EM OTH'!$C$34</f>
        <v>714.09999999999991</v>
      </c>
      <c r="O78" s="990"/>
      <c r="P78" s="991">
        <v>1132.68</v>
      </c>
      <c r="Q78" s="1516"/>
      <c r="R78" s="987">
        <f>'[1]FIN MIN GO VA'!$C$58</f>
        <v>795.99999999999989</v>
      </c>
      <c r="S78" s="1519"/>
      <c r="T78" s="991">
        <v>531.45000000000005</v>
      </c>
      <c r="U78" s="981"/>
    </row>
    <row r="79" spans="1:25" ht="13.5" thickBot="1">
      <c r="A79" s="362" t="s">
        <v>262</v>
      </c>
      <c r="B79" s="458">
        <f>B77-B78</f>
        <v>1724.6399999999994</v>
      </c>
      <c r="C79" s="992"/>
      <c r="D79" s="993">
        <v>3131.8409999999999</v>
      </c>
      <c r="E79" s="994"/>
      <c r="F79" s="995">
        <f>F77-F78</f>
        <v>207.99999999999997</v>
      </c>
      <c r="G79" s="996"/>
      <c r="H79" s="993">
        <v>198.76900000000001</v>
      </c>
      <c r="I79" s="994"/>
      <c r="J79" s="995"/>
      <c r="K79" s="996"/>
      <c r="L79" s="997"/>
      <c r="M79" s="998"/>
      <c r="N79" s="995">
        <f>N77-N78</f>
        <v>-382.69999999999993</v>
      </c>
      <c r="O79" s="996"/>
      <c r="P79" s="997">
        <v>-589.08899999999983</v>
      </c>
      <c r="Q79" s="998"/>
      <c r="R79" s="1517">
        <f>R77-R78</f>
        <v>103.30000000000018</v>
      </c>
      <c r="S79" s="990"/>
      <c r="T79" s="997">
        <v>280.99</v>
      </c>
      <c r="U79" s="998"/>
    </row>
  </sheetData>
  <sheetProtection password="DF0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/>
  </sheetViews>
  <sheetFormatPr defaultRowHeight="12.75"/>
  <cols>
    <col min="1" max="1" width="40.42578125" style="337" bestFit="1" customWidth="1"/>
    <col min="2" max="2" width="9.7109375" style="337" customWidth="1"/>
    <col min="3" max="3" width="4.5703125" style="367" customWidth="1"/>
    <col min="4" max="4" width="9.7109375" style="337" customWidth="1"/>
    <col min="5" max="5" width="4.5703125" style="367" customWidth="1"/>
    <col min="6" max="6" width="9.7109375" style="337" customWidth="1"/>
    <col min="7" max="7" width="4.5703125" style="367" customWidth="1"/>
    <col min="8" max="8" width="9.7109375" style="337" customWidth="1"/>
    <col min="9" max="9" width="4.5703125" style="367" customWidth="1"/>
    <col min="10" max="10" width="9.7109375" style="337" customWidth="1"/>
    <col min="11" max="11" width="4.5703125" style="367" customWidth="1"/>
    <col min="12" max="12" width="9.7109375" style="337" customWidth="1"/>
    <col min="13" max="13" width="4.5703125" style="367" customWidth="1"/>
    <col min="14" max="14" width="9.7109375" style="337" hidden="1" customWidth="1"/>
    <col min="15" max="15" width="4.5703125" style="367" hidden="1" customWidth="1"/>
    <col min="16" max="16" width="9.7109375" style="337" hidden="1" customWidth="1"/>
    <col min="17" max="17" width="4.5703125" style="367" hidden="1" customWidth="1"/>
    <col min="18" max="18" width="9.28515625" style="367" customWidth="1"/>
    <col min="19" max="19" width="4.5703125" style="367" customWidth="1"/>
    <col min="20" max="20" width="8.5703125" style="367" customWidth="1"/>
    <col min="21" max="21" width="4.5703125" style="367" customWidth="1"/>
    <col min="22" max="22" width="10.28515625" style="337" customWidth="1"/>
    <col min="23" max="23" width="4.5703125" style="367" customWidth="1"/>
    <col min="24" max="24" width="9.7109375" style="337" customWidth="1"/>
    <col min="25" max="25" width="4.5703125" style="367" customWidth="1"/>
    <col min="26" max="26" width="9.7109375" style="337" customWidth="1"/>
    <col min="27" max="27" width="4.5703125" style="367" customWidth="1"/>
    <col min="28" max="28" width="9.7109375" style="337" customWidth="1"/>
    <col min="29" max="29" width="4.5703125" style="367" customWidth="1"/>
    <col min="30" max="30" width="9.7109375" style="337" hidden="1" customWidth="1"/>
    <col min="31" max="31" width="4.5703125" style="367" hidden="1" customWidth="1"/>
    <col min="32" max="32" width="9.7109375" style="337" hidden="1" customWidth="1"/>
    <col min="33" max="33" width="4.5703125" style="367" hidden="1" customWidth="1"/>
    <col min="34" max="16384" width="9.140625" style="337"/>
  </cols>
  <sheetData>
    <row r="1" spans="1:33">
      <c r="A1" s="336" t="s">
        <v>197</v>
      </c>
      <c r="X1" s="1524" t="str">
        <f>Summary!V1</f>
        <v>QUARTER ENDED 30 JUNE 2005</v>
      </c>
    </row>
    <row r="2" spans="1:33">
      <c r="A2" s="338"/>
    </row>
    <row r="3" spans="1:33">
      <c r="A3" s="339" t="s">
        <v>198</v>
      </c>
      <c r="B3" s="537"/>
      <c r="C3" s="551" t="s">
        <v>263</v>
      </c>
      <c r="D3" s="341"/>
      <c r="E3" s="368"/>
      <c r="F3" s="539"/>
      <c r="G3" s="551" t="s">
        <v>264</v>
      </c>
      <c r="H3" s="540"/>
      <c r="I3" s="368"/>
      <c r="J3" s="537"/>
      <c r="K3" s="551" t="s">
        <v>265</v>
      </c>
      <c r="L3" s="341"/>
      <c r="M3" s="368"/>
      <c r="N3" s="541"/>
      <c r="O3" s="551"/>
      <c r="P3" s="341"/>
      <c r="Q3" s="368"/>
      <c r="R3" s="537"/>
      <c r="S3" s="551" t="s">
        <v>266</v>
      </c>
      <c r="T3" s="341"/>
      <c r="U3" s="368"/>
      <c r="V3" s="539" t="s">
        <v>267</v>
      </c>
      <c r="W3" s="551" t="s">
        <v>268</v>
      </c>
      <c r="X3" s="341"/>
      <c r="Y3" s="368"/>
      <c r="Z3" s="537"/>
      <c r="AA3" s="551" t="s">
        <v>267</v>
      </c>
      <c r="AB3" s="341"/>
      <c r="AC3" s="368"/>
      <c r="AD3" s="537"/>
      <c r="AE3" s="551"/>
      <c r="AF3" s="341"/>
      <c r="AG3" s="368"/>
    </row>
    <row r="4" spans="1:33">
      <c r="A4" s="339"/>
      <c r="B4" s="542" t="str">
        <f>Summary!C6</f>
        <v>30/06/2005</v>
      </c>
      <c r="C4" s="552"/>
      <c r="D4" s="544" t="str">
        <f>Summary!E6</f>
        <v>31/03/2005</v>
      </c>
      <c r="E4" s="697"/>
      <c r="F4" s="542" t="str">
        <f>Summary!C6</f>
        <v>30/06/2005</v>
      </c>
      <c r="G4" s="552"/>
      <c r="H4" s="544" t="str">
        <f>Summary!E6</f>
        <v>31/03/2005</v>
      </c>
      <c r="I4" s="698"/>
      <c r="J4" s="542" t="str">
        <f>Summary!C6</f>
        <v>30/06/2005</v>
      </c>
      <c r="K4" s="552"/>
      <c r="L4" s="544" t="str">
        <f>Summary!E6</f>
        <v>31/03/2005</v>
      </c>
      <c r="M4" s="697"/>
      <c r="N4" s="542"/>
      <c r="O4" s="552"/>
      <c r="P4" s="544"/>
      <c r="Q4" s="697"/>
      <c r="R4" s="542" t="str">
        <f>Summary!K6</f>
        <v>30/06/2005</v>
      </c>
      <c r="S4" s="552"/>
      <c r="T4" s="544" t="str">
        <f>Summary!M6</f>
        <v>31/03/2005</v>
      </c>
      <c r="U4" s="697"/>
      <c r="V4" s="542" t="str">
        <f>Summary!C6</f>
        <v>30/06/2005</v>
      </c>
      <c r="W4" s="552"/>
      <c r="X4" s="544" t="str">
        <f>Summary!E6</f>
        <v>31/03/2005</v>
      </c>
      <c r="Y4" s="697"/>
      <c r="Z4" s="542" t="str">
        <f>Summary!C6</f>
        <v>30/06/2005</v>
      </c>
      <c r="AA4" s="552"/>
      <c r="AB4" s="544" t="str">
        <f>Summary!E6</f>
        <v>31/03/2005</v>
      </c>
      <c r="AC4" s="697"/>
      <c r="AD4" s="542"/>
      <c r="AE4" s="552"/>
      <c r="AF4" s="544"/>
      <c r="AG4" s="697"/>
    </row>
    <row r="5" spans="1:33">
      <c r="A5" s="339"/>
      <c r="B5" s="345" t="s">
        <v>116</v>
      </c>
      <c r="C5" s="370" t="s">
        <v>22</v>
      </c>
      <c r="D5" s="545" t="s">
        <v>116</v>
      </c>
      <c r="E5" s="586" t="s">
        <v>22</v>
      </c>
      <c r="F5" s="347" t="s">
        <v>116</v>
      </c>
      <c r="G5" s="370" t="s">
        <v>22</v>
      </c>
      <c r="H5" s="545" t="s">
        <v>116</v>
      </c>
      <c r="I5" s="586" t="s">
        <v>22</v>
      </c>
      <c r="J5" s="347" t="s">
        <v>116</v>
      </c>
      <c r="K5" s="370" t="s">
        <v>22</v>
      </c>
      <c r="L5" s="545" t="s">
        <v>116</v>
      </c>
      <c r="M5" s="586" t="s">
        <v>22</v>
      </c>
      <c r="N5" s="347"/>
      <c r="O5" s="370"/>
      <c r="P5" s="545"/>
      <c r="Q5" s="586"/>
      <c r="R5" s="347" t="s">
        <v>116</v>
      </c>
      <c r="S5" s="370" t="s">
        <v>22</v>
      </c>
      <c r="T5" s="545" t="s">
        <v>116</v>
      </c>
      <c r="U5" s="586" t="s">
        <v>22</v>
      </c>
      <c r="V5" s="347" t="s">
        <v>116</v>
      </c>
      <c r="W5" s="370" t="s">
        <v>22</v>
      </c>
      <c r="X5" s="545" t="s">
        <v>116</v>
      </c>
      <c r="Y5" s="586" t="s">
        <v>22</v>
      </c>
      <c r="Z5" s="347" t="s">
        <v>116</v>
      </c>
      <c r="AA5" s="370" t="s">
        <v>22</v>
      </c>
      <c r="AB5" s="545" t="s">
        <v>116</v>
      </c>
      <c r="AC5" s="586" t="s">
        <v>22</v>
      </c>
      <c r="AD5" s="347"/>
      <c r="AE5" s="370"/>
      <c r="AF5" s="545"/>
      <c r="AG5" s="586"/>
    </row>
    <row r="6" spans="1:33">
      <c r="A6" s="348" t="s">
        <v>117</v>
      </c>
      <c r="C6" s="366"/>
      <c r="D6" s="547"/>
      <c r="E6" s="573"/>
      <c r="G6" s="366"/>
      <c r="H6" s="547"/>
      <c r="I6" s="573"/>
      <c r="K6" s="366"/>
      <c r="L6" s="547"/>
      <c r="M6" s="573"/>
      <c r="O6" s="366"/>
      <c r="P6" s="547"/>
      <c r="Q6" s="701"/>
      <c r="R6" s="337"/>
      <c r="S6" s="366"/>
      <c r="T6" s="547"/>
      <c r="U6" s="573"/>
      <c r="W6" s="366"/>
      <c r="X6" s="547"/>
      <c r="Y6" s="573"/>
      <c r="AA6" s="366"/>
      <c r="AB6" s="547"/>
      <c r="AC6" s="573"/>
      <c r="AE6" s="366"/>
      <c r="AF6" s="547"/>
      <c r="AG6" s="573"/>
    </row>
    <row r="7" spans="1:33">
      <c r="A7" s="348" t="s">
        <v>204</v>
      </c>
      <c r="B7" s="337">
        <f>'L Cap local'!B7</f>
        <v>9392.473779599999</v>
      </c>
      <c r="C7" s="366">
        <f>(B7/$B$12)*100</f>
        <v>97.052550694422806</v>
      </c>
      <c r="D7" s="547">
        <v>8880.3669856799988</v>
      </c>
      <c r="E7" s="1082">
        <v>98.20055154234484</v>
      </c>
      <c r="F7" s="337">
        <f>'Growth local'!B7</f>
        <v>5544.5722519771216</v>
      </c>
      <c r="G7" s="366">
        <f>(F7/$F$12)*100</f>
        <v>96.883411119935076</v>
      </c>
      <c r="H7" s="547">
        <v>5179.9962692500003</v>
      </c>
      <c r="I7" s="1082">
        <v>96.507890526109463</v>
      </c>
      <c r="J7" s="337">
        <f>Mining!B7</f>
        <v>2024.6111740166461</v>
      </c>
      <c r="K7" s="366">
        <f>J7/$J$12*100</f>
        <v>94.320400694703011</v>
      </c>
      <c r="L7" s="547">
        <v>1868.3037007800001</v>
      </c>
      <c r="M7" s="1082">
        <v>92.621340180681599</v>
      </c>
      <c r="O7" s="366"/>
      <c r="P7" s="547"/>
      <c r="Q7" s="1082"/>
      <c r="R7" s="337">
        <f>Ind!B7</f>
        <v>2318.2679333000001</v>
      </c>
      <c r="S7" s="366">
        <f>R7/$J$12*100</f>
        <v>108.00096492243267</v>
      </c>
      <c r="T7" s="547">
        <v>2294.2498607799998</v>
      </c>
      <c r="U7" s="1082">
        <v>113.7376630609201</v>
      </c>
      <c r="V7" s="337">
        <f>FinInd!B7</f>
        <v>359.6</v>
      </c>
      <c r="W7" s="366">
        <f>V7/$V$12*100</f>
        <v>95.740149094781685</v>
      </c>
      <c r="X7" s="547">
        <v>364.6</v>
      </c>
      <c r="Y7" s="1082">
        <v>97.278548559231595</v>
      </c>
      <c r="Z7" s="337">
        <f>'Finsec local'!B7</f>
        <v>3310.0021071399997</v>
      </c>
      <c r="AA7" s="366">
        <f>Z7/$Z$12*100</f>
        <v>97.811340484668534</v>
      </c>
      <c r="AB7" s="547">
        <v>3251.9154257</v>
      </c>
      <c r="AC7" s="1082">
        <v>98.097988498658154</v>
      </c>
      <c r="AE7" s="366"/>
      <c r="AF7" s="547"/>
      <c r="AG7" s="1082"/>
    </row>
    <row r="8" spans="1:33">
      <c r="A8" s="350" t="s">
        <v>205</v>
      </c>
      <c r="B8" s="337">
        <f>'L Cap local'!B8</f>
        <v>287.63482092999999</v>
      </c>
      <c r="C8" s="366">
        <f>(B8/$B$12)*100</f>
        <v>2.9721342528974204</v>
      </c>
      <c r="D8" s="547">
        <v>168.46958353999995</v>
      </c>
      <c r="E8" s="1082">
        <v>1.8629642275386573</v>
      </c>
      <c r="F8" s="337">
        <f>'Growth local'!B8</f>
        <v>194.02178387000006</v>
      </c>
      <c r="G8" s="366">
        <f>(F8/$F$12)*100</f>
        <v>3.3902511138163027</v>
      </c>
      <c r="H8" s="547">
        <v>173.93663288000008</v>
      </c>
      <c r="I8" s="1082">
        <v>3.2405925896339656</v>
      </c>
      <c r="J8" s="337">
        <f>Mining!B8</f>
        <v>122.86015061000001</v>
      </c>
      <c r="K8" s="366">
        <f>J8/$J$12*100</f>
        <v>5.7236761229351414</v>
      </c>
      <c r="L8" s="547">
        <v>151.33802610000001</v>
      </c>
      <c r="M8" s="1082">
        <v>7.5025975658180961</v>
      </c>
      <c r="O8" s="366"/>
      <c r="P8" s="547"/>
      <c r="Q8" s="1082"/>
      <c r="R8" s="337">
        <f>Ind!B8</f>
        <v>84.134263509999997</v>
      </c>
      <c r="S8" s="366">
        <f>R8/$J$12*100</f>
        <v>3.9195562823420849</v>
      </c>
      <c r="T8" s="547">
        <v>77.340786930000007</v>
      </c>
      <c r="U8" s="1082">
        <v>3.8341771378467455</v>
      </c>
      <c r="V8" s="337">
        <f>FinInd!B8</f>
        <v>16</v>
      </c>
      <c r="W8" s="366">
        <f>V8/$V$12*100</f>
        <v>4.2598509052183173</v>
      </c>
      <c r="X8" s="547">
        <v>10.199999999999999</v>
      </c>
      <c r="Y8" s="1082">
        <v>2.7214514407684098</v>
      </c>
      <c r="Z8" s="337">
        <f>'Finsec local'!B8</f>
        <v>61.265722560000007</v>
      </c>
      <c r="AA8" s="366">
        <f>Z8/$Z$12*100</f>
        <v>1.8104165059076625</v>
      </c>
      <c r="AB8" s="547">
        <v>50.32057300999999</v>
      </c>
      <c r="AC8" s="1082">
        <v>1.517981357500489</v>
      </c>
      <c r="AE8" s="366"/>
      <c r="AF8" s="547"/>
      <c r="AG8" s="1082"/>
    </row>
    <row r="9" spans="1:33">
      <c r="A9" s="351" t="s">
        <v>206</v>
      </c>
      <c r="B9" s="337">
        <f>'L Cap local'!B9</f>
        <v>-2.3889399999999998</v>
      </c>
      <c r="C9" s="366">
        <f>(B9/$B$12)*100</f>
        <v>-2.4684947320215828E-2</v>
      </c>
      <c r="D9" s="547">
        <v>-5.7437899999999997</v>
      </c>
      <c r="E9" s="1082">
        <v>-6.3515769883491391E-2</v>
      </c>
      <c r="F9" s="337">
        <f>'Growth local'!B9</f>
        <v>-28.961504999999999</v>
      </c>
      <c r="G9" s="366">
        <f>(F9/$F$12)*100</f>
        <v>-0.50606057023903184</v>
      </c>
      <c r="H9" s="547">
        <v>0.1</v>
      </c>
      <c r="I9" s="1082">
        <v>1.8630880315302354E-3</v>
      </c>
      <c r="J9" s="337">
        <f>Mining!B9</f>
        <v>-0.94611999999999996</v>
      </c>
      <c r="K9" s="366">
        <f>J9/$J$12*100</f>
        <v>-4.407681763814008E-2</v>
      </c>
      <c r="L9" s="547">
        <v>-2.5</v>
      </c>
      <c r="M9" s="1082">
        <v>-0.12393774649968982</v>
      </c>
      <c r="O9" s="366"/>
      <c r="P9" s="547"/>
      <c r="Q9" s="1082"/>
      <c r="R9" s="337">
        <f>Ind!B9</f>
        <v>0.32030999999999998</v>
      </c>
      <c r="S9" s="366">
        <f>R9/$J$12*100</f>
        <v>1.4922256645745412E-2</v>
      </c>
      <c r="T9" s="547">
        <v>0.3363255</v>
      </c>
      <c r="U9" s="1082">
        <v>1.6673369824152569E-2</v>
      </c>
      <c r="V9" s="337">
        <f>FinInd!B9</f>
        <v>0</v>
      </c>
      <c r="W9" s="366">
        <f>V9/$V$12*100</f>
        <v>0</v>
      </c>
      <c r="X9" s="547">
        <v>0</v>
      </c>
      <c r="Y9" s="1082">
        <v>0</v>
      </c>
      <c r="Z9" s="337">
        <f>'Finsec local'!B9</f>
        <v>0</v>
      </c>
      <c r="AA9" s="366">
        <f>Z9/$Z$12*100</f>
        <v>0</v>
      </c>
      <c r="AB9" s="547">
        <v>0</v>
      </c>
      <c r="AC9" s="1082">
        <v>0</v>
      </c>
      <c r="AE9" s="366"/>
      <c r="AF9" s="547"/>
      <c r="AG9" s="1082"/>
    </row>
    <row r="10" spans="1:33">
      <c r="A10" s="352" t="s">
        <v>207</v>
      </c>
      <c r="B10" s="337">
        <f>'L Cap local'!B10</f>
        <v>0</v>
      </c>
      <c r="C10" s="366">
        <f>(B10/$B$12)*100</f>
        <v>0</v>
      </c>
      <c r="D10" s="547">
        <v>0</v>
      </c>
      <c r="E10" s="1082">
        <v>0</v>
      </c>
      <c r="F10" s="337">
        <f>'Growth local'!B10</f>
        <v>0</v>
      </c>
      <c r="G10" s="366">
        <f>(F10/$F$12)*100</f>
        <v>0</v>
      </c>
      <c r="H10" s="547">
        <v>0</v>
      </c>
      <c r="I10" s="1082">
        <v>0</v>
      </c>
      <c r="J10" s="337">
        <f>Mining!B10</f>
        <v>0</v>
      </c>
      <c r="K10" s="366">
        <f>J10/$J$12*100</f>
        <v>0</v>
      </c>
      <c r="L10" s="547">
        <v>0</v>
      </c>
      <c r="M10" s="1082">
        <v>0</v>
      </c>
      <c r="O10" s="366"/>
      <c r="P10" s="547"/>
      <c r="Q10" s="1082"/>
      <c r="R10" s="337">
        <f>Ind!B10</f>
        <v>0</v>
      </c>
      <c r="S10" s="366">
        <f>R10/$J$12*100</f>
        <v>0</v>
      </c>
      <c r="T10" s="547">
        <v>0</v>
      </c>
      <c r="U10" s="1082">
        <v>0</v>
      </c>
      <c r="V10" s="337">
        <f>FinInd!B10</f>
        <v>0</v>
      </c>
      <c r="W10" s="366">
        <f>V10/$V$12*100</f>
        <v>0</v>
      </c>
      <c r="X10" s="547">
        <v>0</v>
      </c>
      <c r="Y10" s="1082">
        <v>0</v>
      </c>
      <c r="Z10" s="337">
        <f>'Finsec local'!B10</f>
        <v>0</v>
      </c>
      <c r="AA10" s="366">
        <f>Z10/$Z$12*100</f>
        <v>0</v>
      </c>
      <c r="AB10" s="547">
        <v>0</v>
      </c>
      <c r="AC10" s="1082">
        <v>0</v>
      </c>
      <c r="AE10" s="366"/>
      <c r="AF10" s="547"/>
      <c r="AG10" s="1082"/>
    </row>
    <row r="11" spans="1:33" ht="13.5" thickBot="1">
      <c r="A11" s="353" t="s">
        <v>208</v>
      </c>
      <c r="B11" s="337">
        <f>'L Cap local'!B11</f>
        <v>0</v>
      </c>
      <c r="C11" s="366">
        <f>(B11/$B$12)*100</f>
        <v>0</v>
      </c>
      <c r="D11" s="547">
        <v>0</v>
      </c>
      <c r="E11" s="1082">
        <v>0</v>
      </c>
      <c r="F11" s="337">
        <f>'Growth local'!B11</f>
        <v>13.3</v>
      </c>
      <c r="G11" s="366">
        <f>(F11/$F$12)*100</f>
        <v>0.23239833648766262</v>
      </c>
      <c r="H11" s="547">
        <v>13.4</v>
      </c>
      <c r="I11" s="1082">
        <v>0.24965379622505154</v>
      </c>
      <c r="J11" s="337">
        <f>Mining!B11</f>
        <v>0</v>
      </c>
      <c r="K11" s="366">
        <f>J11/$J$12*100</f>
        <v>0</v>
      </c>
      <c r="L11" s="547">
        <v>0</v>
      </c>
      <c r="M11" s="1082">
        <v>0</v>
      </c>
      <c r="O11" s="366"/>
      <c r="P11" s="547"/>
      <c r="Q11" s="1082"/>
      <c r="R11" s="337">
        <f>Ind!B11</f>
        <v>0.7</v>
      </c>
      <c r="S11" s="366">
        <f>R11/$J$12*100</f>
        <v>3.261084465680681E-2</v>
      </c>
      <c r="T11" s="547">
        <v>0.7</v>
      </c>
      <c r="U11" s="1082">
        <v>3.4702569019913143E-2</v>
      </c>
      <c r="V11" s="337">
        <f>FinInd!B11</f>
        <v>0</v>
      </c>
      <c r="W11" s="366">
        <f>V11/$V$12*100</f>
        <v>0</v>
      </c>
      <c r="X11" s="547">
        <v>0</v>
      </c>
      <c r="Y11" s="1082">
        <v>0</v>
      </c>
      <c r="Z11" s="337">
        <f>'Finsec local'!B11</f>
        <v>12.799999999999999</v>
      </c>
      <c r="AA11" s="366">
        <f>Z11/$Z$12*100</f>
        <v>0.37824300942380129</v>
      </c>
      <c r="AB11" s="547">
        <v>12.730470499999999</v>
      </c>
      <c r="AC11" s="1082">
        <v>0.38403014384135947</v>
      </c>
      <c r="AE11" s="366"/>
      <c r="AF11" s="547"/>
      <c r="AG11" s="1082"/>
    </row>
    <row r="12" spans="1:33" ht="16.5" customHeight="1" thickBot="1">
      <c r="A12" s="362" t="s">
        <v>123</v>
      </c>
      <c r="B12" s="355">
        <f t="shared" ref="B12:G12" si="0">SUM(B7:B11)</f>
        <v>9677.7196605299978</v>
      </c>
      <c r="C12" s="365">
        <f t="shared" si="0"/>
        <v>100.00000000000001</v>
      </c>
      <c r="D12" s="549">
        <v>9043.0927792199982</v>
      </c>
      <c r="E12" s="1083">
        <v>100</v>
      </c>
      <c r="F12" s="356">
        <f t="shared" si="0"/>
        <v>5722.9325308471216</v>
      </c>
      <c r="G12" s="365">
        <f t="shared" si="0"/>
        <v>100.00000000000001</v>
      </c>
      <c r="H12" s="549">
        <v>5367.43290213</v>
      </c>
      <c r="I12" s="1083">
        <v>100</v>
      </c>
      <c r="J12" s="356">
        <f>SUM(J7:J11)</f>
        <v>2146.525204626646</v>
      </c>
      <c r="K12" s="365">
        <f>SUM(K7:K11)</f>
        <v>100.00000000000001</v>
      </c>
      <c r="L12" s="549">
        <v>2017.1417268800001</v>
      </c>
      <c r="M12" s="1083">
        <v>100</v>
      </c>
      <c r="N12" s="356"/>
      <c r="O12" s="365"/>
      <c r="P12" s="549"/>
      <c r="Q12" s="1083"/>
      <c r="R12" s="356">
        <f>SUM(R7:R11)</f>
        <v>2403.42250681</v>
      </c>
      <c r="S12" s="365">
        <f>SUM(S7:S11)</f>
        <v>111.96805430607731</v>
      </c>
      <c r="T12" s="549">
        <v>2372.6269732099995</v>
      </c>
      <c r="U12" s="1083">
        <v>117.62321613761091</v>
      </c>
      <c r="V12" s="356">
        <f t="shared" ref="V12:AA12" si="1">SUM(V7:V11)</f>
        <v>375.6</v>
      </c>
      <c r="W12" s="365">
        <f t="shared" si="1"/>
        <v>100</v>
      </c>
      <c r="X12" s="549">
        <v>374.8</v>
      </c>
      <c r="Y12" s="1083">
        <v>100</v>
      </c>
      <c r="Z12" s="356">
        <f t="shared" si="1"/>
        <v>3384.0678296999999</v>
      </c>
      <c r="AA12" s="365">
        <f t="shared" si="1"/>
        <v>100</v>
      </c>
      <c r="AB12" s="550">
        <v>3314.96646921</v>
      </c>
      <c r="AC12" s="664">
        <v>100</v>
      </c>
      <c r="AD12" s="356"/>
      <c r="AE12" s="365"/>
      <c r="AF12" s="550"/>
      <c r="AG12" s="1083"/>
    </row>
    <row r="13" spans="1:33">
      <c r="A13" s="348" t="s">
        <v>209</v>
      </c>
      <c r="C13" s="366"/>
      <c r="D13" s="547"/>
      <c r="E13" s="1082"/>
      <c r="G13" s="366"/>
      <c r="H13" s="547"/>
      <c r="I13" s="1082"/>
      <c r="K13" s="366"/>
      <c r="L13" s="547"/>
      <c r="M13" s="1082"/>
      <c r="O13" s="366"/>
      <c r="P13" s="547"/>
      <c r="Q13" s="1088"/>
      <c r="R13" s="337"/>
      <c r="S13" s="366"/>
      <c r="T13" s="547"/>
      <c r="U13" s="1082"/>
      <c r="W13" s="366"/>
      <c r="X13" s="547"/>
      <c r="Y13" s="1082"/>
      <c r="AA13" s="366"/>
      <c r="AB13" s="547"/>
      <c r="AC13" s="573"/>
      <c r="AE13" s="366"/>
      <c r="AF13" s="547"/>
      <c r="AG13" s="1082"/>
    </row>
    <row r="14" spans="1:33">
      <c r="A14" s="489" t="s">
        <v>137</v>
      </c>
      <c r="B14" s="337">
        <f>'L Cap local'!B14</f>
        <v>0</v>
      </c>
      <c r="C14" s="366">
        <f t="shared" ref="C14:C20" si="2">(B14/$B$72)*100</f>
        <v>0</v>
      </c>
      <c r="D14" s="547">
        <v>0</v>
      </c>
      <c r="E14" s="1082">
        <v>0</v>
      </c>
      <c r="F14" s="337">
        <f>'Growth local'!B14</f>
        <v>0</v>
      </c>
      <c r="G14" s="366">
        <f t="shared" ref="G14:G20" si="3">(F14/$F$72)*100</f>
        <v>0</v>
      </c>
      <c r="H14" s="547">
        <v>0</v>
      </c>
      <c r="I14" s="1082">
        <v>0</v>
      </c>
      <c r="J14" s="337">
        <f>Mining!B14</f>
        <v>0</v>
      </c>
      <c r="K14" s="366">
        <f>J14/J72*100</f>
        <v>0</v>
      </c>
      <c r="L14" s="547">
        <v>0</v>
      </c>
      <c r="M14" s="1082">
        <v>0</v>
      </c>
      <c r="O14" s="366"/>
      <c r="P14" s="547"/>
      <c r="Q14" s="1082"/>
      <c r="R14" s="337"/>
      <c r="S14" s="366"/>
      <c r="T14" s="547"/>
      <c r="U14" s="1082"/>
      <c r="W14" s="366"/>
      <c r="X14" s="547"/>
      <c r="Y14" s="1082"/>
      <c r="AA14" s="366"/>
      <c r="AB14" s="547"/>
      <c r="AC14" s="573"/>
      <c r="AE14" s="366"/>
      <c r="AF14" s="547"/>
      <c r="AG14" s="1082"/>
    </row>
    <row r="15" spans="1:33">
      <c r="A15" s="489" t="s">
        <v>139</v>
      </c>
      <c r="B15" s="337">
        <f>'L Cap local'!B15</f>
        <v>401.96162230000004</v>
      </c>
      <c r="C15" s="366">
        <f t="shared" si="2"/>
        <v>4.2796201828479878</v>
      </c>
      <c r="D15" s="547">
        <v>358.99239640000002</v>
      </c>
      <c r="E15" s="1082">
        <v>4.0565478268720625</v>
      </c>
      <c r="F15" s="337">
        <f>'Growth local'!B15</f>
        <v>113.11524</v>
      </c>
      <c r="G15" s="366">
        <f t="shared" si="3"/>
        <v>2.040109985717554</v>
      </c>
      <c r="H15" s="547">
        <v>94.305400000000006</v>
      </c>
      <c r="I15" s="1082">
        <v>1.8205895093193629</v>
      </c>
      <c r="J15" s="337">
        <f>Mining!B15</f>
        <v>155.12395680000003</v>
      </c>
      <c r="K15" s="366">
        <f t="shared" ref="K15:K20" si="4">J15/$J$72*100</f>
        <v>7.6636950329998106</v>
      </c>
      <c r="L15" s="547">
        <v>98.031048999999996</v>
      </c>
      <c r="M15" s="1082">
        <v>5.2487163271207944</v>
      </c>
      <c r="O15" s="366"/>
      <c r="P15" s="547"/>
      <c r="Q15" s="1082"/>
      <c r="R15" s="337"/>
      <c r="S15" s="366"/>
      <c r="T15" s="547"/>
      <c r="U15" s="1082"/>
      <c r="W15" s="366"/>
      <c r="X15" s="547"/>
      <c r="Y15" s="1082"/>
      <c r="AA15" s="366"/>
      <c r="AB15" s="547"/>
      <c r="AC15" s="573"/>
      <c r="AE15" s="366"/>
      <c r="AF15" s="547"/>
      <c r="AG15" s="1082"/>
    </row>
    <row r="16" spans="1:33">
      <c r="A16" s="489" t="s">
        <v>141</v>
      </c>
      <c r="B16" s="337">
        <f>'L Cap local'!B16</f>
        <v>461.51203000000004</v>
      </c>
      <c r="C16" s="366">
        <f t="shared" si="2"/>
        <v>4.9136437128344879</v>
      </c>
      <c r="D16" s="547">
        <v>402.71854365999997</v>
      </c>
      <c r="E16" s="1082">
        <v>4.5506452212007202</v>
      </c>
      <c r="F16" s="337">
        <f>'Growth local'!B16</f>
        <v>109.65142999999999</v>
      </c>
      <c r="G16" s="366">
        <f t="shared" si="3"/>
        <v>1.9776378257360314</v>
      </c>
      <c r="H16" s="547">
        <v>158.15674999999999</v>
      </c>
      <c r="I16" s="1082">
        <v>3.0532559098211252</v>
      </c>
      <c r="J16" s="337">
        <f>Mining!B16</f>
        <v>194.46725900000001</v>
      </c>
      <c r="K16" s="366">
        <f t="shared" si="4"/>
        <v>9.6073991253386311</v>
      </c>
      <c r="L16" s="547">
        <v>151.69948400000001</v>
      </c>
      <c r="M16" s="1082">
        <v>8.1221976772542721</v>
      </c>
      <c r="O16" s="366"/>
      <c r="P16" s="547"/>
      <c r="Q16" s="1082"/>
      <c r="R16" s="337"/>
      <c r="S16" s="366"/>
      <c r="T16" s="547"/>
      <c r="U16" s="1082"/>
      <c r="W16" s="366"/>
      <c r="X16" s="547"/>
      <c r="Y16" s="1082"/>
      <c r="AA16" s="366"/>
      <c r="AB16" s="547"/>
      <c r="AC16" s="573"/>
      <c r="AE16" s="366"/>
      <c r="AF16" s="547"/>
      <c r="AG16" s="1082"/>
    </row>
    <row r="17" spans="1:33">
      <c r="A17" s="489" t="s">
        <v>143</v>
      </c>
      <c r="B17" s="337">
        <f>'L Cap local'!B17</f>
        <v>356.59999999999997</v>
      </c>
      <c r="C17" s="366">
        <f t="shared" si="2"/>
        <v>3.7966623491846532</v>
      </c>
      <c r="D17" s="547">
        <v>341.428</v>
      </c>
      <c r="E17" s="1082">
        <v>3.8580733890810466</v>
      </c>
      <c r="F17" s="337">
        <f>'Growth local'!B17</f>
        <v>198.41207359999999</v>
      </c>
      <c r="G17" s="366">
        <f t="shared" si="3"/>
        <v>3.5784961658418997</v>
      </c>
      <c r="H17" s="547">
        <v>145.7747344</v>
      </c>
      <c r="I17" s="1082">
        <v>2.8142179787420072</v>
      </c>
      <c r="J17" s="337">
        <f>Mining!B17</f>
        <v>75.052857599999996</v>
      </c>
      <c r="K17" s="366">
        <f t="shared" si="4"/>
        <v>3.7078877039162914</v>
      </c>
      <c r="L17" s="547">
        <v>296.6321504</v>
      </c>
      <c r="M17" s="1082">
        <v>15.882090693056147</v>
      </c>
      <c r="O17" s="366"/>
      <c r="P17" s="547"/>
      <c r="Q17" s="1082"/>
      <c r="R17" s="337"/>
      <c r="S17" s="366"/>
      <c r="T17" s="547"/>
      <c r="U17" s="1082"/>
      <c r="W17" s="366"/>
      <c r="X17" s="547"/>
      <c r="Y17" s="1082"/>
      <c r="AA17" s="366"/>
      <c r="AB17" s="547"/>
      <c r="AC17" s="573"/>
      <c r="AE17" s="366"/>
      <c r="AF17" s="547"/>
      <c r="AG17" s="1082"/>
    </row>
    <row r="18" spans="1:33">
      <c r="A18" s="489" t="s">
        <v>145</v>
      </c>
      <c r="B18" s="337">
        <f>'L Cap local'!B18</f>
        <v>0</v>
      </c>
      <c r="C18" s="366">
        <f t="shared" si="2"/>
        <v>0</v>
      </c>
      <c r="D18" s="547">
        <v>0</v>
      </c>
      <c r="E18" s="1082">
        <v>0</v>
      </c>
      <c r="F18" s="337">
        <f>'Growth local'!B18</f>
        <v>11.482289999999999</v>
      </c>
      <c r="G18" s="366">
        <f t="shared" si="3"/>
        <v>0.20709087907080262</v>
      </c>
      <c r="H18" s="547">
        <v>12.1675</v>
      </c>
      <c r="I18" s="1082">
        <v>0.23489665336919571</v>
      </c>
      <c r="J18" s="337">
        <f>Mining!B18</f>
        <v>15.8236735</v>
      </c>
      <c r="K18" s="366">
        <f t="shared" si="4"/>
        <v>0.78174777453691602</v>
      </c>
      <c r="L18" s="547">
        <v>24.334479999999999</v>
      </c>
      <c r="M18" s="1082">
        <v>1.3029013133175229</v>
      </c>
      <c r="O18" s="366"/>
      <c r="P18" s="547"/>
      <c r="Q18" s="1082"/>
      <c r="R18" s="337"/>
      <c r="S18" s="366"/>
      <c r="T18" s="547"/>
      <c r="U18" s="1082"/>
      <c r="W18" s="366"/>
      <c r="X18" s="547"/>
      <c r="Y18" s="1082"/>
      <c r="AA18" s="366"/>
      <c r="AB18" s="547"/>
      <c r="AC18" s="573"/>
      <c r="AE18" s="366"/>
      <c r="AF18" s="547"/>
      <c r="AG18" s="1082"/>
    </row>
    <row r="19" spans="1:33">
      <c r="A19" s="489" t="s">
        <v>147</v>
      </c>
      <c r="B19" s="337">
        <f>'L Cap local'!B19</f>
        <v>1539.2470206100002</v>
      </c>
      <c r="C19" s="366">
        <f t="shared" si="2"/>
        <v>16.388113318128553</v>
      </c>
      <c r="D19" s="547">
        <v>1499.5655918</v>
      </c>
      <c r="E19" s="1082">
        <v>16.944814440834236</v>
      </c>
      <c r="F19" s="337">
        <f>'Growth local'!B19</f>
        <v>299.21234130000005</v>
      </c>
      <c r="G19" s="366">
        <f t="shared" si="3"/>
        <v>5.3964972830898743</v>
      </c>
      <c r="H19" s="547">
        <v>336.97129284999994</v>
      </c>
      <c r="I19" s="1082">
        <v>6.5053157157966846</v>
      </c>
      <c r="J19" s="337">
        <f>Mining!B19</f>
        <v>888.54543822999995</v>
      </c>
      <c r="K19" s="366">
        <f t="shared" si="4"/>
        <v>43.897418567896466</v>
      </c>
      <c r="L19" s="547">
        <v>638.94694468000012</v>
      </c>
      <c r="M19" s="1082">
        <v>34.210092566752635</v>
      </c>
      <c r="O19" s="366"/>
      <c r="P19" s="547"/>
      <c r="Q19" s="1082"/>
      <c r="R19" s="337"/>
      <c r="S19" s="366"/>
      <c r="T19" s="547"/>
      <c r="U19" s="1082"/>
      <c r="W19" s="366"/>
      <c r="X19" s="547"/>
      <c r="Y19" s="1082"/>
      <c r="AA19" s="366"/>
      <c r="AB19" s="547"/>
      <c r="AC19" s="573"/>
      <c r="AE19" s="366"/>
      <c r="AF19" s="547"/>
      <c r="AG19" s="1082"/>
    </row>
    <row r="20" spans="1:33" ht="13.5" thickBot="1">
      <c r="A20" s="489" t="s">
        <v>210</v>
      </c>
      <c r="B20" s="337">
        <f>'L Cap local'!B20</f>
        <v>729.74294880000014</v>
      </c>
      <c r="C20" s="366">
        <f t="shared" si="2"/>
        <v>7.7694547904990046</v>
      </c>
      <c r="D20" s="547">
        <v>609.13022590000003</v>
      </c>
      <c r="E20" s="1082">
        <v>6.8830591370060938</v>
      </c>
      <c r="F20" s="337">
        <f>'Growth local'!B20</f>
        <v>260.12273699999997</v>
      </c>
      <c r="G20" s="366">
        <f t="shared" si="3"/>
        <v>4.6914897874581811</v>
      </c>
      <c r="H20" s="547">
        <v>162.72329200000001</v>
      </c>
      <c r="I20" s="1082">
        <v>3.1414141537718034</v>
      </c>
      <c r="J20" s="337">
        <f>Mining!B20</f>
        <v>278.15382</v>
      </c>
      <c r="K20" s="366">
        <f t="shared" si="4"/>
        <v>13.741823588810901</v>
      </c>
      <c r="L20" s="547">
        <v>169.99932899999999</v>
      </c>
      <c r="M20" s="1082">
        <v>9.101996386082531</v>
      </c>
      <c r="O20" s="366"/>
      <c r="P20" s="547"/>
      <c r="Q20" s="1082"/>
      <c r="R20" s="337"/>
      <c r="S20" s="366"/>
      <c r="T20" s="547"/>
      <c r="U20" s="1082"/>
      <c r="W20" s="366"/>
      <c r="X20" s="547"/>
      <c r="Y20" s="1082"/>
      <c r="AA20" s="366"/>
      <c r="AB20" s="547"/>
      <c r="AC20" s="573"/>
      <c r="AE20" s="366"/>
      <c r="AF20" s="547"/>
      <c r="AG20" s="1082"/>
    </row>
    <row r="21" spans="1:33" ht="13.5" thickBot="1">
      <c r="A21" s="357" t="s">
        <v>211</v>
      </c>
      <c r="B21" s="355">
        <f t="shared" ref="B21:K21" si="5">SUM(B14:B20)</f>
        <v>3489.0636217100005</v>
      </c>
      <c r="C21" s="365">
        <f t="shared" si="5"/>
        <v>37.147494353494686</v>
      </c>
      <c r="D21" s="549">
        <v>3211.8347577600002</v>
      </c>
      <c r="E21" s="1083">
        <v>36.293140014994158</v>
      </c>
      <c r="F21" s="356">
        <f t="shared" si="5"/>
        <v>991.99611189999996</v>
      </c>
      <c r="G21" s="365">
        <f t="shared" si="5"/>
        <v>17.891321926914344</v>
      </c>
      <c r="H21" s="549">
        <v>910.09896924999998</v>
      </c>
      <c r="I21" s="1083">
        <v>17.569689920820181</v>
      </c>
      <c r="J21" s="356">
        <f t="shared" si="5"/>
        <v>1607.16700513</v>
      </c>
      <c r="K21" s="365">
        <f t="shared" si="5"/>
        <v>79.39997179349902</v>
      </c>
      <c r="L21" s="549">
        <v>1379.64343708</v>
      </c>
      <c r="M21" s="1083">
        <v>73.867994963583911</v>
      </c>
      <c r="N21" s="356"/>
      <c r="O21" s="365"/>
      <c r="P21" s="549"/>
      <c r="Q21" s="1083"/>
      <c r="R21" s="356"/>
      <c r="S21" s="365"/>
      <c r="T21" s="549"/>
      <c r="U21" s="1083"/>
      <c r="V21" s="356"/>
      <c r="W21" s="365"/>
      <c r="X21" s="549"/>
      <c r="Y21" s="1083"/>
      <c r="Z21" s="356"/>
      <c r="AA21" s="365"/>
      <c r="AB21" s="549"/>
      <c r="AC21" s="664"/>
      <c r="AD21" s="356"/>
      <c r="AE21" s="365"/>
      <c r="AF21" s="549"/>
      <c r="AG21" s="1083"/>
    </row>
    <row r="22" spans="1:33">
      <c r="A22" s="489" t="s">
        <v>212</v>
      </c>
      <c r="B22" s="337">
        <f>'L Cap local'!B22</f>
        <v>21</v>
      </c>
      <c r="C22" s="366">
        <f>(B22/$B$72)*100</f>
        <v>0.22358359319371207</v>
      </c>
      <c r="D22" s="547">
        <v>25.3</v>
      </c>
      <c r="E22" s="1082">
        <v>0.28588533085672668</v>
      </c>
      <c r="F22" s="337">
        <f>'Growth local'!B22</f>
        <v>69.595799999999997</v>
      </c>
      <c r="G22" s="366">
        <f>(F22/$F$72)*100</f>
        <v>1.2552074021502475</v>
      </c>
      <c r="H22" s="547">
        <v>71.882000000000005</v>
      </c>
      <c r="I22" s="1082">
        <v>1.3877001222506289</v>
      </c>
      <c r="J22" s="337">
        <f>Mining!B22</f>
        <v>92.542965999999993</v>
      </c>
      <c r="K22" s="366">
        <f>J22/$J$72*100</f>
        <v>4.5719635026307559</v>
      </c>
      <c r="L22" s="547">
        <v>94.114391100000006</v>
      </c>
      <c r="M22" s="1082">
        <v>5.0390131108726788</v>
      </c>
      <c r="O22" s="366"/>
      <c r="P22" s="547"/>
      <c r="Q22" s="1082"/>
      <c r="R22" s="337">
        <f>Ind!B14</f>
        <v>23.348066799999998</v>
      </c>
      <c r="S22" s="366">
        <f>R22/$J$72*100</f>
        <v>1.1534805278078604</v>
      </c>
      <c r="T22" s="547">
        <v>16.594609999999999</v>
      </c>
      <c r="U22" s="1082">
        <v>0.88849809665101109</v>
      </c>
      <c r="V22" s="337">
        <f>FinInd!B14</f>
        <v>2.4</v>
      </c>
      <c r="W22" s="366">
        <f>V22/$V$72*100</f>
        <v>0.66740823136818672</v>
      </c>
      <c r="X22" s="547">
        <v>12.3</v>
      </c>
      <c r="Y22" s="1082">
        <v>2.2589531680440773</v>
      </c>
      <c r="AA22" s="366"/>
      <c r="AB22" s="547"/>
      <c r="AC22" s="573"/>
      <c r="AE22" s="366"/>
      <c r="AF22" s="547"/>
      <c r="AG22" s="1082"/>
    </row>
    <row r="23" spans="1:33">
      <c r="A23" s="489" t="s">
        <v>213</v>
      </c>
      <c r="B23" s="337">
        <f>'L Cap local'!B23</f>
        <v>23.3620622</v>
      </c>
      <c r="C23" s="366">
        <f>(B23/$B$72)*100</f>
        <v>0.24873208624242846</v>
      </c>
      <c r="D23" s="547">
        <v>25.018008000000002</v>
      </c>
      <c r="E23" s="1082">
        <v>0.28269887329866544</v>
      </c>
      <c r="F23" s="337">
        <f>'Growth local'!B23</f>
        <v>200.5926096</v>
      </c>
      <c r="G23" s="366">
        <f>(F23/$F$72)*100</f>
        <v>3.6178236098522443</v>
      </c>
      <c r="H23" s="547">
        <v>130.25072120000002</v>
      </c>
      <c r="I23" s="1082">
        <v>2.5145229922994989</v>
      </c>
      <c r="J23" s="337">
        <f>Mining!B23</f>
        <v>106.86601274</v>
      </c>
      <c r="K23" s="366">
        <f>J23/$J$72*100</f>
        <v>5.2795747860399622</v>
      </c>
      <c r="L23" s="547">
        <v>86.35620904999999</v>
      </c>
      <c r="M23" s="1082">
        <v>4.62362944202496</v>
      </c>
      <c r="O23" s="366"/>
      <c r="P23" s="547"/>
      <c r="Q23" s="1082"/>
      <c r="R23" s="337">
        <f>Ind!B15</f>
        <v>92.372680439999996</v>
      </c>
      <c r="S23" s="366">
        <f>R23/$J$72*100</f>
        <v>4.5635507685354924</v>
      </c>
      <c r="T23" s="547">
        <v>90.039494200000007</v>
      </c>
      <c r="U23" s="1082">
        <v>4.8208375623241384</v>
      </c>
      <c r="V23" s="337">
        <f>FinInd!B15</f>
        <v>12.9</v>
      </c>
      <c r="W23" s="366">
        <f>V23/$V$72*100</f>
        <v>3.5873192436040036</v>
      </c>
      <c r="X23" s="547">
        <v>0</v>
      </c>
      <c r="Y23" s="1082">
        <v>0</v>
      </c>
      <c r="AA23" s="366"/>
      <c r="AB23" s="547"/>
      <c r="AC23" s="573"/>
      <c r="AE23" s="366"/>
      <c r="AF23" s="547"/>
      <c r="AG23" s="1082"/>
    </row>
    <row r="24" spans="1:33">
      <c r="A24" s="489" t="s">
        <v>214</v>
      </c>
      <c r="B24" s="337">
        <f>'L Cap local'!B24</f>
        <v>75.66083900000001</v>
      </c>
      <c r="C24" s="366">
        <f>(B24/$B$72)*100</f>
        <v>0.80554867846052125</v>
      </c>
      <c r="D24" s="547">
        <v>79.605368499999983</v>
      </c>
      <c r="E24" s="1082">
        <v>0.89952597279028235</v>
      </c>
      <c r="F24" s="337">
        <f>'Growth local'!B24</f>
        <v>7.4701000000000004</v>
      </c>
      <c r="G24" s="366">
        <f>(F24/$F$72)*100</f>
        <v>0.13472831427762255</v>
      </c>
      <c r="H24" s="547">
        <v>15.359400000000001</v>
      </c>
      <c r="I24" s="1082">
        <v>0.29651708713859254</v>
      </c>
      <c r="J24" s="337">
        <f>Mining!B24</f>
        <v>2.3544999999999998</v>
      </c>
      <c r="K24" s="366">
        <f>J24/$J$72*100</f>
        <v>0.11632097535045631</v>
      </c>
      <c r="L24" s="547">
        <v>21.371200000000002</v>
      </c>
      <c r="M24" s="1082">
        <v>1.144243252667468</v>
      </c>
      <c r="O24" s="366"/>
      <c r="P24" s="547"/>
      <c r="Q24" s="1082"/>
      <c r="R24" s="337">
        <f>Ind!B16</f>
        <v>31.13</v>
      </c>
      <c r="S24" s="366">
        <f>R24/$J$72*100</f>
        <v>1.5379367010659184</v>
      </c>
      <c r="T24" s="547">
        <v>36.376000000000005</v>
      </c>
      <c r="U24" s="1082">
        <v>1.9476207493744766</v>
      </c>
      <c r="V24" s="337">
        <f>FinInd!B16</f>
        <v>0</v>
      </c>
      <c r="W24" s="366">
        <f>V24/$V$72*100</f>
        <v>0</v>
      </c>
      <c r="X24" s="547">
        <v>7.7</v>
      </c>
      <c r="Y24" s="1082">
        <v>1.4141414141414141</v>
      </c>
      <c r="AA24" s="366"/>
      <c r="AB24" s="547"/>
      <c r="AC24" s="573"/>
      <c r="AE24" s="366"/>
      <c r="AF24" s="547"/>
      <c r="AG24" s="1082"/>
    </row>
    <row r="25" spans="1:33" ht="13.5" thickBot="1">
      <c r="A25" s="489" t="s">
        <v>215</v>
      </c>
      <c r="B25" s="337">
        <f>'L Cap local'!B25</f>
        <v>61.790889999999997</v>
      </c>
      <c r="C25" s="366">
        <f>(B25/$B$72)*100</f>
        <v>0.65787758156368625</v>
      </c>
      <c r="D25" s="547">
        <v>67.492015499999994</v>
      </c>
      <c r="E25" s="1082">
        <v>0.76264731942311559</v>
      </c>
      <c r="F25" s="337">
        <f>'Growth local'!B25</f>
        <v>91.039999999999992</v>
      </c>
      <c r="G25" s="366">
        <f>(F25/$F$72)*100</f>
        <v>1.6419680769781873</v>
      </c>
      <c r="H25" s="547">
        <v>104.3275</v>
      </c>
      <c r="I25" s="1082">
        <v>2.01406867510785</v>
      </c>
      <c r="J25" s="337">
        <f>Mining!B25</f>
        <v>131.60058069999999</v>
      </c>
      <c r="K25" s="366">
        <f>J25/$J$72*100</f>
        <v>6.5015535798302979</v>
      </c>
      <c r="L25" s="547">
        <v>207.057999</v>
      </c>
      <c r="M25" s="1082">
        <v>11.086168220155036</v>
      </c>
      <c r="O25" s="366"/>
      <c r="P25" s="547"/>
      <c r="Q25" s="1082"/>
      <c r="R25" s="337">
        <f>Ind!B17</f>
        <v>18.799999999999997</v>
      </c>
      <c r="S25" s="366">
        <f>R25/$J$72*100</f>
        <v>0.92878927015866575</v>
      </c>
      <c r="T25" s="547">
        <v>46.928600000000003</v>
      </c>
      <c r="U25" s="1082">
        <v>2.5126213739579684</v>
      </c>
      <c r="V25" s="337">
        <f>FinInd!B17</f>
        <v>2.9</v>
      </c>
      <c r="W25" s="366">
        <f>V25/$V$72*100</f>
        <v>0.80645161290322565</v>
      </c>
      <c r="X25" s="547">
        <v>22.4</v>
      </c>
      <c r="Y25" s="1082">
        <v>4.1138659320477498</v>
      </c>
      <c r="AA25" s="366"/>
      <c r="AB25" s="547"/>
      <c r="AC25" s="573"/>
      <c r="AE25" s="366"/>
      <c r="AF25" s="547"/>
      <c r="AG25" s="1082"/>
    </row>
    <row r="26" spans="1:33" ht="13.5" thickBot="1">
      <c r="A26" s="357" t="s">
        <v>216</v>
      </c>
      <c r="B26" s="355">
        <f t="shared" ref="B26:K26" si="6">SUM(B22:B25)</f>
        <v>181.8137912</v>
      </c>
      <c r="C26" s="365">
        <f t="shared" si="6"/>
        <v>1.9357419394603479</v>
      </c>
      <c r="D26" s="549">
        <v>197.415392</v>
      </c>
      <c r="E26" s="1083">
        <v>2.2307574963687902</v>
      </c>
      <c r="F26" s="356">
        <f t="shared" si="6"/>
        <v>368.69850959999997</v>
      </c>
      <c r="G26" s="365">
        <f t="shared" si="6"/>
        <v>6.6497274032583018</v>
      </c>
      <c r="H26" s="549">
        <v>321.81962120000003</v>
      </c>
      <c r="I26" s="1083">
        <v>6.2128088767965703</v>
      </c>
      <c r="J26" s="356">
        <f t="shared" si="6"/>
        <v>333.36405944000001</v>
      </c>
      <c r="K26" s="365">
        <f t="shared" si="6"/>
        <v>16.469412843851472</v>
      </c>
      <c r="L26" s="549">
        <v>408.89979914999998</v>
      </c>
      <c r="M26" s="1083">
        <v>21.893054025720144</v>
      </c>
      <c r="N26" s="356"/>
      <c r="O26" s="365"/>
      <c r="P26" s="549"/>
      <c r="Q26" s="1083"/>
      <c r="R26" s="356">
        <f>SUM(R22:R25)</f>
        <v>165.65074723999999</v>
      </c>
      <c r="S26" s="365">
        <f>SUM(S22:S25)</f>
        <v>8.1837572675679375</v>
      </c>
      <c r="T26" s="549">
        <v>189.93870420000002</v>
      </c>
      <c r="U26" s="1083">
        <v>10.169577782307595</v>
      </c>
      <c r="V26" s="356">
        <f>SUM(V22:V25)</f>
        <v>18.2</v>
      </c>
      <c r="W26" s="365">
        <f>SUM(W22:W25)</f>
        <v>5.0611790878754164</v>
      </c>
      <c r="X26" s="549">
        <v>42.4</v>
      </c>
      <c r="Y26" s="1083">
        <v>7.7869605142332414</v>
      </c>
      <c r="Z26" s="356"/>
      <c r="AA26" s="365"/>
      <c r="AB26" s="549"/>
      <c r="AC26" s="664"/>
      <c r="AD26" s="356"/>
      <c r="AE26" s="365"/>
      <c r="AF26" s="549"/>
      <c r="AG26" s="1083"/>
    </row>
    <row r="27" spans="1:33">
      <c r="A27" s="600" t="s">
        <v>217</v>
      </c>
      <c r="B27" s="337">
        <f>'L Cap local'!B27</f>
        <v>0</v>
      </c>
      <c r="C27" s="366">
        <f>(B27/$B$72)*100</f>
        <v>0</v>
      </c>
      <c r="D27" s="547">
        <v>0</v>
      </c>
      <c r="E27" s="1082">
        <v>0</v>
      </c>
      <c r="F27" s="337">
        <f>'Growth local'!B27</f>
        <v>0</v>
      </c>
      <c r="G27" s="366">
        <f>(F27/$F$72)*100</f>
        <v>0</v>
      </c>
      <c r="H27" s="547">
        <v>0</v>
      </c>
      <c r="I27" s="1082">
        <v>0</v>
      </c>
      <c r="K27" s="366"/>
      <c r="L27" s="547"/>
      <c r="M27" s="1082"/>
      <c r="O27" s="366"/>
      <c r="P27" s="547"/>
      <c r="Q27" s="1082"/>
      <c r="R27" s="337">
        <f>Ind!B19</f>
        <v>0</v>
      </c>
      <c r="S27" s="366"/>
      <c r="T27" s="547">
        <v>0</v>
      </c>
      <c r="U27" s="1082"/>
      <c r="V27" s="337">
        <f>FinInd!B19</f>
        <v>0</v>
      </c>
      <c r="W27" s="366">
        <f>V27/$V$72*100</f>
        <v>0</v>
      </c>
      <c r="X27" s="547">
        <v>0</v>
      </c>
      <c r="Y27" s="1082">
        <v>0</v>
      </c>
      <c r="AA27" s="366"/>
      <c r="AB27" s="547"/>
      <c r="AC27" s="573"/>
      <c r="AE27" s="366"/>
      <c r="AF27" s="547"/>
      <c r="AG27" s="1082"/>
    </row>
    <row r="28" spans="1:33">
      <c r="A28" s="489" t="s">
        <v>218</v>
      </c>
      <c r="B28" s="337">
        <f>'L Cap local'!B28</f>
        <v>0</v>
      </c>
      <c r="C28" s="366">
        <f>(B28/$B$72)*100</f>
        <v>0</v>
      </c>
      <c r="D28" s="547">
        <v>0</v>
      </c>
      <c r="E28" s="1082">
        <v>0</v>
      </c>
      <c r="F28" s="337">
        <f>'Growth local'!B28</f>
        <v>33.406999999999996</v>
      </c>
      <c r="G28" s="366">
        <f>(F28/$F$72)*100</f>
        <v>0.60251787728042949</v>
      </c>
      <c r="H28" s="547">
        <v>18.432000000000002</v>
      </c>
      <c r="I28" s="1082">
        <v>0.35583440434773089</v>
      </c>
      <c r="K28" s="366"/>
      <c r="L28" s="547"/>
      <c r="M28" s="1082"/>
      <c r="O28" s="366"/>
      <c r="P28" s="547"/>
      <c r="Q28" s="1082"/>
      <c r="R28" s="337">
        <f>Ind!B20</f>
        <v>42.1</v>
      </c>
      <c r="S28" s="366"/>
      <c r="T28" s="547">
        <v>4.2</v>
      </c>
      <c r="U28" s="1082"/>
      <c r="V28" s="337">
        <f>FinInd!B20</f>
        <v>0</v>
      </c>
      <c r="W28" s="366">
        <f t="shared" ref="W28:W33" si="7">V28/$V$72*100</f>
        <v>0</v>
      </c>
      <c r="X28" s="547">
        <v>18.100000000000001</v>
      </c>
      <c r="Y28" s="1082">
        <v>3.3241505968778702</v>
      </c>
      <c r="AA28" s="366"/>
      <c r="AB28" s="547"/>
      <c r="AC28" s="573"/>
      <c r="AE28" s="366"/>
      <c r="AF28" s="547"/>
      <c r="AG28" s="1082"/>
    </row>
    <row r="29" spans="1:33">
      <c r="A29" s="489" t="s">
        <v>219</v>
      </c>
      <c r="B29" s="337">
        <f>'L Cap local'!B29</f>
        <v>263.34440055000005</v>
      </c>
      <c r="C29" s="366">
        <f>(B29/$B$72)*100</f>
        <v>2.8037851105911038</v>
      </c>
      <c r="D29" s="547">
        <v>268.75428974000005</v>
      </c>
      <c r="E29" s="1082">
        <v>3.03687387515749</v>
      </c>
      <c r="F29" s="337">
        <f>'Growth local'!B29</f>
        <v>145.27298399999998</v>
      </c>
      <c r="G29" s="366">
        <f>(F29/$F$72)*100</f>
        <v>2.6200966847030203</v>
      </c>
      <c r="H29" s="547">
        <v>168.42632965999999</v>
      </c>
      <c r="I29" s="1082">
        <v>3.2515127328038544</v>
      </c>
      <c r="K29" s="366"/>
      <c r="L29" s="547"/>
      <c r="M29" s="1082"/>
      <c r="O29" s="366"/>
      <c r="P29" s="547"/>
      <c r="Q29" s="1082"/>
      <c r="R29" s="337">
        <f>Ind!B21</f>
        <v>124.1407967</v>
      </c>
      <c r="S29" s="366"/>
      <c r="T29" s="547">
        <v>169.99690000000001</v>
      </c>
      <c r="U29" s="1082"/>
      <c r="V29" s="337">
        <f>FinInd!B21</f>
        <v>13.4</v>
      </c>
      <c r="W29" s="366">
        <f t="shared" si="7"/>
        <v>3.7263626251390423</v>
      </c>
      <c r="X29" s="547">
        <v>1.9</v>
      </c>
      <c r="Y29" s="1082">
        <v>0.34894398530762166</v>
      </c>
      <c r="AA29" s="366"/>
      <c r="AB29" s="547"/>
      <c r="AC29" s="573"/>
      <c r="AE29" s="366"/>
      <c r="AF29" s="547"/>
      <c r="AG29" s="1082"/>
    </row>
    <row r="30" spans="1:33" ht="13.5" thickBot="1">
      <c r="A30" s="489" t="s">
        <v>220</v>
      </c>
      <c r="B30" s="337">
        <f>'L Cap local'!B30</f>
        <v>0</v>
      </c>
      <c r="C30" s="366">
        <f>(B30/$B$72)*100</f>
        <v>0</v>
      </c>
      <c r="D30" s="547">
        <v>0</v>
      </c>
      <c r="E30" s="1082">
        <v>0</v>
      </c>
      <c r="F30" s="337">
        <f>'Growth local'!B30</f>
        <v>84.787027600000002</v>
      </c>
      <c r="G30" s="366">
        <f>(F30/$F$72)*100</f>
        <v>1.5291914835354625</v>
      </c>
      <c r="H30" s="547">
        <v>79.715029999999985</v>
      </c>
      <c r="I30" s="1082">
        <v>1.5389187401047899</v>
      </c>
      <c r="K30" s="366"/>
      <c r="L30" s="547"/>
      <c r="M30" s="1082"/>
      <c r="O30" s="366"/>
      <c r="P30" s="547"/>
      <c r="Q30" s="1082"/>
      <c r="R30" s="337">
        <f>Ind!B22</f>
        <v>29.847092999999997</v>
      </c>
      <c r="S30" s="366"/>
      <c r="T30" s="547">
        <v>32.131309999999999</v>
      </c>
      <c r="U30" s="1082"/>
      <c r="V30" s="337">
        <f>FinInd!B22</f>
        <v>2</v>
      </c>
      <c r="W30" s="366">
        <f t="shared" si="7"/>
        <v>0.55617352614015558</v>
      </c>
      <c r="X30" s="547">
        <v>20</v>
      </c>
      <c r="Y30" s="1082">
        <v>3.6730945821854912</v>
      </c>
      <c r="AA30" s="366"/>
      <c r="AB30" s="547"/>
      <c r="AC30" s="573"/>
      <c r="AE30" s="366"/>
      <c r="AF30" s="547"/>
      <c r="AG30" s="1082"/>
    </row>
    <row r="31" spans="1:33" ht="13.5" thickBot="1">
      <c r="A31" s="357" t="s">
        <v>221</v>
      </c>
      <c r="B31" s="355">
        <f t="shared" ref="B31:G31" si="8">SUM(B27:B30)</f>
        <v>263.34440055000005</v>
      </c>
      <c r="C31" s="365">
        <f t="shared" si="8"/>
        <v>2.8037851105911038</v>
      </c>
      <c r="D31" s="549">
        <v>268.75428974000005</v>
      </c>
      <c r="E31" s="1083">
        <v>3.03687387515749</v>
      </c>
      <c r="F31" s="356">
        <f t="shared" si="8"/>
        <v>263.46701159999998</v>
      </c>
      <c r="G31" s="365">
        <f t="shared" si="8"/>
        <v>4.7518060455189124</v>
      </c>
      <c r="H31" s="549">
        <v>266.57335965999994</v>
      </c>
      <c r="I31" s="1083">
        <v>5.1462658772563756</v>
      </c>
      <c r="J31" s="356"/>
      <c r="K31" s="365"/>
      <c r="L31" s="549"/>
      <c r="M31" s="1083"/>
      <c r="N31" s="356"/>
      <c r="O31" s="365"/>
      <c r="P31" s="549"/>
      <c r="Q31" s="1083"/>
      <c r="R31" s="356">
        <f>SUM(R27:R30)</f>
        <v>196.08788970000001</v>
      </c>
      <c r="S31" s="365"/>
      <c r="T31" s="549">
        <v>206.32821000000001</v>
      </c>
      <c r="U31" s="1083"/>
      <c r="V31" s="356">
        <f>SUM(V27:V30)</f>
        <v>15.4</v>
      </c>
      <c r="W31" s="365">
        <f>SUM(W27:W30)</f>
        <v>4.2825361512791975</v>
      </c>
      <c r="X31" s="549">
        <v>40</v>
      </c>
      <c r="Y31" s="1083">
        <v>7.3461891643709833</v>
      </c>
      <c r="Z31" s="356"/>
      <c r="AA31" s="365"/>
      <c r="AB31" s="549"/>
      <c r="AC31" s="664"/>
      <c r="AD31" s="356"/>
      <c r="AE31" s="365"/>
      <c r="AF31" s="549"/>
      <c r="AG31" s="1083"/>
    </row>
    <row r="32" spans="1:33">
      <c r="A32" s="489" t="s">
        <v>222</v>
      </c>
      <c r="B32" s="337">
        <f>'L Cap local'!B32</f>
        <v>702.19684400999995</v>
      </c>
      <c r="C32" s="366">
        <f>(B32/$B$72)*100</f>
        <v>7.4761758815733481</v>
      </c>
      <c r="D32" s="547">
        <v>591.60334867999995</v>
      </c>
      <c r="E32" s="1082">
        <v>6.6850086590248701</v>
      </c>
      <c r="F32" s="337">
        <f>'Growth local'!B32</f>
        <v>236.620181</v>
      </c>
      <c r="G32" s="366">
        <f>(F32/$F$72)*100</f>
        <v>4.2676052676933285</v>
      </c>
      <c r="H32" s="547">
        <v>220.21974800000004</v>
      </c>
      <c r="I32" s="1082">
        <v>4.2513977243482746</v>
      </c>
      <c r="K32" s="366"/>
      <c r="L32" s="547"/>
      <c r="M32" s="1082"/>
      <c r="O32" s="366"/>
      <c r="P32" s="547"/>
      <c r="Q32" s="1082"/>
      <c r="R32" s="337">
        <f>Ind!B24</f>
        <v>349.69362505999999</v>
      </c>
      <c r="S32" s="366"/>
      <c r="T32" s="547">
        <v>290.35500000000002</v>
      </c>
      <c r="U32" s="1082"/>
      <c r="V32" s="337">
        <f>FinInd!B24</f>
        <v>30</v>
      </c>
      <c r="W32" s="366">
        <f t="shared" si="7"/>
        <v>8.3426028921023345</v>
      </c>
      <c r="X32" s="1351">
        <v>0</v>
      </c>
      <c r="Y32" s="1082">
        <v>0</v>
      </c>
      <c r="AA32" s="366"/>
      <c r="AB32" s="547"/>
      <c r="AC32" s="573"/>
      <c r="AE32" s="366"/>
      <c r="AF32" s="547"/>
      <c r="AG32" s="1082"/>
    </row>
    <row r="33" spans="1:33" ht="13.5" thickBot="1">
      <c r="A33" s="489" t="s">
        <v>223</v>
      </c>
      <c r="B33" s="337">
        <f>'L Cap local'!B33</f>
        <v>0</v>
      </c>
      <c r="C33" s="366">
        <f>(B33/$B$72)*100</f>
        <v>0</v>
      </c>
      <c r="D33" s="547">
        <v>0</v>
      </c>
      <c r="E33" s="1082">
        <v>0</v>
      </c>
      <c r="F33" s="337">
        <f>'Growth local'!B33</f>
        <v>37.972024000000005</v>
      </c>
      <c r="G33" s="366">
        <f>(F33/$F$72)*100</f>
        <v>0.68485117779272386</v>
      </c>
      <c r="H33" s="547">
        <v>36.099224899999996</v>
      </c>
      <c r="I33" s="1082">
        <v>0.69690463268805736</v>
      </c>
      <c r="K33" s="366"/>
      <c r="L33" s="547"/>
      <c r="M33" s="1082"/>
      <c r="O33" s="366"/>
      <c r="P33" s="547"/>
      <c r="Q33" s="1082"/>
      <c r="R33" s="337">
        <f>Ind!B25</f>
        <v>15.023199999999999</v>
      </c>
      <c r="S33" s="366"/>
      <c r="T33" s="547">
        <v>17.27</v>
      </c>
      <c r="U33" s="1082"/>
      <c r="V33" s="337">
        <f>FinInd!B25</f>
        <v>0</v>
      </c>
      <c r="W33" s="366">
        <f t="shared" si="7"/>
        <v>0</v>
      </c>
      <c r="X33" s="1351">
        <v>25.4</v>
      </c>
      <c r="Y33" s="1082">
        <v>4.6648301193755737</v>
      </c>
      <c r="AA33" s="366"/>
      <c r="AB33" s="547"/>
      <c r="AC33" s="573"/>
      <c r="AE33" s="366"/>
      <c r="AF33" s="547"/>
      <c r="AG33" s="1082"/>
    </row>
    <row r="34" spans="1:33" ht="13.5" thickBot="1">
      <c r="A34" s="357" t="s">
        <v>224</v>
      </c>
      <c r="B34" s="355">
        <f t="shared" ref="B34:G34" si="9">SUM(B32:B33)</f>
        <v>702.19684400999995</v>
      </c>
      <c r="C34" s="1297">
        <f t="shared" si="9"/>
        <v>7.4761758815733481</v>
      </c>
      <c r="D34" s="549">
        <v>591.60334867999995</v>
      </c>
      <c r="E34" s="1083">
        <v>6.6850086590248701</v>
      </c>
      <c r="F34" s="356">
        <f t="shared" si="9"/>
        <v>274.59220500000004</v>
      </c>
      <c r="G34" s="365">
        <f t="shared" si="9"/>
        <v>4.9524564454860522</v>
      </c>
      <c r="H34" s="549">
        <v>256.31897290000006</v>
      </c>
      <c r="I34" s="1083">
        <v>4.948302357036332</v>
      </c>
      <c r="J34" s="356"/>
      <c r="K34" s="365"/>
      <c r="L34" s="549"/>
      <c r="M34" s="1083"/>
      <c r="N34" s="356"/>
      <c r="O34" s="365"/>
      <c r="P34" s="549"/>
      <c r="Q34" s="1083"/>
      <c r="R34" s="356">
        <f>SUM(R32:R33)</f>
        <v>364.71682505999996</v>
      </c>
      <c r="S34" s="365"/>
      <c r="T34" s="549">
        <v>307.625</v>
      </c>
      <c r="U34" s="1083"/>
      <c r="V34" s="356">
        <f>SUM(V32:V33)</f>
        <v>30</v>
      </c>
      <c r="W34" s="365">
        <f>SUM(W32:W33)</f>
        <v>8.3426028921023345</v>
      </c>
      <c r="X34" s="549">
        <v>25.4</v>
      </c>
      <c r="Y34" s="1083">
        <v>4.6648301193755737</v>
      </c>
      <c r="Z34" s="356"/>
      <c r="AA34" s="365"/>
      <c r="AB34" s="549"/>
      <c r="AC34" s="664"/>
      <c r="AD34" s="356"/>
      <c r="AE34" s="365"/>
      <c r="AF34" s="549"/>
      <c r="AG34" s="1083"/>
    </row>
    <row r="35" spans="1:33">
      <c r="A35" s="489" t="s">
        <v>225</v>
      </c>
      <c r="B35" s="337">
        <f>'L Cap local'!B35</f>
        <v>537.28349693999996</v>
      </c>
      <c r="C35" s="366">
        <f t="shared" ref="C35:C40" si="10">(B35/$B$72)*100</f>
        <v>5.7203702290251419</v>
      </c>
      <c r="D35" s="547">
        <v>487.74127636000003</v>
      </c>
      <c r="E35" s="1082">
        <v>5.5113864096703855</v>
      </c>
      <c r="F35" s="337">
        <f>'Growth local'!B35</f>
        <v>155.51473999999999</v>
      </c>
      <c r="G35" s="366">
        <f t="shared" ref="G35:G40" si="11">(F35/$F$72)*100</f>
        <v>2.8048136926577634</v>
      </c>
      <c r="H35" s="547">
        <v>148.47854999999998</v>
      </c>
      <c r="I35" s="1082">
        <v>2.8664158201858059</v>
      </c>
      <c r="K35" s="366"/>
      <c r="L35" s="547"/>
      <c r="M35" s="1082"/>
      <c r="O35" s="366"/>
      <c r="P35" s="547"/>
      <c r="Q35" s="1082"/>
      <c r="R35" s="337">
        <f>Ind!B27</f>
        <v>260.7166368</v>
      </c>
      <c r="S35" s="366"/>
      <c r="T35" s="547">
        <v>276.97790424999999</v>
      </c>
      <c r="U35" s="1082"/>
      <c r="V35" s="337">
        <f>FinInd!B27</f>
        <v>33.6</v>
      </c>
      <c r="W35" s="366">
        <f t="shared" ref="W35:W40" si="12">V35/$V$72*100</f>
        <v>9.3437152391546157</v>
      </c>
      <c r="X35" s="547">
        <v>2.7</v>
      </c>
      <c r="Y35" s="1082">
        <v>0.49586776859504134</v>
      </c>
      <c r="AA35" s="366"/>
      <c r="AB35" s="547"/>
      <c r="AC35" s="573"/>
      <c r="AE35" s="366"/>
      <c r="AF35" s="547"/>
      <c r="AG35" s="1082"/>
    </row>
    <row r="36" spans="1:33">
      <c r="A36" s="489" t="s">
        <v>226</v>
      </c>
      <c r="B36" s="337">
        <f>'L Cap local'!B36</f>
        <v>12.12021946</v>
      </c>
      <c r="C36" s="366">
        <f t="shared" si="10"/>
        <v>0.12904201034110249</v>
      </c>
      <c r="D36" s="547">
        <v>21.13629354</v>
      </c>
      <c r="E36" s="1082">
        <v>0.23883621627540691</v>
      </c>
      <c r="F36" s="337">
        <f>'Growth local'!B36</f>
        <v>29.682299999999998</v>
      </c>
      <c r="G36" s="366">
        <f t="shared" si="11"/>
        <v>0.53534038940344519</v>
      </c>
      <c r="H36" s="547">
        <v>34.242999999999995</v>
      </c>
      <c r="I36" s="1082">
        <v>0.66106974327687418</v>
      </c>
      <c r="K36" s="366"/>
      <c r="L36" s="547"/>
      <c r="M36" s="1082"/>
      <c r="O36" s="366"/>
      <c r="P36" s="547"/>
      <c r="Q36" s="1082"/>
      <c r="R36" s="337">
        <f>Ind!B28</f>
        <v>39.423199339999996</v>
      </c>
      <c r="S36" s="366"/>
      <c r="T36" s="547">
        <v>38.558281379999997</v>
      </c>
      <c r="U36" s="1082"/>
      <c r="V36" s="337">
        <f>FinInd!B28</f>
        <v>3</v>
      </c>
      <c r="W36" s="366">
        <f t="shared" si="12"/>
        <v>0.83426028921023343</v>
      </c>
      <c r="X36" s="547">
        <v>3.2</v>
      </c>
      <c r="Y36" s="1082">
        <v>0.58769513314967869</v>
      </c>
      <c r="AA36" s="366"/>
      <c r="AB36" s="547"/>
      <c r="AC36" s="573"/>
      <c r="AE36" s="366"/>
      <c r="AF36" s="547"/>
      <c r="AG36" s="1082"/>
    </row>
    <row r="37" spans="1:33">
      <c r="A37" s="489" t="s">
        <v>227</v>
      </c>
      <c r="B37" s="337">
        <f>'L Cap local'!B37</f>
        <v>179.03946399999998</v>
      </c>
      <c r="C37" s="366">
        <f t="shared" si="10"/>
        <v>1.9062041278379169</v>
      </c>
      <c r="D37" s="547">
        <v>127.50147849999999</v>
      </c>
      <c r="E37" s="1082">
        <v>1.440743176509657</v>
      </c>
      <c r="F37" s="337">
        <f>'Growth local'!B37</f>
        <v>195.87275500000001</v>
      </c>
      <c r="G37" s="366">
        <f t="shared" si="11"/>
        <v>3.5326978345756772</v>
      </c>
      <c r="H37" s="547">
        <v>155.88889075</v>
      </c>
      <c r="I37" s="1082">
        <v>3.0094743155628656</v>
      </c>
      <c r="K37" s="366"/>
      <c r="L37" s="547"/>
      <c r="M37" s="1082"/>
      <c r="O37" s="366"/>
      <c r="P37" s="547"/>
      <c r="Q37" s="1082"/>
      <c r="R37" s="337">
        <f>Ind!B29</f>
        <v>117.85054999999998</v>
      </c>
      <c r="S37" s="366"/>
      <c r="T37" s="547">
        <v>118.08478675000001</v>
      </c>
      <c r="U37" s="1082"/>
      <c r="V37" s="337">
        <f>FinInd!B29</f>
        <v>3.6</v>
      </c>
      <c r="W37" s="366">
        <f t="shared" si="12"/>
        <v>1.0011123470522802</v>
      </c>
      <c r="X37" s="547">
        <v>0</v>
      </c>
      <c r="Y37" s="1082">
        <v>0</v>
      </c>
      <c r="AA37" s="366"/>
      <c r="AB37" s="547"/>
      <c r="AC37" s="573"/>
      <c r="AE37" s="366"/>
      <c r="AF37" s="547"/>
      <c r="AG37" s="1082"/>
    </row>
    <row r="38" spans="1:33">
      <c r="A38" s="489" t="s">
        <v>228</v>
      </c>
      <c r="B38" s="337">
        <f>'L Cap local'!B38</f>
        <v>31.27</v>
      </c>
      <c r="C38" s="366">
        <f t="shared" si="10"/>
        <v>0.33292661710320837</v>
      </c>
      <c r="D38" s="547">
        <v>21.417999999999999</v>
      </c>
      <c r="E38" s="1082">
        <v>0.24201944728416488</v>
      </c>
      <c r="F38" s="337">
        <f>'Growth local'!B38</f>
        <v>58.2</v>
      </c>
      <c r="G38" s="366">
        <f t="shared" si="11"/>
        <v>1.0496764288239293</v>
      </c>
      <c r="H38" s="547">
        <v>53.8</v>
      </c>
      <c r="I38" s="1082">
        <v>1.0386225560930946</v>
      </c>
      <c r="K38" s="366"/>
      <c r="L38" s="547"/>
      <c r="M38" s="1082"/>
      <c r="O38" s="366"/>
      <c r="P38" s="547"/>
      <c r="Q38" s="1082"/>
      <c r="R38" s="337">
        <f>Ind!B30</f>
        <v>0</v>
      </c>
      <c r="S38" s="366"/>
      <c r="T38" s="547">
        <v>0</v>
      </c>
      <c r="U38" s="1082"/>
      <c r="V38" s="337">
        <f>FinInd!B30</f>
        <v>0</v>
      </c>
      <c r="W38" s="366">
        <f t="shared" si="12"/>
        <v>0</v>
      </c>
      <c r="X38" s="547">
        <v>0</v>
      </c>
      <c r="Y38" s="1082">
        <v>0</v>
      </c>
      <c r="AA38" s="366"/>
      <c r="AB38" s="547"/>
      <c r="AC38" s="573"/>
      <c r="AE38" s="366"/>
      <c r="AF38" s="547"/>
      <c r="AG38" s="1082"/>
    </row>
    <row r="39" spans="1:33">
      <c r="A39" s="489" t="s">
        <v>229</v>
      </c>
      <c r="B39" s="337">
        <f>'L Cap local'!B39</f>
        <v>0</v>
      </c>
      <c r="C39" s="366">
        <f t="shared" si="10"/>
        <v>0</v>
      </c>
      <c r="D39" s="547">
        <v>0</v>
      </c>
      <c r="E39" s="1082">
        <v>0</v>
      </c>
      <c r="F39" s="337">
        <f>'Growth local'!B39</f>
        <v>53.5002104</v>
      </c>
      <c r="G39" s="366">
        <f t="shared" si="11"/>
        <v>0.96491253941582178</v>
      </c>
      <c r="H39" s="547">
        <v>56.668540000000007</v>
      </c>
      <c r="I39" s="1082">
        <v>1.0940004435848287</v>
      </c>
      <c r="K39" s="366"/>
      <c r="L39" s="547"/>
      <c r="M39" s="1082"/>
      <c r="O39" s="366"/>
      <c r="P39" s="547"/>
      <c r="Q39" s="1082"/>
      <c r="R39" s="337">
        <f>Ind!B31</f>
        <v>49.757166400000003</v>
      </c>
      <c r="S39" s="366"/>
      <c r="T39" s="547">
        <v>52.865229500000005</v>
      </c>
      <c r="U39" s="1082"/>
      <c r="V39" s="337">
        <f>FinInd!B31</f>
        <v>0</v>
      </c>
      <c r="W39" s="366">
        <f t="shared" si="12"/>
        <v>0</v>
      </c>
      <c r="X39" s="547">
        <v>0</v>
      </c>
      <c r="Y39" s="1082">
        <v>0</v>
      </c>
      <c r="AA39" s="366"/>
      <c r="AB39" s="547"/>
      <c r="AC39" s="573"/>
      <c r="AE39" s="366"/>
      <c r="AF39" s="547"/>
      <c r="AG39" s="1082"/>
    </row>
    <row r="40" spans="1:33" ht="13.5" thickBot="1">
      <c r="A40" s="489" t="s">
        <v>230</v>
      </c>
      <c r="B40" s="337">
        <f>'L Cap local'!B40</f>
        <v>0</v>
      </c>
      <c r="C40" s="366">
        <f t="shared" si="10"/>
        <v>0</v>
      </c>
      <c r="D40" s="547">
        <v>0</v>
      </c>
      <c r="E40" s="1082">
        <v>0</v>
      </c>
      <c r="F40" s="337">
        <f>'Growth local'!B40</f>
        <v>0</v>
      </c>
      <c r="G40" s="366">
        <f t="shared" si="11"/>
        <v>0</v>
      </c>
      <c r="H40" s="547">
        <v>0</v>
      </c>
      <c r="I40" s="1082">
        <v>0</v>
      </c>
      <c r="K40" s="366"/>
      <c r="L40" s="547"/>
      <c r="M40" s="1082"/>
      <c r="O40" s="366"/>
      <c r="P40" s="547"/>
      <c r="Q40" s="1082"/>
      <c r="R40" s="337">
        <f>Ind!B32</f>
        <v>0</v>
      </c>
      <c r="S40" s="366"/>
      <c r="T40" s="547">
        <v>0</v>
      </c>
      <c r="U40" s="1082"/>
      <c r="V40" s="337">
        <f>FinInd!B32</f>
        <v>0</v>
      </c>
      <c r="W40" s="366">
        <f t="shared" si="12"/>
        <v>0</v>
      </c>
      <c r="X40" s="547">
        <v>37.299999999999997</v>
      </c>
      <c r="Y40" s="1082">
        <v>6.850321395775941</v>
      </c>
      <c r="AA40" s="366"/>
      <c r="AB40" s="547"/>
      <c r="AC40" s="573"/>
      <c r="AE40" s="366"/>
      <c r="AF40" s="547"/>
      <c r="AG40" s="1082"/>
    </row>
    <row r="41" spans="1:33" ht="13.5" thickBot="1">
      <c r="A41" s="357" t="s">
        <v>231</v>
      </c>
      <c r="B41" s="355">
        <f t="shared" ref="B41:G41" si="13">SUM(B35:B40)</f>
        <v>759.71318039999994</v>
      </c>
      <c r="C41" s="365">
        <f t="shared" si="13"/>
        <v>8.0885429843073702</v>
      </c>
      <c r="D41" s="549">
        <v>657.79704839999999</v>
      </c>
      <c r="E41" s="1083">
        <v>7.4329852497396143</v>
      </c>
      <c r="F41" s="356">
        <f t="shared" si="13"/>
        <v>492.7700054</v>
      </c>
      <c r="G41" s="365">
        <f t="shared" si="13"/>
        <v>8.8874408848766375</v>
      </c>
      <c r="H41" s="549">
        <v>449.07898074999997</v>
      </c>
      <c r="I41" s="1083">
        <v>8.6695828787034692</v>
      </c>
      <c r="J41" s="356"/>
      <c r="K41" s="365"/>
      <c r="L41" s="549"/>
      <c r="M41" s="1083"/>
      <c r="N41" s="356"/>
      <c r="O41" s="365"/>
      <c r="P41" s="549"/>
      <c r="Q41" s="1083"/>
      <c r="R41" s="356">
        <f>SUM(R35:R40)</f>
        <v>467.74755254000002</v>
      </c>
      <c r="S41" s="365"/>
      <c r="T41" s="549">
        <v>486.48620188000001</v>
      </c>
      <c r="U41" s="1083"/>
      <c r="V41" s="356">
        <f>SUM(V35:V40)</f>
        <v>40.200000000000003</v>
      </c>
      <c r="W41" s="365">
        <f>SUM(W35:W40)</f>
        <v>11.179087875417128</v>
      </c>
      <c r="X41" s="549">
        <v>43.2</v>
      </c>
      <c r="Y41" s="1083">
        <v>7.9338842975206614</v>
      </c>
      <c r="Z41" s="356"/>
      <c r="AA41" s="365"/>
      <c r="AB41" s="549"/>
      <c r="AC41" s="664"/>
      <c r="AD41" s="356"/>
      <c r="AE41" s="365"/>
      <c r="AF41" s="549"/>
      <c r="AG41" s="1083"/>
    </row>
    <row r="42" spans="1:33">
      <c r="A42" s="489" t="s">
        <v>232</v>
      </c>
      <c r="B42" s="337">
        <f>'L Cap local'!B42</f>
        <v>220.37929165</v>
      </c>
      <c r="C42" s="366">
        <f>(B42/$B$72)*100</f>
        <v>2.3463425663139059</v>
      </c>
      <c r="D42" s="547">
        <v>199.43365400000002</v>
      </c>
      <c r="E42" s="1082">
        <v>2.2535634844962829</v>
      </c>
      <c r="F42" s="337">
        <f>'Growth local'!B42</f>
        <v>412.60875540000001</v>
      </c>
      <c r="G42" s="366">
        <f>(F42/$F$72)*100</f>
        <v>7.4416784341882831</v>
      </c>
      <c r="H42" s="547">
        <v>406.23853148999996</v>
      </c>
      <c r="I42" s="1082">
        <v>7.8425372111458893</v>
      </c>
      <c r="K42" s="366"/>
      <c r="L42" s="547"/>
      <c r="M42" s="1082"/>
      <c r="O42" s="366"/>
      <c r="P42" s="547"/>
      <c r="Q42" s="1082"/>
      <c r="R42" s="337">
        <f>Ind!B34</f>
        <v>298.0967794</v>
      </c>
      <c r="S42" s="366"/>
      <c r="T42" s="547">
        <v>298.02701330999997</v>
      </c>
      <c r="U42" s="1082"/>
      <c r="V42" s="337">
        <f>FinInd!B34</f>
        <v>40.6</v>
      </c>
      <c r="W42" s="366">
        <f>V42/$V$72*100</f>
        <v>11.29032258064516</v>
      </c>
      <c r="X42" s="547">
        <v>8.1</v>
      </c>
      <c r="Y42" s="1082">
        <v>1.4876033057851239</v>
      </c>
      <c r="AA42" s="366"/>
      <c r="AB42" s="547"/>
      <c r="AC42" s="573"/>
      <c r="AE42" s="366"/>
      <c r="AF42" s="547"/>
      <c r="AG42" s="1082"/>
    </row>
    <row r="43" spans="1:33">
      <c r="A43" s="489" t="s">
        <v>233</v>
      </c>
      <c r="B43" s="337">
        <f>'L Cap local'!B43</f>
        <v>195.64275659999998</v>
      </c>
      <c r="C43" s="366">
        <f>(B43/$B$72)*100</f>
        <v>2.0829766906167055</v>
      </c>
      <c r="D43" s="547">
        <v>206.4775501</v>
      </c>
      <c r="E43" s="1082">
        <v>2.3331582104673858</v>
      </c>
      <c r="F43" s="337">
        <f>'Growth local'!B43</f>
        <v>100.48187007999999</v>
      </c>
      <c r="G43" s="366">
        <f>(F43/$F$72)*100</f>
        <v>1.812258600466055</v>
      </c>
      <c r="H43" s="547">
        <v>91.787764199999998</v>
      </c>
      <c r="I43" s="1082">
        <v>1.7719859158266589</v>
      </c>
      <c r="K43" s="366"/>
      <c r="L43" s="547"/>
      <c r="M43" s="1082"/>
      <c r="O43" s="366"/>
      <c r="P43" s="547"/>
      <c r="Q43" s="1082"/>
      <c r="R43" s="337">
        <f>Ind!B35</f>
        <v>134.79020503999999</v>
      </c>
      <c r="S43" s="366"/>
      <c r="T43" s="547">
        <v>126.25501649000002</v>
      </c>
      <c r="U43" s="1082"/>
      <c r="V43" s="337">
        <f>FinInd!B35</f>
        <v>7</v>
      </c>
      <c r="W43" s="366">
        <f>V43/$V$72*100</f>
        <v>1.9466073414905447</v>
      </c>
      <c r="X43" s="547">
        <v>0</v>
      </c>
      <c r="Y43" s="1082">
        <v>0</v>
      </c>
      <c r="AA43" s="366"/>
      <c r="AB43" s="547"/>
      <c r="AC43" s="573"/>
      <c r="AE43" s="366"/>
      <c r="AF43" s="547"/>
      <c r="AG43" s="1082"/>
    </row>
    <row r="44" spans="1:33">
      <c r="A44" s="489" t="s">
        <v>234</v>
      </c>
      <c r="B44" s="337">
        <f>'L Cap local'!B44</f>
        <v>0</v>
      </c>
      <c r="C44" s="366">
        <f>(B44/$B$72)*100</f>
        <v>0</v>
      </c>
      <c r="D44" s="547">
        <v>0</v>
      </c>
      <c r="E44" s="1082">
        <v>0</v>
      </c>
      <c r="F44" s="337">
        <f>'Growth local'!B44</f>
        <v>91.193637999999993</v>
      </c>
      <c r="G44" s="366">
        <f>(F44/$F$72)*100</f>
        <v>1.6447390423935078</v>
      </c>
      <c r="H44" s="547">
        <v>95.490748999999994</v>
      </c>
      <c r="I44" s="1082">
        <v>1.8434729704391097</v>
      </c>
      <c r="K44" s="366"/>
      <c r="L44" s="547"/>
      <c r="M44" s="1082"/>
      <c r="O44" s="366"/>
      <c r="P44" s="547"/>
      <c r="Q44" s="1082"/>
      <c r="R44" s="337">
        <f>Ind!B36</f>
        <v>97.220533000000003</v>
      </c>
      <c r="S44" s="366"/>
      <c r="T44" s="547">
        <v>104.134153</v>
      </c>
      <c r="U44" s="1082"/>
      <c r="V44" s="337">
        <f>FinInd!B36</f>
        <v>0</v>
      </c>
      <c r="W44" s="366">
        <f>V44/$V$72*100</f>
        <v>0</v>
      </c>
      <c r="X44" s="547">
        <v>5.8</v>
      </c>
      <c r="Y44" s="1082">
        <v>1.0651974288337924</v>
      </c>
      <c r="AA44" s="366"/>
      <c r="AB44" s="547"/>
      <c r="AC44" s="573"/>
      <c r="AE44" s="366"/>
      <c r="AF44" s="547"/>
      <c r="AG44" s="1082"/>
    </row>
    <row r="45" spans="1:33">
      <c r="A45" s="489" t="s">
        <v>235</v>
      </c>
      <c r="B45" s="337">
        <f>'L Cap local'!B45</f>
        <v>108.28</v>
      </c>
      <c r="C45" s="366">
        <f>(B45/$B$72)*100</f>
        <v>1.1528395938578639</v>
      </c>
      <c r="D45" s="547">
        <v>53.173000000000002</v>
      </c>
      <c r="E45" s="1082">
        <v>0.60084508686342797</v>
      </c>
      <c r="F45" s="337">
        <f>'Growth local'!B45</f>
        <v>77.691999999999993</v>
      </c>
      <c r="G45" s="366">
        <f>(F45/$F$72)*100</f>
        <v>1.4012278540925893</v>
      </c>
      <c r="H45" s="547">
        <v>84.47624239999999</v>
      </c>
      <c r="I45" s="1082">
        <v>1.6308351451789562</v>
      </c>
      <c r="K45" s="366"/>
      <c r="L45" s="547"/>
      <c r="M45" s="1082"/>
      <c r="O45" s="366"/>
      <c r="P45" s="547"/>
      <c r="Q45" s="1082"/>
      <c r="R45" s="337">
        <f>Ind!B37</f>
        <v>29.847157320000001</v>
      </c>
      <c r="S45" s="366"/>
      <c r="T45" s="547">
        <v>34.060646500000004</v>
      </c>
      <c r="U45" s="1082"/>
      <c r="V45" s="337">
        <f>FinInd!B37</f>
        <v>5.3</v>
      </c>
      <c r="W45" s="366">
        <f>V45/$V$72*100</f>
        <v>1.4738598442714124</v>
      </c>
      <c r="X45" s="547">
        <v>12.1</v>
      </c>
      <c r="Y45" s="1082">
        <v>2.2222222222222223</v>
      </c>
      <c r="AA45" s="366"/>
      <c r="AB45" s="547"/>
      <c r="AC45" s="573"/>
      <c r="AE45" s="366"/>
      <c r="AF45" s="547"/>
      <c r="AG45" s="1082"/>
    </row>
    <row r="46" spans="1:33" ht="13.5" thickBot="1">
      <c r="A46" s="489" t="s">
        <v>236</v>
      </c>
      <c r="B46" s="337">
        <f>'L Cap local'!B46</f>
        <v>101.903136</v>
      </c>
      <c r="C46" s="366">
        <f>(B46/$B$72)*100</f>
        <v>1.0849461573613102</v>
      </c>
      <c r="D46" s="547">
        <v>83.509192549999995</v>
      </c>
      <c r="E46" s="1082">
        <v>0.94363846410019137</v>
      </c>
      <c r="F46" s="337">
        <f>'Growth local'!B46</f>
        <v>343.82749049999995</v>
      </c>
      <c r="G46" s="366">
        <f>(F46/$F$72)*100</f>
        <v>6.201161724390607</v>
      </c>
      <c r="H46" s="547">
        <v>177.5206695</v>
      </c>
      <c r="I46" s="1082">
        <v>3.4270812549339675</v>
      </c>
      <c r="K46" s="366"/>
      <c r="L46" s="547"/>
      <c r="M46" s="1082"/>
      <c r="O46" s="366"/>
      <c r="P46" s="547"/>
      <c r="Q46" s="1082"/>
      <c r="R46" s="337">
        <f>Ind!B38</f>
        <v>69.470497199999997</v>
      </c>
      <c r="S46" s="366"/>
      <c r="T46" s="547">
        <v>75.172451940000002</v>
      </c>
      <c r="U46" s="1082"/>
      <c r="V46" s="337">
        <f>FinInd!B38</f>
        <v>14.1</v>
      </c>
      <c r="W46" s="366">
        <f>V46/$V$72*100</f>
        <v>3.921023359288097</v>
      </c>
      <c r="X46" s="547">
        <v>66.7</v>
      </c>
      <c r="Y46" s="1082">
        <v>12.249770431588614</v>
      </c>
      <c r="AA46" s="366"/>
      <c r="AB46" s="547"/>
      <c r="AC46" s="573"/>
      <c r="AE46" s="366"/>
      <c r="AF46" s="547"/>
      <c r="AG46" s="1082"/>
    </row>
    <row r="47" spans="1:33" ht="13.5" thickBot="1">
      <c r="A47" s="357" t="s">
        <v>237</v>
      </c>
      <c r="B47" s="355">
        <f t="shared" ref="B47:G47" si="14">SUM(B42:B46)</f>
        <v>626.20518425</v>
      </c>
      <c r="C47" s="365">
        <f t="shared" si="14"/>
        <v>6.667105008149786</v>
      </c>
      <c r="D47" s="549">
        <v>542.59339665000005</v>
      </c>
      <c r="E47" s="1083">
        <v>6.1312052459272879</v>
      </c>
      <c r="F47" s="356">
        <f t="shared" si="14"/>
        <v>1025.8037539799998</v>
      </c>
      <c r="G47" s="365">
        <f t="shared" si="14"/>
        <v>18.501065655531043</v>
      </c>
      <c r="H47" s="549">
        <v>855.51395658999991</v>
      </c>
      <c r="I47" s="1083">
        <v>16.515912497524582</v>
      </c>
      <c r="J47" s="356"/>
      <c r="K47" s="365"/>
      <c r="L47" s="549"/>
      <c r="M47" s="1083"/>
      <c r="N47" s="356"/>
      <c r="O47" s="365"/>
      <c r="P47" s="549"/>
      <c r="Q47" s="1083"/>
      <c r="R47" s="356">
        <f>SUM(R42:R46)</f>
        <v>629.42517195999994</v>
      </c>
      <c r="S47" s="365"/>
      <c r="T47" s="549">
        <v>637.64928123999994</v>
      </c>
      <c r="U47" s="1083"/>
      <c r="V47" s="356">
        <f>SUM(V42:V46)</f>
        <v>67</v>
      </c>
      <c r="W47" s="365">
        <f>SUM(W42:W46)</f>
        <v>18.631813125695214</v>
      </c>
      <c r="X47" s="549">
        <v>92.7</v>
      </c>
      <c r="Y47" s="1083">
        <v>17.024793388429753</v>
      </c>
      <c r="Z47" s="356"/>
      <c r="AA47" s="365"/>
      <c r="AB47" s="549"/>
      <c r="AC47" s="664"/>
      <c r="AD47" s="356"/>
      <c r="AE47" s="365"/>
      <c r="AF47" s="549"/>
      <c r="AG47" s="1083"/>
    </row>
    <row r="48" spans="1:33">
      <c r="A48" s="489" t="s">
        <v>238</v>
      </c>
      <c r="B48" s="337">
        <f>'L Cap local'!B48</f>
        <v>37.545989599999999</v>
      </c>
      <c r="C48" s="366">
        <f>(B48/$B$72)*100</f>
        <v>0.39974606022770204</v>
      </c>
      <c r="D48" s="547">
        <v>32.939211100000001</v>
      </c>
      <c r="E48" s="1082">
        <v>0.37220700646178118</v>
      </c>
      <c r="F48" s="337">
        <f>'Growth local'!B48</f>
        <v>75.137675000000002</v>
      </c>
      <c r="G48" s="366">
        <f>(F48/$F$72)*100</f>
        <v>1.3551588722359624</v>
      </c>
      <c r="H48" s="547">
        <v>33.57056</v>
      </c>
      <c r="I48" s="1082">
        <v>0.64808811964082902</v>
      </c>
      <c r="K48" s="366"/>
      <c r="L48" s="547"/>
      <c r="M48" s="1082"/>
      <c r="O48" s="366"/>
      <c r="P48" s="547"/>
      <c r="Q48" s="1082"/>
      <c r="R48" s="337">
        <f>Ind!B40</f>
        <v>65.316275000000005</v>
      </c>
      <c r="S48" s="366"/>
      <c r="T48" s="547">
        <v>68.52483165000001</v>
      </c>
      <c r="U48" s="1082"/>
      <c r="V48" s="337">
        <f>FinInd!B40</f>
        <v>1</v>
      </c>
      <c r="W48" s="366">
        <f>V48/$V$72*100</f>
        <v>0.27808676307007779</v>
      </c>
      <c r="X48" s="547">
        <v>33.4</v>
      </c>
      <c r="Y48" s="1082">
        <v>6.1340679522497696</v>
      </c>
      <c r="AA48" s="366"/>
      <c r="AB48" s="547"/>
      <c r="AC48" s="573"/>
      <c r="AE48" s="366"/>
      <c r="AF48" s="547"/>
      <c r="AG48" s="1082"/>
    </row>
    <row r="49" spans="1:33" ht="13.5" thickBot="1">
      <c r="A49" s="489" t="s">
        <v>239</v>
      </c>
      <c r="B49" s="337">
        <f>'L Cap local'!B49</f>
        <v>590.29934179999998</v>
      </c>
      <c r="C49" s="366">
        <f>(B49/$B$72)*100</f>
        <v>6.2848213285489134</v>
      </c>
      <c r="D49" s="547">
        <v>635.28749514999993</v>
      </c>
      <c r="E49" s="1082">
        <v>7.1786314521778207</v>
      </c>
      <c r="F49" s="337">
        <f>'Growth local'!B49</f>
        <v>523.21212134999996</v>
      </c>
      <c r="G49" s="366">
        <f>(F49/$F$72)*100</f>
        <v>9.4364850696917557</v>
      </c>
      <c r="H49" s="547">
        <v>554.65795970000011</v>
      </c>
      <c r="I49" s="1082">
        <v>10.707811670278714</v>
      </c>
      <c r="K49" s="366"/>
      <c r="L49" s="547"/>
      <c r="M49" s="1082"/>
      <c r="O49" s="366"/>
      <c r="P49" s="547"/>
      <c r="Q49" s="1082"/>
      <c r="R49" s="337">
        <f>Ind!B41</f>
        <v>290.61921800000005</v>
      </c>
      <c r="S49" s="366"/>
      <c r="T49" s="547">
        <v>279.99794100000003</v>
      </c>
      <c r="U49" s="1082"/>
      <c r="V49" s="337">
        <f>FinInd!B41</f>
        <v>35.1</v>
      </c>
      <c r="W49" s="366">
        <f>V49/$V$72*100</f>
        <v>9.7608453837597313</v>
      </c>
      <c r="X49" s="547">
        <v>35.1</v>
      </c>
      <c r="Y49" s="1082">
        <v>6.446280991735537</v>
      </c>
      <c r="AA49" s="366"/>
      <c r="AB49" s="547"/>
      <c r="AC49" s="573"/>
      <c r="AE49" s="366"/>
      <c r="AF49" s="547"/>
      <c r="AG49" s="1082"/>
    </row>
    <row r="50" spans="1:33" ht="13.5" thickBot="1">
      <c r="A50" s="357" t="s">
        <v>240</v>
      </c>
      <c r="B50" s="355">
        <f t="shared" ref="B50:G50" si="15">SUM(B48:B49)</f>
        <v>627.84533139999996</v>
      </c>
      <c r="C50" s="365">
        <f t="shared" si="15"/>
        <v>6.6845673887766157</v>
      </c>
      <c r="D50" s="549">
        <v>668.22670624999989</v>
      </c>
      <c r="E50" s="1083">
        <v>7.5508384586396016</v>
      </c>
      <c r="F50" s="356">
        <f t="shared" si="15"/>
        <v>598.34979634999991</v>
      </c>
      <c r="G50" s="365">
        <f t="shared" si="15"/>
        <v>10.791643941927719</v>
      </c>
      <c r="H50" s="549">
        <v>588.22851970000011</v>
      </c>
      <c r="I50" s="1083">
        <v>11.355899789919542</v>
      </c>
      <c r="J50" s="356"/>
      <c r="K50" s="365"/>
      <c r="L50" s="549"/>
      <c r="M50" s="1083"/>
      <c r="N50" s="356"/>
      <c r="O50" s="365"/>
      <c r="P50" s="549"/>
      <c r="Q50" s="1083"/>
      <c r="R50" s="356">
        <f>SUM(R48:R49)</f>
        <v>355.93549300000006</v>
      </c>
      <c r="S50" s="365"/>
      <c r="T50" s="549">
        <v>348.52277265000004</v>
      </c>
      <c r="U50" s="1083"/>
      <c r="V50" s="356">
        <f>SUM(V48:V49)</f>
        <v>36.1</v>
      </c>
      <c r="W50" s="365">
        <f>SUM(W48:W49)</f>
        <v>10.03893214682981</v>
      </c>
      <c r="X50" s="549">
        <v>68.5</v>
      </c>
      <c r="Y50" s="1083">
        <v>12.580348943985307</v>
      </c>
      <c r="Z50" s="356"/>
      <c r="AA50" s="365"/>
      <c r="AB50" s="549"/>
      <c r="AC50" s="664"/>
      <c r="AD50" s="356"/>
      <c r="AE50" s="365"/>
      <c r="AF50" s="549"/>
      <c r="AG50" s="1083"/>
    </row>
    <row r="51" spans="1:33">
      <c r="A51" s="489" t="s">
        <v>241</v>
      </c>
      <c r="B51" s="337">
        <f>'L Cap local'!B51</f>
        <v>0</v>
      </c>
      <c r="C51" s="366">
        <f>(B51/$B$72)*100</f>
        <v>0</v>
      </c>
      <c r="D51" s="547">
        <v>0</v>
      </c>
      <c r="E51" s="1082">
        <v>0</v>
      </c>
      <c r="F51" s="337">
        <f>'Growth local'!B51</f>
        <v>0</v>
      </c>
      <c r="G51" s="366">
        <f>(F51/$F$72)*100</f>
        <v>0</v>
      </c>
      <c r="H51" s="547">
        <v>0</v>
      </c>
      <c r="I51" s="1082">
        <v>0</v>
      </c>
      <c r="K51" s="366"/>
      <c r="L51" s="547"/>
      <c r="M51" s="1082"/>
      <c r="O51" s="366"/>
      <c r="P51" s="547"/>
      <c r="Q51" s="1082"/>
      <c r="R51" s="337">
        <f>Ind!B43</f>
        <v>0</v>
      </c>
      <c r="S51" s="366"/>
      <c r="T51" s="547">
        <v>0</v>
      </c>
      <c r="U51" s="1082"/>
      <c r="V51" s="337">
        <f>FinInd!B43</f>
        <v>0</v>
      </c>
      <c r="W51" s="366">
        <f>V51/$V$72*100</f>
        <v>0</v>
      </c>
      <c r="X51" s="547">
        <v>0</v>
      </c>
      <c r="Y51" s="1082">
        <v>0</v>
      </c>
      <c r="AA51" s="366"/>
      <c r="AB51" s="547"/>
      <c r="AC51" s="573"/>
      <c r="AE51" s="366"/>
      <c r="AF51" s="547"/>
      <c r="AG51" s="1082"/>
    </row>
    <row r="52" spans="1:33">
      <c r="A52" s="489" t="s">
        <v>242</v>
      </c>
      <c r="B52" s="337">
        <f>'L Cap local'!B52</f>
        <v>0</v>
      </c>
      <c r="C52" s="366">
        <f>(B52/$B$72)*100</f>
        <v>0</v>
      </c>
      <c r="D52" s="547">
        <v>0</v>
      </c>
      <c r="E52" s="1082">
        <v>0</v>
      </c>
      <c r="F52" s="337">
        <f>'Growth local'!B52</f>
        <v>0</v>
      </c>
      <c r="G52" s="366">
        <f>(F52/$F$72)*100</f>
        <v>0</v>
      </c>
      <c r="H52" s="547">
        <v>0</v>
      </c>
      <c r="I52" s="1082">
        <v>0</v>
      </c>
      <c r="K52" s="366"/>
      <c r="L52" s="547"/>
      <c r="M52" s="1082"/>
      <c r="O52" s="366"/>
      <c r="P52" s="547"/>
      <c r="Q52" s="1082"/>
      <c r="R52" s="337">
        <f>Ind!B44</f>
        <v>0</v>
      </c>
      <c r="S52" s="366"/>
      <c r="T52" s="547">
        <v>0</v>
      </c>
      <c r="U52" s="1082"/>
      <c r="V52" s="337">
        <f>FinInd!B44</f>
        <v>0</v>
      </c>
      <c r="W52" s="366">
        <f>V52/$V$72*100</f>
        <v>0</v>
      </c>
      <c r="X52" s="547">
        <v>0</v>
      </c>
      <c r="Y52" s="1082">
        <v>0</v>
      </c>
      <c r="AA52" s="366"/>
      <c r="AB52" s="547"/>
      <c r="AC52" s="573"/>
      <c r="AE52" s="366"/>
      <c r="AF52" s="547"/>
      <c r="AG52" s="1082"/>
    </row>
    <row r="53" spans="1:33" ht="13.5" thickBot="1">
      <c r="A53" s="489" t="s">
        <v>243</v>
      </c>
      <c r="B53" s="337">
        <f>'L Cap local'!B53</f>
        <v>0</v>
      </c>
      <c r="C53" s="366">
        <f>(B53/$B$72)*100</f>
        <v>0</v>
      </c>
      <c r="D53" s="547">
        <v>0</v>
      </c>
      <c r="E53" s="1082">
        <v>0</v>
      </c>
      <c r="F53" s="337">
        <f>'Growth local'!B53</f>
        <v>0</v>
      </c>
      <c r="G53" s="366">
        <f>(F53/$F$72)*100</f>
        <v>0</v>
      </c>
      <c r="H53" s="547">
        <v>0</v>
      </c>
      <c r="I53" s="1082">
        <v>0</v>
      </c>
      <c r="K53" s="366"/>
      <c r="L53" s="547"/>
      <c r="M53" s="1082"/>
      <c r="O53" s="366"/>
      <c r="P53" s="547"/>
      <c r="Q53" s="1082"/>
      <c r="R53" s="337">
        <f>Ind!B45</f>
        <v>0</v>
      </c>
      <c r="S53" s="366"/>
      <c r="T53" s="547">
        <v>0</v>
      </c>
      <c r="U53" s="1082"/>
      <c r="V53" s="337">
        <f>FinInd!B45</f>
        <v>0</v>
      </c>
      <c r="W53" s="366">
        <f>V53/$V$72*100</f>
        <v>0</v>
      </c>
      <c r="X53" s="547">
        <v>0</v>
      </c>
      <c r="Y53" s="1082">
        <v>0</v>
      </c>
      <c r="AA53" s="366"/>
      <c r="AB53" s="547"/>
      <c r="AC53" s="573"/>
      <c r="AE53" s="366"/>
      <c r="AF53" s="547"/>
      <c r="AG53" s="1082"/>
    </row>
    <row r="54" spans="1:33" ht="13.5" thickBot="1">
      <c r="A54" s="357" t="s">
        <v>244</v>
      </c>
      <c r="B54" s="355">
        <f t="shared" ref="B54:G54" si="16">SUM(B51:B53)</f>
        <v>0</v>
      </c>
      <c r="C54" s="365">
        <f t="shared" si="16"/>
        <v>0</v>
      </c>
      <c r="D54" s="549">
        <v>0</v>
      </c>
      <c r="E54" s="1083">
        <v>0</v>
      </c>
      <c r="F54" s="356">
        <f t="shared" si="16"/>
        <v>0</v>
      </c>
      <c r="G54" s="365">
        <f t="shared" si="16"/>
        <v>0</v>
      </c>
      <c r="H54" s="549">
        <v>0</v>
      </c>
      <c r="I54" s="1083">
        <v>0</v>
      </c>
      <c r="J54" s="356"/>
      <c r="K54" s="365"/>
      <c r="L54" s="549"/>
      <c r="M54" s="1083"/>
      <c r="N54" s="356"/>
      <c r="O54" s="365"/>
      <c r="P54" s="549"/>
      <c r="Q54" s="1083"/>
      <c r="R54" s="356">
        <f>SUM(R51:R53)</f>
        <v>0</v>
      </c>
      <c r="S54" s="365"/>
      <c r="T54" s="549">
        <v>0</v>
      </c>
      <c r="U54" s="1083"/>
      <c r="V54" s="356">
        <f>SUM(V51:V53)</f>
        <v>0</v>
      </c>
      <c r="W54" s="365">
        <f>SUM(W51:W53)</f>
        <v>0</v>
      </c>
      <c r="X54" s="549">
        <v>0</v>
      </c>
      <c r="Y54" s="1083">
        <v>0</v>
      </c>
      <c r="Z54" s="356"/>
      <c r="AA54" s="365"/>
      <c r="AB54" s="549"/>
      <c r="AC54" s="664"/>
      <c r="AD54" s="356"/>
      <c r="AE54" s="365"/>
      <c r="AF54" s="549"/>
      <c r="AG54" s="1083"/>
    </row>
    <row r="55" spans="1:33">
      <c r="A55" s="489" t="s">
        <v>245</v>
      </c>
      <c r="B55" s="337">
        <f>'L Cap local'!B55</f>
        <v>1446.6736268900002</v>
      </c>
      <c r="C55" s="366">
        <f t="shared" ref="C55:C61" si="17">(B55/$B$72)*100</f>
        <v>15.402499413268847</v>
      </c>
      <c r="D55" s="547">
        <v>1402.3067270400002</v>
      </c>
      <c r="E55" s="1082">
        <v>15.845807218278418</v>
      </c>
      <c r="F55" s="337">
        <f>'Growth local'!B55</f>
        <v>811.62720723000007</v>
      </c>
      <c r="G55" s="366">
        <f t="shared" ref="G55:G61" si="18">(F55/$F$72)*100</f>
        <v>14.638246536452328</v>
      </c>
      <c r="H55" s="547">
        <v>740.30605878000006</v>
      </c>
      <c r="I55" s="1082">
        <v>14.291795001139191</v>
      </c>
      <c r="K55" s="366"/>
      <c r="L55" s="547"/>
      <c r="M55" s="1082"/>
      <c r="O55" s="366"/>
      <c r="P55" s="547"/>
      <c r="Q55" s="1082"/>
      <c r="R55" s="337">
        <f>Ind!B47</f>
        <v>0</v>
      </c>
      <c r="S55" s="366"/>
      <c r="T55" s="547">
        <v>0</v>
      </c>
      <c r="U55" s="1082"/>
      <c r="V55" s="337">
        <f>FinInd!B47</f>
        <v>85.2</v>
      </c>
      <c r="W55" s="366">
        <f t="shared" ref="W55:W61" si="19">V55/$V$72*100</f>
        <v>23.69299221357063</v>
      </c>
      <c r="X55" s="547">
        <v>9.4</v>
      </c>
      <c r="Y55" s="1082">
        <v>1.7263544536271811</v>
      </c>
      <c r="Z55" s="337">
        <f>'Finsec local'!B14</f>
        <v>1593.78402751</v>
      </c>
      <c r="AA55" s="366">
        <f>Z55/$Z$72*100</f>
        <v>48.150838986854488</v>
      </c>
      <c r="AB55" s="547">
        <v>1525.9331310399998</v>
      </c>
      <c r="AC55" s="573">
        <v>46.929394974715329</v>
      </c>
      <c r="AE55" s="366"/>
      <c r="AF55" s="547"/>
      <c r="AG55" s="1082"/>
    </row>
    <row r="56" spans="1:33">
      <c r="A56" s="489" t="s">
        <v>246</v>
      </c>
      <c r="B56" s="337">
        <f>'L Cap local'!B56</f>
        <v>0</v>
      </c>
      <c r="C56" s="366">
        <f t="shared" si="17"/>
        <v>0</v>
      </c>
      <c r="D56" s="547">
        <v>0</v>
      </c>
      <c r="E56" s="1082">
        <v>0</v>
      </c>
      <c r="F56" s="337">
        <f>'Growth local'!B56</f>
        <v>49.349449999999997</v>
      </c>
      <c r="G56" s="366">
        <f t="shared" si="18"/>
        <v>0.89005076358118629</v>
      </c>
      <c r="H56" s="547">
        <v>71.555464999999998</v>
      </c>
      <c r="I56" s="1082">
        <v>1.3813962817979548</v>
      </c>
      <c r="K56" s="366"/>
      <c r="L56" s="547"/>
      <c r="M56" s="1082"/>
      <c r="O56" s="366"/>
      <c r="P56" s="547"/>
      <c r="Q56" s="1082"/>
      <c r="R56" s="337">
        <f>Ind!B48</f>
        <v>0</v>
      </c>
      <c r="S56" s="366"/>
      <c r="T56" s="547">
        <v>0</v>
      </c>
      <c r="U56" s="1082"/>
      <c r="V56" s="337">
        <f>FinInd!B48</f>
        <v>10</v>
      </c>
      <c r="W56" s="366">
        <f t="shared" si="19"/>
        <v>2.780867630700778</v>
      </c>
      <c r="X56" s="547">
        <v>24.7</v>
      </c>
      <c r="Y56" s="1082">
        <v>4.5362718089990821</v>
      </c>
      <c r="Z56" s="337">
        <f>'Finsec local'!B15</f>
        <v>155.94344262000001</v>
      </c>
      <c r="AA56" s="366">
        <f t="shared" ref="AA56:AA61" si="20">Z56/$Z$72*100</f>
        <v>4.7113080988661684</v>
      </c>
      <c r="AB56" s="547">
        <v>153.27226760000002</v>
      </c>
      <c r="AC56" s="573">
        <v>4.7138204411148026</v>
      </c>
      <c r="AE56" s="366"/>
      <c r="AF56" s="547"/>
      <c r="AG56" s="1082"/>
    </row>
    <row r="57" spans="1:33">
      <c r="A57" s="489" t="s">
        <v>247</v>
      </c>
      <c r="B57" s="337">
        <f>'L Cap local'!B57</f>
        <v>490.67321320000002</v>
      </c>
      <c r="C57" s="366">
        <f t="shared" si="17"/>
        <v>5.2241180995790639</v>
      </c>
      <c r="D57" s="547">
        <v>566.36265574000004</v>
      </c>
      <c r="E57" s="1082">
        <v>6.3997934870009594</v>
      </c>
      <c r="F57" s="337">
        <f>'Growth local'!B57</f>
        <v>236.44088600000003</v>
      </c>
      <c r="G57" s="366">
        <f t="shared" si="18"/>
        <v>4.2643715609011297</v>
      </c>
      <c r="H57" s="547">
        <v>304.25009558999994</v>
      </c>
      <c r="I57" s="1082">
        <v>5.8736247578671765</v>
      </c>
      <c r="K57" s="366"/>
      <c r="L57" s="547"/>
      <c r="M57" s="1082"/>
      <c r="O57" s="366"/>
      <c r="P57" s="547"/>
      <c r="Q57" s="1082"/>
      <c r="R57" s="337">
        <f>Ind!B49</f>
        <v>0</v>
      </c>
      <c r="S57" s="366"/>
      <c r="T57" s="547">
        <v>0</v>
      </c>
      <c r="U57" s="1082"/>
      <c r="V57" s="337">
        <f>FinInd!B49</f>
        <v>15.6</v>
      </c>
      <c r="W57" s="366">
        <f t="shared" si="19"/>
        <v>4.3381535038932135</v>
      </c>
      <c r="X57" s="547">
        <v>8.5</v>
      </c>
      <c r="Y57" s="1082">
        <v>1.5610651974288337</v>
      </c>
      <c r="Z57" s="337">
        <f>'Finsec local'!B16</f>
        <v>766.07803763000004</v>
      </c>
      <c r="AA57" s="366">
        <f t="shared" si="20"/>
        <v>23.144478552039036</v>
      </c>
      <c r="AB57" s="547">
        <v>830.94620669999995</v>
      </c>
      <c r="AC57" s="573">
        <v>25.555381126293618</v>
      </c>
      <c r="AE57" s="366"/>
      <c r="AF57" s="547"/>
      <c r="AG57" s="1082"/>
    </row>
    <row r="58" spans="1:33">
      <c r="A58" s="489" t="s">
        <v>248</v>
      </c>
      <c r="B58" s="337">
        <f>'L Cap local'!B58</f>
        <v>81.574691000000001</v>
      </c>
      <c r="C58" s="366">
        <f t="shared" si="17"/>
        <v>0.86851250130698876</v>
      </c>
      <c r="D58" s="547">
        <v>70.281876800000006</v>
      </c>
      <c r="E58" s="1082">
        <v>0.79417223724109509</v>
      </c>
      <c r="F58" s="337">
        <f>'Growth local'!B58</f>
        <v>66.148625300000006</v>
      </c>
      <c r="G58" s="366">
        <f t="shared" si="18"/>
        <v>1.1930352710741616</v>
      </c>
      <c r="H58" s="547">
        <v>116.28859660000001</v>
      </c>
      <c r="I58" s="1082">
        <v>2.2449806588321701</v>
      </c>
      <c r="K58" s="366"/>
      <c r="L58" s="547"/>
      <c r="M58" s="1082"/>
      <c r="O58" s="366"/>
      <c r="P58" s="547"/>
      <c r="Q58" s="1082"/>
      <c r="R58" s="337">
        <f>Ind!B50</f>
        <v>0</v>
      </c>
      <c r="S58" s="366"/>
      <c r="T58" s="547">
        <v>0</v>
      </c>
      <c r="U58" s="1082"/>
      <c r="V58" s="337">
        <f>FinInd!B50</f>
        <v>9.5</v>
      </c>
      <c r="W58" s="366">
        <f t="shared" si="19"/>
        <v>2.6418242491657389</v>
      </c>
      <c r="X58" s="547">
        <v>21.4</v>
      </c>
      <c r="Y58" s="1082">
        <v>3.9302112029384753</v>
      </c>
      <c r="Z58" s="337">
        <f>'Finsec local'!B17</f>
        <v>152.75811799999997</v>
      </c>
      <c r="AA58" s="366">
        <f t="shared" si="20"/>
        <v>4.6150741987573136</v>
      </c>
      <c r="AB58" s="547">
        <v>186.93077509999998</v>
      </c>
      <c r="AC58" s="573">
        <v>5.7489728738104331</v>
      </c>
      <c r="AE58" s="366"/>
      <c r="AF58" s="547"/>
      <c r="AG58" s="1082"/>
    </row>
    <row r="59" spans="1:33">
      <c r="A59" s="489" t="s">
        <v>249</v>
      </c>
      <c r="B59" s="337">
        <f>'L Cap local'!B59</f>
        <v>567.91880190000006</v>
      </c>
      <c r="C59" s="366">
        <f t="shared" si="17"/>
        <v>6.0465393510033314</v>
      </c>
      <c r="D59" s="547">
        <v>486.01998334999996</v>
      </c>
      <c r="E59" s="1082">
        <v>5.4919361163239335</v>
      </c>
      <c r="F59" s="337">
        <f>'Growth local'!B59</f>
        <v>146.07148000000001</v>
      </c>
      <c r="G59" s="366">
        <f t="shared" si="18"/>
        <v>2.6344981010210651</v>
      </c>
      <c r="H59" s="547">
        <v>86.474119999999999</v>
      </c>
      <c r="I59" s="1082">
        <v>1.6694046756561522</v>
      </c>
      <c r="K59" s="366"/>
      <c r="L59" s="547"/>
      <c r="M59" s="1082"/>
      <c r="O59" s="366"/>
      <c r="P59" s="547"/>
      <c r="Q59" s="1082"/>
      <c r="R59" s="337">
        <f>Ind!B51</f>
        <v>79.780285000000006</v>
      </c>
      <c r="S59" s="366"/>
      <c r="T59" s="547">
        <v>78.799405000000007</v>
      </c>
      <c r="U59" s="1082"/>
      <c r="V59" s="337">
        <f>FinInd!B51</f>
        <v>22.8</v>
      </c>
      <c r="W59" s="366">
        <f t="shared" si="19"/>
        <v>6.340378197997774</v>
      </c>
      <c r="X59" s="547">
        <v>9.1</v>
      </c>
      <c r="Y59" s="1082">
        <v>1.6712580348943986</v>
      </c>
      <c r="Z59" s="337">
        <f>'Finsec local'!B18</f>
        <v>438.97966680000002</v>
      </c>
      <c r="AA59" s="366">
        <f t="shared" si="20"/>
        <v>13.262298335121953</v>
      </c>
      <c r="AB59" s="547">
        <v>328.4936472</v>
      </c>
      <c r="AC59" s="573">
        <v>10.102676062631136</v>
      </c>
      <c r="AE59" s="366"/>
      <c r="AF59" s="547"/>
      <c r="AG59" s="1082"/>
    </row>
    <row r="60" spans="1:33">
      <c r="A60" s="489" t="s">
        <v>250</v>
      </c>
      <c r="B60" s="337">
        <f>'L Cap local'!B60</f>
        <v>151.14742899999999</v>
      </c>
      <c r="C60" s="366">
        <f t="shared" si="17"/>
        <v>1.6092421560862606</v>
      </c>
      <c r="D60" s="547">
        <v>146.42849547000003</v>
      </c>
      <c r="E60" s="1082">
        <v>1.654614975268524</v>
      </c>
      <c r="F60" s="337">
        <f>'Growth local'!B60</f>
        <v>0</v>
      </c>
      <c r="G60" s="366">
        <f t="shared" si="18"/>
        <v>0</v>
      </c>
      <c r="H60" s="547">
        <v>2.4</v>
      </c>
      <c r="I60" s="1082">
        <v>4.6332604732777449E-2</v>
      </c>
      <c r="K60" s="366"/>
      <c r="L60" s="547"/>
      <c r="M60" s="1082"/>
      <c r="O60" s="366"/>
      <c r="P60" s="547"/>
      <c r="Q60" s="1082"/>
      <c r="R60" s="337">
        <f>Ind!B52</f>
        <v>0</v>
      </c>
      <c r="S60" s="366"/>
      <c r="T60" s="547">
        <v>0</v>
      </c>
      <c r="U60" s="1082"/>
      <c r="V60" s="337">
        <f>FinInd!B52</f>
        <v>9.3000000000000007</v>
      </c>
      <c r="W60" s="366">
        <f t="shared" si="19"/>
        <v>2.5862068965517238</v>
      </c>
      <c r="X60" s="547">
        <v>0</v>
      </c>
      <c r="Y60" s="1082">
        <v>0</v>
      </c>
      <c r="Z60" s="337">
        <f>'Finsec local'!B19</f>
        <v>165.33855</v>
      </c>
      <c r="AA60" s="366">
        <f t="shared" si="20"/>
        <v>4.9951497580308377</v>
      </c>
      <c r="AB60" s="547">
        <v>162.57154625000001</v>
      </c>
      <c r="AC60" s="573">
        <v>4.999815621289148</v>
      </c>
      <c r="AE60" s="366"/>
      <c r="AF60" s="547"/>
      <c r="AG60" s="1082"/>
    </row>
    <row r="61" spans="1:33" ht="13.5" thickBot="1">
      <c r="A61" s="1314" t="s">
        <v>251</v>
      </c>
      <c r="B61" s="337">
        <f>'L Cap local'!B61</f>
        <v>4.2688224999999997</v>
      </c>
      <c r="C61" s="366">
        <f t="shared" si="17"/>
        <v>4.5449460631245941E-2</v>
      </c>
      <c r="D61" s="547">
        <v>40.577377199999994</v>
      </c>
      <c r="E61" s="1082">
        <v>0.45851687375969158</v>
      </c>
      <c r="F61" s="337">
        <f>'Growth local'!B61</f>
        <v>0</v>
      </c>
      <c r="G61" s="366">
        <f t="shared" si="18"/>
        <v>0</v>
      </c>
      <c r="H61" s="547">
        <v>0</v>
      </c>
      <c r="I61" s="1082">
        <v>0</v>
      </c>
      <c r="K61" s="366"/>
      <c r="L61" s="547"/>
      <c r="M61" s="1082"/>
      <c r="O61" s="366"/>
      <c r="P61" s="547"/>
      <c r="Q61" s="1082"/>
      <c r="R61" s="337">
        <f>Ind!B53</f>
        <v>0</v>
      </c>
      <c r="S61" s="366"/>
      <c r="T61" s="547">
        <v>0</v>
      </c>
      <c r="U61" s="1082"/>
      <c r="V61" s="337">
        <f>FinInd!B53</f>
        <v>0</v>
      </c>
      <c r="W61" s="366">
        <f t="shared" si="19"/>
        <v>0</v>
      </c>
      <c r="X61" s="547">
        <v>156.19999999999999</v>
      </c>
      <c r="Y61" s="1082">
        <v>28.686868686868682</v>
      </c>
      <c r="Z61" s="337">
        <f>'Finsec local'!B20</f>
        <v>0</v>
      </c>
      <c r="AA61" s="366">
        <f t="shared" si="20"/>
        <v>0</v>
      </c>
      <c r="AB61" s="547">
        <v>20.8</v>
      </c>
      <c r="AC61" s="573">
        <v>0.63969475176726553</v>
      </c>
      <c r="AE61" s="366"/>
      <c r="AF61" s="547"/>
      <c r="AG61" s="1082"/>
    </row>
    <row r="62" spans="1:33" ht="14.25" customHeight="1" thickBot="1">
      <c r="A62" s="357" t="s">
        <v>252</v>
      </c>
      <c r="B62" s="355">
        <f t="shared" ref="B62:G62" si="21">SUM(B55:B61)</f>
        <v>2742.2565844900005</v>
      </c>
      <c r="C62" s="365">
        <f t="shared" si="21"/>
        <v>29.196360981875738</v>
      </c>
      <c r="D62" s="549">
        <v>2711.9771156000002</v>
      </c>
      <c r="E62" s="1083">
        <v>30.644840907872624</v>
      </c>
      <c r="F62" s="356">
        <f t="shared" si="21"/>
        <v>1309.6376485300002</v>
      </c>
      <c r="G62" s="365">
        <f t="shared" si="21"/>
        <v>23.620202233029872</v>
      </c>
      <c r="H62" s="549">
        <v>1321.27433597</v>
      </c>
      <c r="I62" s="1083">
        <v>25.507533980025425</v>
      </c>
      <c r="J62" s="356"/>
      <c r="K62" s="365"/>
      <c r="L62" s="549"/>
      <c r="M62" s="1083"/>
      <c r="N62" s="356"/>
      <c r="O62" s="365"/>
      <c r="P62" s="549"/>
      <c r="Q62" s="1083"/>
      <c r="R62" s="356">
        <f>SUM(R55:R61)</f>
        <v>79.780285000000006</v>
      </c>
      <c r="S62" s="365"/>
      <c r="T62" s="549">
        <v>78.799405000000007</v>
      </c>
      <c r="U62" s="1083"/>
      <c r="V62" s="356">
        <f>SUM(V55:V61)</f>
        <v>152.4</v>
      </c>
      <c r="W62" s="365">
        <f>SUM(W55:W61)</f>
        <v>42.380422691879858</v>
      </c>
      <c r="X62" s="549">
        <v>229.3</v>
      </c>
      <c r="Y62" s="1083">
        <v>42.112029384756653</v>
      </c>
      <c r="Z62" s="356">
        <f>SUM(Z55:Z61)</f>
        <v>3272.8818425599998</v>
      </c>
      <c r="AA62" s="365">
        <f>Z62/$Z$72*100</f>
        <v>98.879147929669799</v>
      </c>
      <c r="AB62" s="549">
        <v>3208.9475738900005</v>
      </c>
      <c r="AC62" s="664">
        <v>98.689755851621754</v>
      </c>
      <c r="AD62" s="356"/>
      <c r="AE62" s="365"/>
      <c r="AF62" s="549"/>
      <c r="AG62" s="1083"/>
    </row>
    <row r="63" spans="1:33">
      <c r="A63" s="489" t="s">
        <v>253</v>
      </c>
      <c r="B63" s="337">
        <f>'L Cap local'!B63</f>
        <v>0</v>
      </c>
      <c r="C63" s="366">
        <f>(B63/$B$72)*100</f>
        <v>0</v>
      </c>
      <c r="D63" s="547">
        <v>0</v>
      </c>
      <c r="E63" s="1082">
        <v>0</v>
      </c>
      <c r="F63" s="337">
        <f>'Growth local'!B63</f>
        <v>56.692277699999991</v>
      </c>
      <c r="G63" s="366">
        <f>(F63/$F$72)*100</f>
        <v>1.0224836357049909</v>
      </c>
      <c r="H63" s="547">
        <v>57.880754600000003</v>
      </c>
      <c r="I63" s="1082">
        <v>1.1174025518819544</v>
      </c>
      <c r="K63" s="366"/>
      <c r="L63" s="547"/>
      <c r="M63" s="1082"/>
      <c r="O63" s="366"/>
      <c r="P63" s="547"/>
      <c r="Q63" s="1082"/>
      <c r="R63" s="337">
        <f>Ind!B55</f>
        <v>9.67</v>
      </c>
      <c r="S63" s="366"/>
      <c r="T63" s="547">
        <v>7.63</v>
      </c>
      <c r="U63" s="1082"/>
      <c r="V63" s="337">
        <f>FinInd!B55</f>
        <v>0</v>
      </c>
      <c r="W63" s="366">
        <f>V63/$V$72*100</f>
        <v>0</v>
      </c>
      <c r="X63" s="547">
        <v>1.5</v>
      </c>
      <c r="Y63" s="1082">
        <v>0.27548209366391185</v>
      </c>
      <c r="AA63" s="366"/>
      <c r="AB63" s="547"/>
      <c r="AC63" s="573"/>
      <c r="AE63" s="366"/>
      <c r="AF63" s="547"/>
      <c r="AG63" s="1082"/>
    </row>
    <row r="64" spans="1:33" ht="13.5" thickBot="1">
      <c r="A64" s="489" t="s">
        <v>254</v>
      </c>
      <c r="B64" s="337">
        <f>'L Cap local'!B64</f>
        <v>0</v>
      </c>
      <c r="C64" s="366">
        <f>(B64/$B$72)*100</f>
        <v>0</v>
      </c>
      <c r="D64" s="547">
        <v>0</v>
      </c>
      <c r="E64" s="1082">
        <v>0</v>
      </c>
      <c r="F64" s="337">
        <f>'Growth local'!B64</f>
        <v>84.359580029999989</v>
      </c>
      <c r="G64" s="366">
        <f>(F64/$F$72)*100</f>
        <v>1.5214821770270934</v>
      </c>
      <c r="H64" s="547">
        <v>66.902100000000004</v>
      </c>
      <c r="I64" s="1082">
        <v>1.2915618979553127</v>
      </c>
      <c r="K64" s="366"/>
      <c r="L64" s="547"/>
      <c r="M64" s="1082"/>
      <c r="O64" s="366"/>
      <c r="P64" s="547"/>
      <c r="Q64" s="1082"/>
      <c r="R64" s="337">
        <f>Ind!B56</f>
        <v>36.503968800000003</v>
      </c>
      <c r="S64" s="366"/>
      <c r="T64" s="547">
        <v>21.452682199999998</v>
      </c>
      <c r="U64" s="1082"/>
      <c r="V64" s="337">
        <f>FinInd!B56</f>
        <v>0</v>
      </c>
      <c r="W64" s="366">
        <f>V64/$V$72*100</f>
        <v>0</v>
      </c>
      <c r="X64" s="547">
        <v>1.5</v>
      </c>
      <c r="Y64" s="1082">
        <v>0.27548209366391185</v>
      </c>
      <c r="AA64" s="366"/>
      <c r="AB64" s="547"/>
      <c r="AC64" s="573"/>
      <c r="AE64" s="366"/>
      <c r="AF64" s="547"/>
      <c r="AG64" s="1082"/>
    </row>
    <row r="65" spans="1:33" ht="14.25" customHeight="1" thickBot="1">
      <c r="A65" s="357" t="s">
        <v>255</v>
      </c>
      <c r="B65" s="355">
        <f t="shared" ref="B65:G65" si="22">SUM(B63:B64)</f>
        <v>0</v>
      </c>
      <c r="C65" s="365">
        <f t="shared" si="22"/>
        <v>0</v>
      </c>
      <c r="D65" s="549">
        <v>0</v>
      </c>
      <c r="E65" s="1083">
        <v>0</v>
      </c>
      <c r="F65" s="356">
        <f t="shared" si="22"/>
        <v>141.05185772999999</v>
      </c>
      <c r="G65" s="365">
        <f t="shared" si="22"/>
        <v>2.5439658127320843</v>
      </c>
      <c r="H65" s="549">
        <v>124.78285460000001</v>
      </c>
      <c r="I65" s="1083">
        <v>2.4089644498372671</v>
      </c>
      <c r="J65" s="356"/>
      <c r="K65" s="365"/>
      <c r="L65" s="549"/>
      <c r="M65" s="1083"/>
      <c r="N65" s="356"/>
      <c r="O65" s="365"/>
      <c r="P65" s="549"/>
      <c r="Q65" s="1083"/>
      <c r="R65" s="356">
        <f>SUM(R63:R64)</f>
        <v>46.173968800000004</v>
      </c>
      <c r="S65" s="365"/>
      <c r="T65" s="549">
        <v>29.082682199999997</v>
      </c>
      <c r="U65" s="1083"/>
      <c r="V65" s="356">
        <f>SUM(V63:V64)</f>
        <v>0</v>
      </c>
      <c r="W65" s="365">
        <f>SUM(W63:W64)</f>
        <v>0</v>
      </c>
      <c r="X65" s="549">
        <v>3</v>
      </c>
      <c r="Y65" s="1083">
        <v>0.55096418732782371</v>
      </c>
      <c r="Z65" s="356"/>
      <c r="AA65" s="365"/>
      <c r="AB65" s="549"/>
      <c r="AC65" s="664"/>
      <c r="AD65" s="356"/>
      <c r="AE65" s="365"/>
      <c r="AF65" s="549"/>
      <c r="AG65" s="1083"/>
    </row>
    <row r="66" spans="1:33" ht="14.25" customHeight="1" thickBot="1">
      <c r="A66" s="357" t="s">
        <v>256</v>
      </c>
      <c r="B66" s="355">
        <f>'L Cap local'!B66</f>
        <v>0</v>
      </c>
      <c r="C66" s="365">
        <f t="shared" ref="C66:C71" si="23">(B66/$B$72)*100</f>
        <v>0</v>
      </c>
      <c r="D66" s="549">
        <v>0</v>
      </c>
      <c r="E66" s="1315">
        <v>0</v>
      </c>
      <c r="F66" s="356">
        <f>'Growth local'!B66</f>
        <v>9.7650000000000006</v>
      </c>
      <c r="G66" s="365">
        <f t="shared" ref="G66:G71" si="24">(F66/$F$72)*100</f>
        <v>0.17611839050628295</v>
      </c>
      <c r="H66" s="549">
        <v>21.687999999999999</v>
      </c>
      <c r="I66" s="1315">
        <v>0.4186923047685322</v>
      </c>
      <c r="J66" s="356">
        <f>Mining!B27</f>
        <v>1.6</v>
      </c>
      <c r="K66" s="365">
        <f>J66/$J$72*100</f>
        <v>7.9045895332652411E-2</v>
      </c>
      <c r="L66" s="549">
        <v>1.5</v>
      </c>
      <c r="M66" s="1083">
        <v>8.0312049814760131E-2</v>
      </c>
      <c r="N66" s="356"/>
      <c r="O66" s="365"/>
      <c r="P66" s="549"/>
      <c r="Q66" s="1083"/>
      <c r="R66" s="337">
        <f>Ind!B58</f>
        <v>0.2</v>
      </c>
      <c r="S66" s="365">
        <f>R66/$J$72*100</f>
        <v>9.8807369165815513E-3</v>
      </c>
      <c r="T66" s="549">
        <v>0</v>
      </c>
      <c r="U66" s="1083">
        <v>0</v>
      </c>
      <c r="V66" s="356">
        <f>FinInd!B58</f>
        <v>0.3</v>
      </c>
      <c r="W66" s="365">
        <f>V66/$V$72*100</f>
        <v>8.342602892102334E-2</v>
      </c>
      <c r="X66" s="549">
        <v>0</v>
      </c>
      <c r="Y66" s="1083">
        <v>0</v>
      </c>
      <c r="Z66" s="356">
        <f>'Finsec local'!B22</f>
        <v>0</v>
      </c>
      <c r="AA66" s="365">
        <f>Z66/$Z$72*100</f>
        <v>0</v>
      </c>
      <c r="AB66" s="549">
        <v>0</v>
      </c>
      <c r="AC66" s="664">
        <v>0</v>
      </c>
      <c r="AD66" s="356"/>
      <c r="AE66" s="365"/>
      <c r="AF66" s="549"/>
      <c r="AG66" s="1083"/>
    </row>
    <row r="67" spans="1:33" ht="14.25" customHeight="1" thickBot="1">
      <c r="A67" s="357" t="s">
        <v>257</v>
      </c>
      <c r="B67" s="355">
        <f>'L Cap local'!B67</f>
        <v>0</v>
      </c>
      <c r="C67" s="365">
        <f t="shared" si="23"/>
        <v>0</v>
      </c>
      <c r="D67" s="549">
        <v>0</v>
      </c>
      <c r="E67" s="1316">
        <v>0</v>
      </c>
      <c r="F67" s="356">
        <f>'Growth local'!B67</f>
        <v>0</v>
      </c>
      <c r="G67" s="365">
        <f t="shared" si="24"/>
        <v>0</v>
      </c>
      <c r="H67" s="549">
        <v>0</v>
      </c>
      <c r="I67" s="1316">
        <v>0</v>
      </c>
      <c r="J67" s="356">
        <f>Mining!B28</f>
        <v>0</v>
      </c>
      <c r="K67" s="365">
        <f>J67/$J$72*100</f>
        <v>0</v>
      </c>
      <c r="L67" s="549">
        <v>0</v>
      </c>
      <c r="M67" s="1083">
        <v>0</v>
      </c>
      <c r="N67" s="356"/>
      <c r="O67" s="365"/>
      <c r="P67" s="549"/>
      <c r="Q67" s="1083"/>
      <c r="R67" s="337">
        <f>Ind!B59</f>
        <v>0</v>
      </c>
      <c r="S67" s="365">
        <f>R67/$J$72*100</f>
        <v>0</v>
      </c>
      <c r="T67" s="549">
        <v>0</v>
      </c>
      <c r="U67" s="1083">
        <v>0</v>
      </c>
      <c r="V67" s="356">
        <f>FinInd!B59</f>
        <v>0</v>
      </c>
      <c r="W67" s="365">
        <f>V67/$V$72*100</f>
        <v>0</v>
      </c>
      <c r="X67" s="549">
        <v>0</v>
      </c>
      <c r="Y67" s="1083">
        <v>0</v>
      </c>
      <c r="Z67" s="356">
        <f>'Finsec local'!B23</f>
        <v>0</v>
      </c>
      <c r="AA67" s="365">
        <f>Z67/$Z$72*100</f>
        <v>0</v>
      </c>
      <c r="AB67" s="549">
        <v>0</v>
      </c>
      <c r="AC67" s="664">
        <v>0</v>
      </c>
      <c r="AD67" s="356"/>
      <c r="AE67" s="365"/>
      <c r="AF67" s="549"/>
      <c r="AG67" s="1083"/>
    </row>
    <row r="68" spans="1:33" ht="14.25" customHeight="1" thickBot="1">
      <c r="A68" s="357" t="s">
        <v>258</v>
      </c>
      <c r="B68" s="355">
        <f>'L Cap local'!B68</f>
        <v>0</v>
      </c>
      <c r="C68" s="365">
        <f t="shared" si="23"/>
        <v>0</v>
      </c>
      <c r="D68" s="549">
        <v>0</v>
      </c>
      <c r="E68" s="1316">
        <v>0</v>
      </c>
      <c r="F68" s="356">
        <f>'Growth local'!B68</f>
        <v>0</v>
      </c>
      <c r="G68" s="365">
        <f t="shared" si="24"/>
        <v>0</v>
      </c>
      <c r="H68" s="549">
        <v>0</v>
      </c>
      <c r="I68" s="1316">
        <v>0</v>
      </c>
      <c r="J68" s="356">
        <f>Mining!B29</f>
        <v>0</v>
      </c>
      <c r="K68" s="365">
        <f>J68/$J$72*100</f>
        <v>0</v>
      </c>
      <c r="L68" s="549">
        <v>0</v>
      </c>
      <c r="M68" s="1083">
        <v>0</v>
      </c>
      <c r="N68" s="356"/>
      <c r="O68" s="365"/>
      <c r="P68" s="549"/>
      <c r="Q68" s="1083"/>
      <c r="R68" s="337">
        <f>Ind!B60</f>
        <v>0</v>
      </c>
      <c r="S68" s="365">
        <f>R68/$J$72*100</f>
        <v>0</v>
      </c>
      <c r="T68" s="549">
        <v>0</v>
      </c>
      <c r="U68" s="1083">
        <v>0</v>
      </c>
      <c r="V68" s="356">
        <f>FinInd!B60</f>
        <v>0</v>
      </c>
      <c r="W68" s="365">
        <f>V68/$V$72*100</f>
        <v>0</v>
      </c>
      <c r="X68" s="549">
        <v>0</v>
      </c>
      <c r="Y68" s="1083">
        <v>0</v>
      </c>
      <c r="Z68" s="356">
        <f>'Finsec local'!B24</f>
        <v>0</v>
      </c>
      <c r="AA68" s="365">
        <f>Z68/$Z$72*100</f>
        <v>0</v>
      </c>
      <c r="AB68" s="549">
        <v>0</v>
      </c>
      <c r="AC68" s="664">
        <v>0</v>
      </c>
      <c r="AD68" s="356"/>
      <c r="AE68" s="365"/>
      <c r="AF68" s="549"/>
      <c r="AG68" s="1083"/>
    </row>
    <row r="69" spans="1:33" ht="14.25" customHeight="1" thickBot="1">
      <c r="A69" s="358" t="s">
        <v>259</v>
      </c>
      <c r="B69" s="355">
        <f>'L Cap local'!B69</f>
        <v>2.1260000000000001E-2</v>
      </c>
      <c r="C69" s="371">
        <f t="shared" si="23"/>
        <v>2.2635177101420565E-4</v>
      </c>
      <c r="D69" s="553">
        <v>-0.5</v>
      </c>
      <c r="E69" s="1317">
        <v>-5.6499077244412388E-3</v>
      </c>
      <c r="F69" s="356">
        <f>'Growth local'!B69</f>
        <v>0.3</v>
      </c>
      <c r="G69" s="371">
        <f t="shared" si="24"/>
        <v>5.4107032413604596E-3</v>
      </c>
      <c r="H69" s="553">
        <v>0</v>
      </c>
      <c r="I69" s="1317">
        <v>0</v>
      </c>
      <c r="J69" s="356">
        <f>Mining!B30</f>
        <v>81.533362099999991</v>
      </c>
      <c r="K69" s="365">
        <f>J69/$J$72*100</f>
        <v>4.0280485041724052</v>
      </c>
      <c r="L69" s="553">
        <v>77.235513249999997</v>
      </c>
      <c r="M69" s="1084">
        <v>4.1352949250683775</v>
      </c>
      <c r="N69" s="361"/>
      <c r="O69" s="371"/>
      <c r="P69" s="553"/>
      <c r="Q69" s="1084"/>
      <c r="R69" s="337">
        <f>Ind!B61</f>
        <v>1.8900000000000001</v>
      </c>
      <c r="S69" s="365">
        <f>R69/$J$72*100</f>
        <v>9.3372963861695663E-2</v>
      </c>
      <c r="T69" s="553">
        <v>0</v>
      </c>
      <c r="U69" s="1084">
        <v>0</v>
      </c>
      <c r="V69" s="356">
        <f>FinInd!B61</f>
        <v>0</v>
      </c>
      <c r="W69" s="371">
        <f>V69/$V$72*100</f>
        <v>0</v>
      </c>
      <c r="X69" s="553">
        <v>0</v>
      </c>
      <c r="Y69" s="1083">
        <v>0</v>
      </c>
      <c r="Z69" s="356">
        <f>'Finsec local'!B25</f>
        <v>0</v>
      </c>
      <c r="AA69" s="371">
        <f>Z69/$Z$72*100</f>
        <v>0</v>
      </c>
      <c r="AB69" s="553">
        <v>1.0475000000000001</v>
      </c>
      <c r="AC69" s="702">
        <v>3.2215396753663972E-2</v>
      </c>
      <c r="AD69" s="361"/>
      <c r="AE69" s="371"/>
      <c r="AF69" s="553"/>
      <c r="AG69" s="1084"/>
    </row>
    <row r="70" spans="1:33" ht="14.25" customHeight="1" thickBot="1">
      <c r="A70" s="362" t="s">
        <v>152</v>
      </c>
      <c r="B70" s="355">
        <f>B21+B26+B41+B62+B67+B69+B31+B34+B65+B66+B68+B47+B50+B54</f>
        <v>9392.4601980099997</v>
      </c>
      <c r="C70" s="365">
        <f t="shared" si="23"/>
        <v>100</v>
      </c>
      <c r="D70" s="1116">
        <v>8849.7020550800007</v>
      </c>
      <c r="E70" s="1083">
        <v>100</v>
      </c>
      <c r="F70" s="355">
        <f>F21+F26+F41+F62+F67+F69+F31+F34+F65+F66+F68+F47+F50+F54</f>
        <v>5476.4319000899995</v>
      </c>
      <c r="G70" s="365">
        <f t="shared" si="24"/>
        <v>98.771159443022597</v>
      </c>
      <c r="H70" s="1116">
        <v>5115.3775706200004</v>
      </c>
      <c r="I70" s="1083">
        <v>98.753652932688269</v>
      </c>
      <c r="J70" s="355">
        <f>J21+J26+J41+J62+J67+J69+J31+J34+J65+J66+J68+J47+J50+J54</f>
        <v>2023.66442667</v>
      </c>
      <c r="K70" s="365">
        <f>J70/J72*100</f>
        <v>99.976479036855551</v>
      </c>
      <c r="L70" s="1116">
        <v>1867.27874948</v>
      </c>
      <c r="M70" s="1083">
        <v>99.976655964187174</v>
      </c>
      <c r="N70" s="356"/>
      <c r="O70" s="555"/>
      <c r="P70" s="684"/>
      <c r="Q70" s="1083"/>
      <c r="R70" s="355">
        <f>R21+R26+R41+R62+R67+R69+R31+R34+R65+R66+R68+R47+R50+R54</f>
        <v>2307.6079333000002</v>
      </c>
      <c r="S70" s="365">
        <f>R70/R72*100</f>
        <v>99.538456481716437</v>
      </c>
      <c r="T70" s="1116">
        <v>2284.43225717</v>
      </c>
      <c r="U70" s="1083">
        <v>99.577182179899012</v>
      </c>
      <c r="V70" s="355">
        <f>V21+V26+V41+V62+V67+V69+V31+V34+V65+V66+V68+V47+V50+V54</f>
        <v>359.60000000000008</v>
      </c>
      <c r="W70" s="365">
        <f>V70/V72*100</f>
        <v>100</v>
      </c>
      <c r="X70" s="1116">
        <v>544.5</v>
      </c>
      <c r="Y70" s="1083">
        <v>100</v>
      </c>
      <c r="Z70" s="356">
        <f>'Finsec local'!B26</f>
        <v>3272.8818425599998</v>
      </c>
      <c r="AA70" s="365">
        <f>Z70/Z72*100</f>
        <v>98.879147929669799</v>
      </c>
      <c r="AB70" s="1116">
        <v>3209.9950738900006</v>
      </c>
      <c r="AC70" s="664">
        <v>98.721971248375411</v>
      </c>
      <c r="AD70" s="356"/>
      <c r="AE70" s="365"/>
      <c r="AF70" s="684"/>
      <c r="AG70" s="1083"/>
    </row>
    <row r="71" spans="1:33" ht="14.25" customHeight="1" thickBot="1">
      <c r="A71" s="362" t="s">
        <v>154</v>
      </c>
      <c r="B71" s="355">
        <f>'L Cap local'!B71</f>
        <v>0</v>
      </c>
      <c r="C71" s="365">
        <f t="shared" si="23"/>
        <v>0</v>
      </c>
      <c r="D71" s="549">
        <v>0</v>
      </c>
      <c r="E71" s="1317">
        <v>0</v>
      </c>
      <c r="F71" s="356">
        <f>'Growth local'!B71</f>
        <v>68.133872927121999</v>
      </c>
      <c r="G71" s="365">
        <f t="shared" si="24"/>
        <v>1.2288405569774021</v>
      </c>
      <c r="H71" s="549">
        <v>64.56</v>
      </c>
      <c r="I71" s="1083">
        <v>1.2463470673117136</v>
      </c>
      <c r="J71" s="356">
        <f>Mining!B32</f>
        <v>0.47609734664600001</v>
      </c>
      <c r="K71" s="365">
        <f>J71/$J$72*100</f>
        <v>2.3520963144458281E-2</v>
      </c>
      <c r="L71" s="549">
        <v>0.436</v>
      </c>
      <c r="M71" s="1083">
        <v>2.3344035812823613E-2</v>
      </c>
      <c r="N71" s="356"/>
      <c r="O71" s="554"/>
      <c r="P71" s="549"/>
      <c r="Q71" s="1083"/>
      <c r="R71" s="337">
        <f>Ind!B63</f>
        <v>10.700000000000001</v>
      </c>
      <c r="S71" s="365">
        <f>R71/$J$72*100</f>
        <v>0.52861942503711301</v>
      </c>
      <c r="T71" s="549">
        <v>9.6999999999999993</v>
      </c>
      <c r="U71" s="1083">
        <v>0.51935125546878214</v>
      </c>
      <c r="V71" s="356">
        <f>FinInd!B63</f>
        <v>0</v>
      </c>
      <c r="W71" s="365">
        <f>V71/$V$72*100</f>
        <v>0</v>
      </c>
      <c r="X71" s="549">
        <v>0</v>
      </c>
      <c r="Y71" s="1083">
        <v>0</v>
      </c>
      <c r="Z71" s="356">
        <f>'Finsec local'!B27</f>
        <v>37.100000010000002</v>
      </c>
      <c r="AA71" s="365">
        <f>Z71/$Z$72*100</f>
        <v>1.1208520703302141</v>
      </c>
      <c r="AB71" s="549">
        <v>41.555754460000003</v>
      </c>
      <c r="AC71" s="664">
        <v>1.2780287516245739</v>
      </c>
      <c r="AD71" s="356"/>
      <c r="AE71" s="365"/>
      <c r="AF71" s="549"/>
      <c r="AG71" s="1083"/>
    </row>
    <row r="72" spans="1:33" ht="16.5" customHeight="1" thickBot="1">
      <c r="A72" s="362" t="s">
        <v>156</v>
      </c>
      <c r="B72" s="355">
        <f>SUM(B70:B71)</f>
        <v>9392.4601980099997</v>
      </c>
      <c r="C72" s="365">
        <f>SUM(C70:C71)</f>
        <v>100</v>
      </c>
      <c r="D72" s="1116">
        <v>8849.7020550800007</v>
      </c>
      <c r="E72" s="1083">
        <v>100</v>
      </c>
      <c r="F72" s="356">
        <f t="shared" ref="F72:K72" si="25">SUM(F70:F71)</f>
        <v>5544.5657730171215</v>
      </c>
      <c r="G72" s="365">
        <f t="shared" si="25"/>
        <v>100</v>
      </c>
      <c r="H72" s="1116">
        <v>5179.9375706200008</v>
      </c>
      <c r="I72" s="1083">
        <v>100</v>
      </c>
      <c r="J72" s="356">
        <f t="shared" si="25"/>
        <v>2024.1405240166459</v>
      </c>
      <c r="K72" s="365">
        <f t="shared" si="25"/>
        <v>100.00000000000001</v>
      </c>
      <c r="L72" s="1116">
        <v>1867.7147494799999</v>
      </c>
      <c r="M72" s="1083">
        <v>100</v>
      </c>
      <c r="N72" s="356"/>
      <c r="O72" s="365"/>
      <c r="P72" s="1116"/>
      <c r="Q72" s="1083"/>
      <c r="R72" s="356">
        <f>SUM(R70:R71)</f>
        <v>2318.3079333000001</v>
      </c>
      <c r="S72" s="365">
        <f>SUM(S70:S71)</f>
        <v>100.06707590675354</v>
      </c>
      <c r="T72" s="1116">
        <v>2294.1322571699998</v>
      </c>
      <c r="U72" s="1083">
        <v>100.09653343536779</v>
      </c>
      <c r="V72" s="356">
        <f>SUM(V70:V71)</f>
        <v>359.60000000000008</v>
      </c>
      <c r="W72" s="365">
        <f>SUM(W70:W71)</f>
        <v>100</v>
      </c>
      <c r="X72" s="1116">
        <v>544.5</v>
      </c>
      <c r="Y72" s="1083">
        <v>100</v>
      </c>
      <c r="Z72" s="356">
        <f>'Finsec local'!B28</f>
        <v>3309.9818425699996</v>
      </c>
      <c r="AA72" s="365">
        <f>SUM(AA70:AA71)</f>
        <v>100.00000000000001</v>
      </c>
      <c r="AB72" s="1116">
        <v>3251.5508283500008</v>
      </c>
      <c r="AC72" s="664">
        <v>100</v>
      </c>
      <c r="AD72" s="356"/>
      <c r="AE72" s="365"/>
      <c r="AF72" s="1116"/>
      <c r="AG72" s="1083"/>
    </row>
    <row r="73" spans="1:33" ht="13.5" thickBot="1">
      <c r="R73" s="356"/>
      <c r="T73" s="337"/>
    </row>
    <row r="74" spans="1:33" s="385" customFormat="1">
      <c r="A74" s="411" t="s">
        <v>181</v>
      </c>
      <c r="B74" s="411">
        <f>'L Cap local'!B74</f>
        <v>76842</v>
      </c>
      <c r="C74" s="386"/>
      <c r="D74" s="678">
        <v>75952</v>
      </c>
      <c r="E74" s="699"/>
      <c r="F74" s="412">
        <f>'Growth local'!B78</f>
        <v>144417</v>
      </c>
      <c r="G74" s="386"/>
      <c r="H74" s="678">
        <v>144493</v>
      </c>
      <c r="I74" s="699"/>
      <c r="J74" s="412">
        <f>Mining!B35</f>
        <v>33870</v>
      </c>
      <c r="K74" s="386"/>
      <c r="L74" s="678">
        <v>32931</v>
      </c>
      <c r="M74" s="699"/>
      <c r="N74" s="412"/>
      <c r="O74" s="372"/>
      <c r="P74" s="678"/>
      <c r="Q74" s="699"/>
      <c r="R74" s="337">
        <f>Ind!B66</f>
        <v>76945</v>
      </c>
      <c r="S74" s="386"/>
      <c r="T74" s="678">
        <v>76377</v>
      </c>
      <c r="U74" s="699"/>
      <c r="V74" s="412">
        <f>FinInd!B66</f>
        <v>12631</v>
      </c>
      <c r="W74" s="372"/>
      <c r="X74" s="678">
        <v>12512</v>
      </c>
      <c r="Y74" s="699"/>
      <c r="Z74" s="412">
        <f>'Finsec local'!B30</f>
        <v>26963</v>
      </c>
      <c r="AA74" s="372"/>
      <c r="AB74" s="678">
        <v>28078</v>
      </c>
      <c r="AC74" s="699"/>
      <c r="AD74" s="412"/>
      <c r="AE74" s="372"/>
      <c r="AF74" s="678"/>
      <c r="AG74" s="699"/>
    </row>
    <row r="75" spans="1:33" s="385" customFormat="1" ht="13.5" thickBot="1">
      <c r="A75" s="413" t="s">
        <v>182</v>
      </c>
      <c r="B75" s="413">
        <f>'L Cap local'!B75</f>
        <v>125943.09961388301</v>
      </c>
      <c r="C75" s="387"/>
      <c r="D75" s="679">
        <v>119063.26073335789</v>
      </c>
      <c r="E75" s="700"/>
      <c r="F75" s="496">
        <f>'Growth local'!B79</f>
        <v>39627.831424604599</v>
      </c>
      <c r="G75" s="387"/>
      <c r="H75" s="679">
        <v>37146.663866969335</v>
      </c>
      <c r="I75" s="700"/>
      <c r="J75" s="414">
        <f>Mining!B36</f>
        <v>63375.412005510654</v>
      </c>
      <c r="K75" s="387"/>
      <c r="L75" s="679">
        <v>61253.582547751357</v>
      </c>
      <c r="M75" s="700"/>
      <c r="N75" s="414"/>
      <c r="O75" s="373"/>
      <c r="P75" s="679"/>
      <c r="Q75" s="700"/>
      <c r="R75" s="414">
        <f>Ind!B67</f>
        <v>31235.590445253103</v>
      </c>
      <c r="S75" s="387"/>
      <c r="T75" s="679">
        <v>31064.678806577889</v>
      </c>
      <c r="U75" s="700"/>
      <c r="V75" s="496">
        <f>FinInd!B67</f>
        <v>29736.36291663368</v>
      </c>
      <c r="W75" s="373"/>
      <c r="X75" s="679">
        <v>29955.242966751917</v>
      </c>
      <c r="Y75" s="700"/>
      <c r="Z75" s="414">
        <f>'Finsec local'!B31</f>
        <v>125507.83776656902</v>
      </c>
      <c r="AA75" s="373"/>
      <c r="AB75" s="679">
        <v>118062.7704683382</v>
      </c>
      <c r="AC75" s="700"/>
      <c r="AD75" s="414"/>
      <c r="AE75" s="373"/>
      <c r="AF75" s="679"/>
      <c r="AG75" s="700"/>
    </row>
    <row r="76" spans="1:33" ht="13.5" thickBot="1">
      <c r="R76" s="356"/>
      <c r="T76" s="337"/>
    </row>
    <row r="77" spans="1:33">
      <c r="A77" s="359" t="s">
        <v>260</v>
      </c>
      <c r="B77" s="359">
        <f>'[1]GR SM LA EM OTH'!$C$56</f>
        <v>451.69999999999993</v>
      </c>
      <c r="C77" s="372"/>
      <c r="D77" s="680">
        <v>275.49</v>
      </c>
      <c r="E77" s="699"/>
      <c r="F77" s="361">
        <f>'[1]GR SM LA EM OTH'!$C$10</f>
        <v>617.5</v>
      </c>
      <c r="G77" s="372"/>
      <c r="H77" s="680">
        <v>363.1</v>
      </c>
      <c r="I77" s="699"/>
      <c r="J77" s="361">
        <f>'[1]FIN MIN GO VA'!$C$32</f>
        <v>248.40000000000003</v>
      </c>
      <c r="K77" s="372"/>
      <c r="L77" s="680">
        <v>276.5</v>
      </c>
      <c r="M77" s="699"/>
      <c r="N77" s="361"/>
      <c r="O77" s="372"/>
      <c r="P77" s="680"/>
      <c r="Q77" s="1322"/>
      <c r="R77" s="338">
        <f>'[1]FIN MIN GO VA'!$C$44</f>
        <v>55.600000000000009</v>
      </c>
      <c r="S77" s="372"/>
      <c r="T77" s="680">
        <v>75.12</v>
      </c>
      <c r="U77" s="699"/>
      <c r="V77" s="361">
        <f>'[1]FIN MIN GO VA'!$C$10</f>
        <v>3.9</v>
      </c>
      <c r="W77" s="372"/>
      <c r="X77" s="680">
        <v>11.2</v>
      </c>
      <c r="Y77" s="699"/>
      <c r="Z77" s="361">
        <f>'[1]FIN MIN GO VA'!$C$21</f>
        <v>115.7</v>
      </c>
      <c r="AA77" s="372"/>
      <c r="AB77" s="680">
        <v>174.29</v>
      </c>
      <c r="AC77" s="699"/>
      <c r="AD77" s="361"/>
      <c r="AE77" s="372"/>
      <c r="AF77" s="680"/>
      <c r="AG77" s="699"/>
    </row>
    <row r="78" spans="1:33" ht="13.5" thickBot="1">
      <c r="A78" s="363" t="s">
        <v>261</v>
      </c>
      <c r="B78" s="363">
        <f>'[1]GR SM LA EM OTH'!$C$58</f>
        <v>505.09999999999997</v>
      </c>
      <c r="C78" s="373"/>
      <c r="D78" s="682">
        <v>342.4</v>
      </c>
      <c r="E78" s="700"/>
      <c r="F78" s="381">
        <f>'[1]GR SM LA EM OTH'!$C$12</f>
        <v>333.40000000000003</v>
      </c>
      <c r="G78" s="373"/>
      <c r="H78" s="682">
        <v>303.7</v>
      </c>
      <c r="I78" s="700"/>
      <c r="J78" s="381">
        <f>'[1]FIN MIN GO VA'!$C$34</f>
        <v>204.1</v>
      </c>
      <c r="K78" s="373"/>
      <c r="L78" s="682">
        <v>124.1</v>
      </c>
      <c r="M78" s="700"/>
      <c r="N78" s="381"/>
      <c r="O78" s="373"/>
      <c r="P78" s="682"/>
      <c r="Q78" s="700"/>
      <c r="R78" s="338">
        <f>'[1]FIN MIN GO VA'!$C$46</f>
        <v>165.9</v>
      </c>
      <c r="S78" s="373"/>
      <c r="T78" s="682">
        <v>186.6</v>
      </c>
      <c r="U78" s="700"/>
      <c r="V78" s="381">
        <f>'[1]FIN MIN GO VA'!$C$12</f>
        <v>22.1</v>
      </c>
      <c r="W78" s="373"/>
      <c r="X78" s="682">
        <v>27.2</v>
      </c>
      <c r="Y78" s="700"/>
      <c r="Z78" s="381">
        <f>'[1]FIN MIN GO VA'!$C$23</f>
        <v>214.3</v>
      </c>
      <c r="AA78" s="373"/>
      <c r="AB78" s="682">
        <v>254.8</v>
      </c>
      <c r="AC78" s="700"/>
      <c r="AD78" s="381"/>
      <c r="AE78" s="373"/>
      <c r="AF78" s="682"/>
      <c r="AG78" s="700"/>
    </row>
    <row r="79" spans="1:33" ht="14.25" customHeight="1" thickBot="1">
      <c r="A79" s="362" t="s">
        <v>262</v>
      </c>
      <c r="B79" s="355">
        <f>B77-B78</f>
        <v>-53.400000000000034</v>
      </c>
      <c r="C79" s="536"/>
      <c r="D79" s="745">
        <v>-66.91</v>
      </c>
      <c r="E79" s="744"/>
      <c r="F79" s="492">
        <f>F77-F78</f>
        <v>284.09999999999997</v>
      </c>
      <c r="G79" s="536"/>
      <c r="H79" s="745">
        <v>59.4</v>
      </c>
      <c r="I79" s="744"/>
      <c r="J79" s="492">
        <f>J77-J78</f>
        <v>44.30000000000004</v>
      </c>
      <c r="K79" s="536"/>
      <c r="L79" s="745">
        <v>152.4</v>
      </c>
      <c r="M79" s="744"/>
      <c r="N79" s="492"/>
      <c r="O79" s="536"/>
      <c r="P79" s="745"/>
      <c r="Q79" s="744"/>
      <c r="R79" s="492">
        <f>R77-R78</f>
        <v>-110.3</v>
      </c>
      <c r="S79" s="536"/>
      <c r="T79" s="745">
        <v>-111.48</v>
      </c>
      <c r="U79" s="744"/>
      <c r="V79" s="492">
        <f>V77-V78</f>
        <v>-18.200000000000003</v>
      </c>
      <c r="W79" s="536"/>
      <c r="X79" s="745">
        <v>-16</v>
      </c>
      <c r="Y79" s="744"/>
      <c r="Z79" s="492">
        <f>Z77-Z78</f>
        <v>-98.600000000000009</v>
      </c>
      <c r="AA79" s="536"/>
      <c r="AB79" s="745">
        <v>-80.510000000000005</v>
      </c>
      <c r="AC79" s="744"/>
      <c r="AD79" s="492"/>
      <c r="AE79" s="536"/>
      <c r="AF79" s="745"/>
      <c r="AG79" s="744"/>
    </row>
  </sheetData>
  <sheetProtection password="DF0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/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810" bestFit="1" customWidth="1"/>
    <col min="20" max="20" width="10.5703125" style="810" customWidth="1"/>
    <col min="21" max="21" width="5.5703125" style="811" customWidth="1"/>
    <col min="22" max="22" width="10.140625" style="810" bestFit="1" customWidth="1"/>
    <col min="23" max="23" width="6.140625" style="810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30 JUNE 2005</v>
      </c>
      <c r="S1" s="812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53"/>
      <c r="Q4" s="1119"/>
      <c r="S4" s="559"/>
      <c r="T4" s="1313"/>
      <c r="U4" s="1312" t="s">
        <v>200</v>
      </c>
      <c r="V4" s="565"/>
      <c r="W4" s="566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55"/>
      <c r="Q5" s="1156"/>
      <c r="S5" s="560"/>
      <c r="T5" s="1310" t="str">
        <f>Summary!K6</f>
        <v>30/06/2005</v>
      </c>
      <c r="U5" s="1307"/>
      <c r="V5" s="1308" t="str">
        <f>Summary!M6</f>
        <v>31/03/2005</v>
      </c>
      <c r="W5" s="1309"/>
    </row>
    <row r="6" spans="1:23" ht="13.5" thickBot="1">
      <c r="A6" s="185"/>
      <c r="B6" s="194"/>
      <c r="C6" s="187" t="str">
        <f>Summary!C6</f>
        <v>30/06/2005</v>
      </c>
      <c r="D6" s="195"/>
      <c r="E6" s="32" t="str">
        <f>Summary!E6</f>
        <v>31/03/2005</v>
      </c>
      <c r="F6" s="196"/>
      <c r="G6" s="187" t="str">
        <f>Summary!C6</f>
        <v>30/06/2005</v>
      </c>
      <c r="H6" s="189" t="s">
        <v>2</v>
      </c>
      <c r="I6" s="32" t="str">
        <f>Summary!E6</f>
        <v>31/03/2005</v>
      </c>
      <c r="J6" s="197"/>
      <c r="L6" s="187" t="str">
        <f>Summary!C6</f>
        <v>30/06/2005</v>
      </c>
      <c r="M6" s="189"/>
      <c r="N6" s="32" t="str">
        <f>Summary!E6</f>
        <v>31/03/2005</v>
      </c>
      <c r="O6" s="197"/>
      <c r="P6" s="1164"/>
      <c r="Q6" s="1154"/>
      <c r="S6" s="832"/>
      <c r="T6" s="833" t="s">
        <v>116</v>
      </c>
      <c r="U6" s="834" t="s">
        <v>22</v>
      </c>
      <c r="V6" s="835" t="s">
        <v>116</v>
      </c>
      <c r="W6" s="836" t="s">
        <v>22</v>
      </c>
    </row>
    <row r="7" spans="1:23" ht="13.5" thickBot="1">
      <c r="A7" s="185"/>
      <c r="B7" s="194"/>
      <c r="C7" s="198" t="s">
        <v>116</v>
      </c>
      <c r="D7" s="199" t="s">
        <v>22</v>
      </c>
      <c r="E7" s="200" t="s">
        <v>116</v>
      </c>
      <c r="F7" s="201" t="s">
        <v>275</v>
      </c>
      <c r="G7" s="202" t="s">
        <v>116</v>
      </c>
      <c r="H7" s="203" t="s">
        <v>22</v>
      </c>
      <c r="I7" s="200" t="s">
        <v>116</v>
      </c>
      <c r="J7" s="201"/>
      <c r="L7" s="198" t="s">
        <v>116</v>
      </c>
      <c r="M7" s="199" t="s">
        <v>22</v>
      </c>
      <c r="N7" s="200" t="s">
        <v>116</v>
      </c>
      <c r="O7" s="201" t="s">
        <v>22</v>
      </c>
      <c r="P7" s="1153"/>
      <c r="Q7" s="1119"/>
      <c r="S7" s="561" t="s">
        <v>117</v>
      </c>
      <c r="T7" s="460"/>
      <c r="U7" s="789"/>
      <c r="V7" s="842"/>
      <c r="W7" s="843"/>
    </row>
    <row r="8" spans="1:23" ht="12" customHeight="1">
      <c r="A8" s="185"/>
      <c r="B8" s="204" t="s">
        <v>276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62" t="s">
        <v>119</v>
      </c>
      <c r="T8" s="895">
        <f>'D Varied'!B7</f>
        <v>1143.72969678</v>
      </c>
      <c r="U8" s="789">
        <f>T8/$T$11*100</f>
        <v>4.3090071826621408</v>
      </c>
      <c r="V8" s="1027">
        <v>1007.0525300399999</v>
      </c>
      <c r="W8" s="843">
        <v>4.1327997919111725</v>
      </c>
    </row>
    <row r="9" spans="1:23" ht="12.75">
      <c r="A9" s="185"/>
      <c r="B9" s="209"/>
      <c r="C9" s="210">
        <f>'D Inc '!B8</f>
        <v>1076.9630116200001</v>
      </c>
      <c r="D9" s="211">
        <f>C9/$C$37*100</f>
        <v>11.054274743028666</v>
      </c>
      <c r="E9" s="212">
        <v>972.514904</v>
      </c>
      <c r="F9" s="213">
        <v>11.060719833594337</v>
      </c>
      <c r="G9" s="210">
        <f>'Bond loc (2)'!B8</f>
        <v>15139.73584512</v>
      </c>
      <c r="H9" s="211">
        <f>G9/$G$37*100</f>
        <v>65.385745623370241</v>
      </c>
      <c r="I9" s="212">
        <v>13739.605566860002</v>
      </c>
      <c r="J9" s="213">
        <v>62.739718894755647</v>
      </c>
      <c r="L9" s="210">
        <f>'D Money '!B8</f>
        <v>1302.6310000000001</v>
      </c>
      <c r="M9" s="211">
        <f>L9/$L$37*100</f>
        <v>1.1388525768714934</v>
      </c>
      <c r="N9" s="212">
        <v>425.51174104</v>
      </c>
      <c r="O9" s="213">
        <v>0.40146393514129342</v>
      </c>
      <c r="P9" s="210"/>
      <c r="Q9" s="244"/>
      <c r="S9" s="562" t="s">
        <v>277</v>
      </c>
      <c r="T9" s="895">
        <f>'D Varied'!B8</f>
        <v>25399.03638126107</v>
      </c>
      <c r="U9" s="789">
        <f>T9/$T$11*100</f>
        <v>95.690992817337857</v>
      </c>
      <c r="V9" s="1027">
        <v>23360.266980840501</v>
      </c>
      <c r="W9" s="843">
        <v>95.867200208088818</v>
      </c>
    </row>
    <row r="10" spans="1:23" ht="13.5" thickBot="1">
      <c r="A10" s="185"/>
      <c r="B10" s="209" t="s">
        <v>278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63" t="s">
        <v>121</v>
      </c>
      <c r="T10" s="895">
        <f>'D Varied'!B9</f>
        <v>0</v>
      </c>
      <c r="U10" s="789">
        <f>T10/$T$11*100</f>
        <v>0</v>
      </c>
      <c r="V10" s="1027">
        <v>0</v>
      </c>
      <c r="W10" s="843">
        <v>0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4" t="s">
        <v>123</v>
      </c>
      <c r="T11" s="1026">
        <f>SUM(T8:T10)</f>
        <v>26542.76607804107</v>
      </c>
      <c r="U11" s="462">
        <f>SUM(U8:U10)</f>
        <v>100</v>
      </c>
      <c r="V11" s="1028">
        <v>24367.319510880501</v>
      </c>
      <c r="W11" s="857">
        <v>100</v>
      </c>
    </row>
    <row r="12" spans="1:23" ht="12.75">
      <c r="A12" s="185"/>
      <c r="B12" s="214" t="s">
        <v>279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4" t="s">
        <v>125</v>
      </c>
      <c r="T12" s="895"/>
      <c r="U12" s="789"/>
      <c r="V12" s="1027"/>
      <c r="W12" s="843"/>
    </row>
    <row r="13" spans="1:23" ht="12.75">
      <c r="A13" s="185"/>
      <c r="B13" s="209" t="s">
        <v>280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91" t="s">
        <v>127</v>
      </c>
      <c r="T13" s="895">
        <f>'D Varied'!B12</f>
        <v>39.499999899999999</v>
      </c>
      <c r="U13" s="791">
        <f t="shared" ref="U13:U25" si="0">T13/$T$28*100</f>
        <v>3.4536132104645305</v>
      </c>
      <c r="V13" s="1029">
        <v>28.499999899999999</v>
      </c>
      <c r="W13" s="858">
        <v>2.9012106221444154</v>
      </c>
    </row>
    <row r="14" spans="1:23" ht="12.75">
      <c r="A14" s="185"/>
      <c r="B14" s="209"/>
      <c r="C14" s="210">
        <f>'D Inc '!B9</f>
        <v>4712.5260579099995</v>
      </c>
      <c r="D14" s="211">
        <f>C14/$C$37*100</f>
        <v>48.370795668700133</v>
      </c>
      <c r="E14" s="212">
        <v>3866.8328761499997</v>
      </c>
      <c r="F14" s="213">
        <v>43.978714270097129</v>
      </c>
      <c r="G14" s="210">
        <f>'Bond loc (2)'!B9</f>
        <v>1820.4869178500001</v>
      </c>
      <c r="H14" s="211">
        <f>G14/$G$37*100</f>
        <v>7.8623494979657575</v>
      </c>
      <c r="I14" s="212">
        <v>1624.02991464</v>
      </c>
      <c r="J14" s="213">
        <v>7.4158737545530169</v>
      </c>
      <c r="L14" s="210">
        <f>'D Money '!B9</f>
        <v>3236.8062574</v>
      </c>
      <c r="M14" s="211">
        <f>L14/$L$37*100</f>
        <v>2.8298460170790989</v>
      </c>
      <c r="N14" s="212">
        <v>2111.8581345100001</v>
      </c>
      <c r="O14" s="213">
        <v>1.9925064231326</v>
      </c>
      <c r="P14" s="210"/>
      <c r="Q14" s="244"/>
      <c r="S14" s="491" t="s">
        <v>129</v>
      </c>
      <c r="T14" s="895">
        <f>'D Varied'!B13</f>
        <v>6.7</v>
      </c>
      <c r="U14" s="791">
        <f t="shared" si="0"/>
        <v>0.58580274857449699</v>
      </c>
      <c r="V14" s="1029">
        <v>4.5999999999999996</v>
      </c>
      <c r="W14" s="858">
        <v>0.46826557574353922</v>
      </c>
    </row>
    <row r="15" spans="1:23" ht="12.75">
      <c r="A15" s="185"/>
      <c r="B15" s="209" t="s">
        <v>281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91" t="s">
        <v>130</v>
      </c>
      <c r="T15" s="895">
        <f>'D Varied'!B14</f>
        <v>10.4</v>
      </c>
      <c r="U15" s="791">
        <f t="shared" si="0"/>
        <v>0.90930575898130872</v>
      </c>
      <c r="V15" s="1029">
        <v>7</v>
      </c>
      <c r="W15" s="858">
        <v>0.71257805004451613</v>
      </c>
    </row>
    <row r="16" spans="1:23" ht="12.75">
      <c r="A16" s="185"/>
      <c r="B16" s="214" t="s">
        <v>282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91" t="s">
        <v>283</v>
      </c>
      <c r="T16" s="895">
        <f>'D Varied'!B15</f>
        <v>8.4</v>
      </c>
      <c r="U16" s="791">
        <f t="shared" si="0"/>
        <v>0.73443926686951855</v>
      </c>
      <c r="V16" s="1029">
        <v>5.5</v>
      </c>
      <c r="W16" s="858">
        <v>0.5598827536064056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91" t="s">
        <v>284</v>
      </c>
      <c r="T17" s="895">
        <f>'D Varied'!B16</f>
        <v>12.6</v>
      </c>
      <c r="U17" s="791">
        <f t="shared" si="0"/>
        <v>1.1016589003042778</v>
      </c>
      <c r="V17" s="1029">
        <v>11.8</v>
      </c>
      <c r="W17" s="858">
        <v>1.2012029986464703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91" t="s">
        <v>136</v>
      </c>
      <c r="T18" s="895">
        <f>'D Varied'!B17</f>
        <v>10.1</v>
      </c>
      <c r="U18" s="791">
        <f t="shared" si="0"/>
        <v>0.88307578516454011</v>
      </c>
      <c r="V18" s="1029">
        <v>9.4</v>
      </c>
      <c r="W18" s="858">
        <v>0.95689052434549327</v>
      </c>
    </row>
    <row r="19" spans="1:23" ht="12.75">
      <c r="A19" s="185"/>
      <c r="B19" s="209" t="s">
        <v>285</v>
      </c>
      <c r="C19" s="210">
        <f>'D Inc '!B10</f>
        <v>31.057817780000001</v>
      </c>
      <c r="D19" s="211">
        <f>C19/$C$37*100</f>
        <v>0.31878685428815789</v>
      </c>
      <c r="E19" s="212">
        <v>26.74549193</v>
      </c>
      <c r="F19" s="213">
        <v>0.30418494547759473</v>
      </c>
      <c r="G19" s="210">
        <f>'Bond loc (2)'!B10</f>
        <v>25.776620039999997</v>
      </c>
      <c r="H19" s="211">
        <f>G19/$G$37*100</f>
        <v>0.11132449985968357</v>
      </c>
      <c r="I19" s="212">
        <v>25.492241440000001</v>
      </c>
      <c r="J19" s="213">
        <v>0.11640625738198367</v>
      </c>
      <c r="L19" s="210">
        <f>'D Money '!B10</f>
        <v>8466.0540000000001</v>
      </c>
      <c r="M19" s="211">
        <f>L19/$L$37*100</f>
        <v>7.4016259507360207</v>
      </c>
      <c r="N19" s="212">
        <v>1726.2363368200001</v>
      </c>
      <c r="O19" s="213">
        <v>1.6286780502691258</v>
      </c>
      <c r="P19" s="210"/>
      <c r="Q19" s="244"/>
      <c r="S19" s="491" t="s">
        <v>138</v>
      </c>
      <c r="T19" s="895">
        <f>'D Varied'!B18</f>
        <v>110.1</v>
      </c>
      <c r="U19" s="791">
        <f t="shared" si="0"/>
        <v>9.6264003907540463</v>
      </c>
      <c r="V19" s="1029">
        <v>94</v>
      </c>
      <c r="W19" s="858">
        <v>9.5689052434549318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91" t="s">
        <v>140</v>
      </c>
      <c r="T20" s="895">
        <f>'D Varied'!B19</f>
        <v>0</v>
      </c>
      <c r="U20" s="791">
        <f t="shared" si="0"/>
        <v>0</v>
      </c>
      <c r="V20" s="1029">
        <v>0</v>
      </c>
      <c r="W20" s="858">
        <v>0</v>
      </c>
    </row>
    <row r="21" spans="1:23" ht="12.75">
      <c r="A21" s="185"/>
      <c r="B21" s="214" t="s">
        <v>286</v>
      </c>
      <c r="C21" s="215">
        <f>'D Inc '!B11</f>
        <v>936.70184819000008</v>
      </c>
      <c r="D21" s="216">
        <f>C21/$C$37*100</f>
        <v>9.6145916530776212</v>
      </c>
      <c r="E21" s="217">
        <v>946.09604806999994</v>
      </c>
      <c r="F21" s="218">
        <v>10.760249822734922</v>
      </c>
      <c r="G21" s="215">
        <f>'Bond loc (2)'!B11</f>
        <v>741.92932038000004</v>
      </c>
      <c r="H21" s="216">
        <f>G21/$G$37*100</f>
        <v>3.2042568185575986</v>
      </c>
      <c r="I21" s="217">
        <v>715.48360722999996</v>
      </c>
      <c r="J21" s="218">
        <v>3.2671418530157106</v>
      </c>
      <c r="L21" s="215">
        <f>'D Money '!B11</f>
        <v>28365.686984669999</v>
      </c>
      <c r="M21" s="216">
        <f>L21/$L$37*100</f>
        <v>24.799299047252525</v>
      </c>
      <c r="N21" s="217">
        <v>23645.9</v>
      </c>
      <c r="O21" s="218">
        <v>22.309551413917688</v>
      </c>
      <c r="P21" s="210"/>
      <c r="Q21" s="244"/>
      <c r="S21" s="491" t="s">
        <v>142</v>
      </c>
      <c r="T21" s="895">
        <f>'D Varied'!B20</f>
        <v>606.86480873000005</v>
      </c>
      <c r="U21" s="791">
        <f t="shared" si="0"/>
        <v>53.060160144353794</v>
      </c>
      <c r="V21" s="1029">
        <v>446.82920839000002</v>
      </c>
      <c r="W21" s="858">
        <v>45.485812288211577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91" t="s">
        <v>144</v>
      </c>
      <c r="T22" s="895">
        <f>'D Varied'!B21</f>
        <v>0</v>
      </c>
      <c r="U22" s="791">
        <f t="shared" si="0"/>
        <v>0</v>
      </c>
      <c r="V22" s="1029">
        <v>0</v>
      </c>
      <c r="W22" s="858">
        <v>0</v>
      </c>
    </row>
    <row r="23" spans="1:23" ht="12.75">
      <c r="A23" s="185"/>
      <c r="B23" s="214" t="s">
        <v>287</v>
      </c>
      <c r="C23" s="219">
        <f>'D Inc '!B12</f>
        <v>1647.86184398</v>
      </c>
      <c r="D23" s="220">
        <f>C23/$C$37*100</f>
        <v>16.914153378868445</v>
      </c>
      <c r="E23" s="221">
        <v>1499.1981763799999</v>
      </c>
      <c r="F23" s="222">
        <v>17.05085540156897</v>
      </c>
      <c r="G23" s="219">
        <f>'Bond loc (2)'!B12</f>
        <v>4714.0570447299997</v>
      </c>
      <c r="H23" s="220">
        <f>G23/$G$37*100</f>
        <v>20.35914879453626</v>
      </c>
      <c r="I23" s="221">
        <v>5088.67268143</v>
      </c>
      <c r="J23" s="222">
        <v>23.236612727107826</v>
      </c>
      <c r="L23" s="219">
        <f>'D Money '!B12</f>
        <v>55208.084747660003</v>
      </c>
      <c r="M23" s="220">
        <f>L23/$L$37*100</f>
        <v>48.266830421671507</v>
      </c>
      <c r="N23" s="221">
        <v>67820.466727650011</v>
      </c>
      <c r="O23" s="222">
        <v>63.987591479977581</v>
      </c>
      <c r="P23" s="223"/>
      <c r="Q23" s="243"/>
      <c r="S23" s="491" t="s">
        <v>146</v>
      </c>
      <c r="T23" s="895">
        <f>'D Varied'!B22</f>
        <v>0</v>
      </c>
      <c r="U23" s="791">
        <f t="shared" si="0"/>
        <v>0</v>
      </c>
      <c r="V23" s="1029">
        <v>0</v>
      </c>
      <c r="W23" s="858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91" t="s">
        <v>148</v>
      </c>
      <c r="T24" s="895">
        <f>'D Varied'!B23</f>
        <v>0</v>
      </c>
      <c r="U24" s="791">
        <f t="shared" si="0"/>
        <v>0</v>
      </c>
      <c r="V24" s="1029">
        <v>0</v>
      </c>
      <c r="W24" s="858">
        <v>0</v>
      </c>
    </row>
    <row r="25" spans="1:23" ht="13.5" thickBot="1">
      <c r="A25" s="185"/>
      <c r="B25" s="214" t="s">
        <v>288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304" t="s">
        <v>150</v>
      </c>
      <c r="T25" s="895">
        <f>'D Varied'!B24</f>
        <v>339.06488815</v>
      </c>
      <c r="U25" s="791">
        <f t="shared" si="0"/>
        <v>29.645543794533491</v>
      </c>
      <c r="V25" s="1029">
        <v>374.71932174999995</v>
      </c>
      <c r="W25" s="858">
        <v>38.145251943802663</v>
      </c>
    </row>
    <row r="26" spans="1:23" ht="13.5" thickBot="1">
      <c r="A26" s="185"/>
      <c r="B26" s="209" t="s">
        <v>289</v>
      </c>
      <c r="C26" s="210">
        <f>'D Inc '!B13</f>
        <v>588.37779330460717</v>
      </c>
      <c r="D26" s="211">
        <f>C26/$C$37*100</f>
        <v>6.0392879882684305</v>
      </c>
      <c r="E26" s="212">
        <v>810.58256277205919</v>
      </c>
      <c r="F26" s="213">
        <v>9.2190120603217434</v>
      </c>
      <c r="G26" s="210">
        <f>'Bond loc (2)'!B13</f>
        <v>452.36425847016039</v>
      </c>
      <c r="H26" s="211">
        <f>G26/$G$37*100</f>
        <v>1.9536783624245575</v>
      </c>
      <c r="I26" s="212">
        <v>447.38979641443314</v>
      </c>
      <c r="J26" s="213">
        <v>2.0429341968248584</v>
      </c>
      <c r="L26" s="210">
        <f>'D Money '!B13</f>
        <v>2110.7399999999998</v>
      </c>
      <c r="M26" s="211">
        <f>L26/$L$37*100</f>
        <v>1.8453588837558261</v>
      </c>
      <c r="N26" s="212">
        <v>1570.9760000000001</v>
      </c>
      <c r="O26" s="213">
        <v>1.4821922549799649</v>
      </c>
      <c r="P26" s="210"/>
      <c r="Q26" s="244"/>
      <c r="S26" s="362" t="s">
        <v>152</v>
      </c>
      <c r="T26" s="1026">
        <f>SUM(T13:T25)</f>
        <v>1143.72969678</v>
      </c>
      <c r="U26" s="462">
        <f>SUM(U13:U25)</f>
        <v>100</v>
      </c>
      <c r="V26" s="1028">
        <v>982.3485300399999</v>
      </c>
      <c r="W26" s="857">
        <v>100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2" t="s">
        <v>154</v>
      </c>
      <c r="T27" s="895">
        <f>'D Varied'!B26</f>
        <v>0</v>
      </c>
      <c r="U27" s="462">
        <f>T27/$T$28*100</f>
        <v>0</v>
      </c>
      <c r="V27" s="1028">
        <v>0</v>
      </c>
      <c r="W27" s="857">
        <v>0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2" t="s">
        <v>156</v>
      </c>
      <c r="T28" s="1026">
        <f>SUM(T26:T27)</f>
        <v>1143.72969678</v>
      </c>
      <c r="U28" s="462">
        <f>SUM(U26:U27)</f>
        <v>100</v>
      </c>
      <c r="V28" s="1028">
        <v>982.3485300399999</v>
      </c>
      <c r="W28" s="857">
        <v>100</v>
      </c>
    </row>
    <row r="29" spans="1:23" ht="12.75">
      <c r="A29" s="185"/>
      <c r="B29" s="214" t="s">
        <v>290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90" t="s">
        <v>158</v>
      </c>
      <c r="T29" s="895"/>
      <c r="U29" s="789"/>
      <c r="V29" s="1027"/>
      <c r="W29" s="843"/>
    </row>
    <row r="30" spans="1:23" ht="12.75">
      <c r="A30" s="185"/>
      <c r="B30" s="209" t="s">
        <v>291</v>
      </c>
      <c r="C30" s="210">
        <f>'D Inc '!B14</f>
        <v>749.01429387999997</v>
      </c>
      <c r="D30" s="211">
        <f>C30/$C$37*100</f>
        <v>7.6881097137685313</v>
      </c>
      <c r="E30" s="212">
        <v>670.54</v>
      </c>
      <c r="F30" s="213">
        <v>7.6262636662053129</v>
      </c>
      <c r="G30" s="210">
        <f>'Bond loc (2)'!B14</f>
        <v>260.13986086</v>
      </c>
      <c r="H30" s="211">
        <f>G30/$G$37*100</f>
        <v>1.1234964032858969</v>
      </c>
      <c r="I30" s="212">
        <v>258.7</v>
      </c>
      <c r="J30" s="213">
        <v>1.1813123163609567</v>
      </c>
      <c r="L30" s="210">
        <f>'D Money '!B14</f>
        <v>15691.000000000002</v>
      </c>
      <c r="M30" s="211">
        <f>L30/$L$37*100</f>
        <v>13.71818710263352</v>
      </c>
      <c r="N30" s="212">
        <v>8689.08</v>
      </c>
      <c r="O30" s="213">
        <v>8.1980164425817517</v>
      </c>
      <c r="P30" s="210"/>
      <c r="Q30" s="244"/>
      <c r="S30" s="563" t="s">
        <v>160</v>
      </c>
      <c r="T30" s="895">
        <f>'D Varied'!B29</f>
        <v>2881.308807098389</v>
      </c>
      <c r="U30" s="791">
        <f t="shared" ref="U30:U36" si="1">T30/$T$39*100</f>
        <v>11.385881294095675</v>
      </c>
      <c r="V30" s="1029">
        <v>3369.0352923575797</v>
      </c>
      <c r="W30" s="858">
        <v>14.45474197099438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63" t="s">
        <v>162</v>
      </c>
      <c r="T31" s="895">
        <f>'D Varied'!B30</f>
        <v>952.17620346324782</v>
      </c>
      <c r="U31" s="791">
        <f t="shared" si="1"/>
        <v>3.7626529988685897</v>
      </c>
      <c r="V31" s="1029">
        <v>634.72808374009003</v>
      </c>
      <c r="W31" s="858">
        <v>2.7232812588871287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63" t="s">
        <v>164</v>
      </c>
      <c r="T32" s="895">
        <f>'D Varied'!B31</f>
        <v>521.30420246220297</v>
      </c>
      <c r="U32" s="791">
        <f t="shared" si="1"/>
        <v>2.0600040345294306</v>
      </c>
      <c r="V32" s="1029">
        <v>261.28935156</v>
      </c>
      <c r="W32" s="858">
        <v>1.121053900840933</v>
      </c>
    </row>
    <row r="33" spans="1:32" ht="12.75">
      <c r="A33" s="177"/>
      <c r="B33" s="306" t="s">
        <v>174</v>
      </c>
      <c r="C33" s="301">
        <f t="shared" ref="C33:H33" si="2">SUM(C9:C32)</f>
        <v>9742.5026666646081</v>
      </c>
      <c r="D33" s="302">
        <f t="shared" si="2"/>
        <v>99.999999999999972</v>
      </c>
      <c r="E33" s="303">
        <v>8792.5100593020579</v>
      </c>
      <c r="F33" s="304">
        <v>100</v>
      </c>
      <c r="G33" s="301">
        <f t="shared" si="2"/>
        <v>23154.48986745016</v>
      </c>
      <c r="H33" s="302">
        <f t="shared" si="2"/>
        <v>99.999999999999972</v>
      </c>
      <c r="I33" s="303">
        <v>21899.373808014436</v>
      </c>
      <c r="J33" s="304">
        <v>100</v>
      </c>
      <c r="L33" s="308">
        <f>SUM(L9:L32)</f>
        <v>114381.00298973001</v>
      </c>
      <c r="M33" s="305">
        <f>SUM(M9:M32)</f>
        <v>99.999999999999986</v>
      </c>
      <c r="N33" s="703">
        <v>105990.02894002001</v>
      </c>
      <c r="O33" s="704">
        <v>100</v>
      </c>
      <c r="P33" s="1157"/>
      <c r="Q33" s="1158"/>
      <c r="S33" s="563" t="s">
        <v>166</v>
      </c>
      <c r="T33" s="895">
        <f>'D Varied'!B32</f>
        <v>2249.3023710404323</v>
      </c>
      <c r="U33" s="791">
        <f t="shared" si="1"/>
        <v>8.8884224169588588</v>
      </c>
      <c r="V33" s="1029">
        <v>1563.8184176383797</v>
      </c>
      <c r="W33" s="858">
        <v>6.7095146695935286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5"/>
      <c r="L34" s="308"/>
      <c r="M34" s="305"/>
      <c r="N34" s="703"/>
      <c r="O34" s="704"/>
      <c r="P34" s="1157"/>
      <c r="Q34" s="1158"/>
      <c r="S34" s="563" t="s">
        <v>168</v>
      </c>
      <c r="T34" s="895">
        <f>'D Varied'!B33</f>
        <v>10538.600650842083</v>
      </c>
      <c r="U34" s="791">
        <f t="shared" si="1"/>
        <v>41.644705253653157</v>
      </c>
      <c r="V34" s="1029">
        <v>8814.2993133204873</v>
      </c>
      <c r="W34" s="858">
        <v>37.817479240475059</v>
      </c>
    </row>
    <row r="35" spans="1:32" ht="13.5" thickBot="1">
      <c r="A35" s="177"/>
      <c r="B35" s="306" t="s">
        <v>176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loc (2)'!B16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703">
        <v>0</v>
      </c>
      <c r="O35" s="704">
        <v>0</v>
      </c>
      <c r="P35" s="1157"/>
      <c r="Q35" s="1158"/>
      <c r="S35" s="563" t="s">
        <v>170</v>
      </c>
      <c r="T35" s="895">
        <f>'D Varied'!B34</f>
        <v>2017.8855445317502</v>
      </c>
      <c r="U35" s="791">
        <f t="shared" si="1"/>
        <v>7.9739475402664031</v>
      </c>
      <c r="V35" s="1029">
        <v>1954.7613273323454</v>
      </c>
      <c r="W35" s="858">
        <v>8.3868431611753422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63" t="s">
        <v>172</v>
      </c>
      <c r="T36" s="895">
        <f>'D Varied'!B35</f>
        <v>6145.4019043000008</v>
      </c>
      <c r="U36" s="791">
        <f t="shared" si="1"/>
        <v>24.284386461627889</v>
      </c>
      <c r="V36" s="1029">
        <v>6709.5426685800012</v>
      </c>
      <c r="W36" s="858">
        <v>28.787085798033633</v>
      </c>
    </row>
    <row r="37" spans="1:32" ht="15" customHeight="1" thickBot="1">
      <c r="A37" s="185"/>
      <c r="B37" s="190" t="s">
        <v>178</v>
      </c>
      <c r="C37" s="228">
        <f>SUM(C33:C36)</f>
        <v>9742.5026666646081</v>
      </c>
      <c r="D37" s="229">
        <f>SUM(D33:D36)</f>
        <v>99.999999999999972</v>
      </c>
      <c r="E37" s="230">
        <v>8792.5100593020579</v>
      </c>
      <c r="F37" s="231">
        <v>100</v>
      </c>
      <c r="G37" s="228">
        <f>SUM(G33:G36)</f>
        <v>23154.48986745016</v>
      </c>
      <c r="H37" s="229">
        <f>SUM(H33:H36)</f>
        <v>99.999999999999972</v>
      </c>
      <c r="I37" s="232">
        <v>21899.373808014436</v>
      </c>
      <c r="J37" s="233">
        <v>100</v>
      </c>
      <c r="L37" s="228">
        <f>SUM(L33:L36)</f>
        <v>114381.00298973001</v>
      </c>
      <c r="M37" s="229">
        <f>SUM(M33:M36)</f>
        <v>99.999999999999986</v>
      </c>
      <c r="N37" s="230">
        <v>105990.02894002001</v>
      </c>
      <c r="O37" s="234">
        <v>100</v>
      </c>
      <c r="P37" s="223"/>
      <c r="Q37" s="243"/>
      <c r="S37" s="362" t="s">
        <v>292</v>
      </c>
      <c r="T37" s="1026">
        <f>SUM(T30:T36)</f>
        <v>25305.979683738104</v>
      </c>
      <c r="U37" s="462">
        <f>SUM(U30:U36)</f>
        <v>100</v>
      </c>
      <c r="V37" s="1028">
        <v>23307.474454528881</v>
      </c>
      <c r="W37" s="887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59"/>
      <c r="Q38" s="243"/>
      <c r="S38" s="362" t="s">
        <v>293</v>
      </c>
      <c r="T38" s="895">
        <f>'D Varied'!B37</f>
        <v>0</v>
      </c>
      <c r="U38" s="462">
        <f>T38/T39*100</f>
        <v>0</v>
      </c>
      <c r="V38" s="1028">
        <v>0</v>
      </c>
      <c r="W38" s="887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2" t="s">
        <v>294</v>
      </c>
      <c r="T39" s="1026">
        <f>SUM(T37:T38)</f>
        <v>25305.979683738104</v>
      </c>
      <c r="U39" s="462">
        <f>SUM(U37:U38)</f>
        <v>100</v>
      </c>
      <c r="V39" s="1028">
        <v>23307.474454528881</v>
      </c>
      <c r="W39" s="887">
        <v>100</v>
      </c>
    </row>
    <row r="40" spans="1:32" ht="13.5" thickBot="1">
      <c r="A40" s="177"/>
      <c r="B40" s="204" t="s">
        <v>185</v>
      </c>
      <c r="C40" s="245">
        <f>'D Inc '!B18</f>
        <v>62971</v>
      </c>
      <c r="D40" s="556"/>
      <c r="E40" s="247">
        <v>60237</v>
      </c>
      <c r="F40" s="248"/>
      <c r="G40" s="558">
        <f>'Bond loc (2)'!B18</f>
        <v>8800</v>
      </c>
      <c r="H40" s="246"/>
      <c r="I40" s="247">
        <v>36325</v>
      </c>
      <c r="J40" s="248"/>
      <c r="L40" s="558">
        <f>'D Money '!B19</f>
        <v>597045</v>
      </c>
      <c r="M40" s="246"/>
      <c r="N40" s="247">
        <v>581743</v>
      </c>
      <c r="O40" s="248"/>
      <c r="P40" s="557"/>
      <c r="Q40" s="262"/>
      <c r="S40" s="460"/>
      <c r="T40" s="460"/>
      <c r="U40" s="895"/>
      <c r="V40" s="794"/>
      <c r="W40" s="895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96" t="s">
        <v>181</v>
      </c>
      <c r="T41" s="796">
        <f>'D Varied'!B44</f>
        <v>38546</v>
      </c>
      <c r="U41" s="896"/>
      <c r="V41" s="897">
        <v>35570</v>
      </c>
      <c r="W41" s="898"/>
    </row>
    <row r="42" spans="1:32" ht="13.5" thickBot="1">
      <c r="A42" s="177"/>
      <c r="B42" s="209" t="s">
        <v>187</v>
      </c>
      <c r="C42" s="557">
        <f>'D Inc '!B19</f>
        <v>154714.11708031647</v>
      </c>
      <c r="D42" s="252"/>
      <c r="E42" s="253">
        <v>145965.27149927881</v>
      </c>
      <c r="F42" s="254"/>
      <c r="G42" s="557">
        <f>'Bond loc (2)'!B19</f>
        <v>2631192.0303920633</v>
      </c>
      <c r="H42" s="252"/>
      <c r="I42" s="253">
        <v>602873.33263632306</v>
      </c>
      <c r="J42" s="254"/>
      <c r="L42" s="557">
        <f>'D Money '!B20</f>
        <v>191578.52923938734</v>
      </c>
      <c r="M42" s="252"/>
      <c r="N42" s="253">
        <v>182193.90510933526</v>
      </c>
      <c r="O42" s="254"/>
      <c r="P42" s="557"/>
      <c r="Q42" s="262"/>
      <c r="S42" s="802" t="s">
        <v>182</v>
      </c>
      <c r="T42" s="802">
        <f>T11/T41*1000000</f>
        <v>688599.7529715423</v>
      </c>
      <c r="U42" s="899"/>
      <c r="V42" s="900">
        <v>685052.55864156596</v>
      </c>
      <c r="W42" s="901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60"/>
      <c r="T43" s="460"/>
      <c r="U43" s="895"/>
      <c r="V43" s="460"/>
      <c r="W43" s="895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7" t="s">
        <v>295</v>
      </c>
      <c r="T44" s="582" t="str">
        <f>Summary!K6</f>
        <v>30/06/2005</v>
      </c>
      <c r="U44" s="568"/>
      <c r="V44" s="588" t="s">
        <v>296</v>
      </c>
      <c r="W44" s="583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91</v>
      </c>
      <c r="C45" s="558">
        <f>'[1]FIX INT'!$C$38</f>
        <v>1621.41</v>
      </c>
      <c r="D45" s="246"/>
      <c r="E45" s="247">
        <v>1515.91</v>
      </c>
      <c r="F45" s="248"/>
      <c r="G45" s="558">
        <f>'[1]FIX INT'!$C$10</f>
        <v>2162.5499999999997</v>
      </c>
      <c r="H45" s="246"/>
      <c r="I45" s="247">
        <v>1468.1959999999999</v>
      </c>
      <c r="J45" s="248"/>
      <c r="L45" s="558">
        <f>'[1]FIX INT'!$C$63</f>
        <v>54266.080000000002</v>
      </c>
      <c r="M45" s="246"/>
      <c r="N45" s="247">
        <v>44064.05</v>
      </c>
      <c r="O45" s="248"/>
      <c r="P45" s="557"/>
      <c r="Q45" s="262"/>
      <c r="S45" s="569"/>
      <c r="T45" s="485"/>
      <c r="U45" s="518"/>
      <c r="V45" s="584"/>
      <c r="W45" s="585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62"/>
      <c r="T46" s="902" t="s">
        <v>116</v>
      </c>
      <c r="U46" s="903" t="s">
        <v>22</v>
      </c>
      <c r="V46" s="904" t="s">
        <v>116</v>
      </c>
      <c r="W46" s="905" t="s">
        <v>22</v>
      </c>
    </row>
    <row r="47" spans="1:32" ht="12.75">
      <c r="A47" s="177"/>
      <c r="B47" s="209" t="s">
        <v>92</v>
      </c>
      <c r="C47" s="557">
        <f>'[1]FIX INT'!$C$40</f>
        <v>642.23</v>
      </c>
      <c r="D47" s="252"/>
      <c r="E47" s="253">
        <v>704.58</v>
      </c>
      <c r="F47" s="254"/>
      <c r="G47" s="557">
        <f>'[1]FIX INT'!$C$12</f>
        <v>1222.3</v>
      </c>
      <c r="H47" s="252"/>
      <c r="I47" s="253">
        <v>1324.6120000000001</v>
      </c>
      <c r="J47" s="254"/>
      <c r="L47" s="557">
        <f>'[1]FIX INT'!$C$65</f>
        <v>46071.900000000009</v>
      </c>
      <c r="M47" s="252"/>
      <c r="N47" s="253">
        <v>42103.788999999997</v>
      </c>
      <c r="O47" s="254"/>
      <c r="P47" s="557"/>
      <c r="Q47" s="262"/>
      <c r="S47" s="490" t="s">
        <v>186</v>
      </c>
      <c r="T47" s="801">
        <f>'D Varied'!B50</f>
        <v>2754.5715177400002</v>
      </c>
      <c r="U47" s="789">
        <f>T47/$T$55*100</f>
        <v>10.88515356234954</v>
      </c>
      <c r="V47" s="1030">
        <v>3583.7818152475361</v>
      </c>
      <c r="W47" s="843">
        <v>15.624410276873506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62" t="s">
        <v>188</v>
      </c>
      <c r="T48" s="801">
        <f>'D Varied'!B51</f>
        <v>13102.878904354444</v>
      </c>
      <c r="U48" s="789">
        <f t="shared" ref="U48:U54" si="3">T48/$T$55*100</f>
        <v>51.778234133411502</v>
      </c>
      <c r="V48" s="1030">
        <v>11028.388692296041</v>
      </c>
      <c r="W48" s="843">
        <v>48.081071478221119</v>
      </c>
    </row>
    <row r="49" spans="1:26" ht="12.75">
      <c r="A49" s="177"/>
      <c r="B49" s="263" t="s">
        <v>195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60"/>
      <c r="Q49" s="1161"/>
      <c r="S49" s="562" t="s">
        <v>189</v>
      </c>
      <c r="T49" s="801">
        <f>'D Varied'!B52</f>
        <v>1901.4455942414918</v>
      </c>
      <c r="U49" s="789">
        <f t="shared" si="3"/>
        <v>7.5138827038889104</v>
      </c>
      <c r="V49" s="1030">
        <v>1744.5861453220118</v>
      </c>
      <c r="W49" s="843">
        <v>7.605967969893733</v>
      </c>
    </row>
    <row r="50" spans="1:26" ht="13.5" thickBot="1">
      <c r="A50" s="177"/>
      <c r="B50" s="190"/>
      <c r="C50" s="686">
        <f>C45-C47</f>
        <v>979.18000000000006</v>
      </c>
      <c r="D50" s="268"/>
      <c r="E50" s="140">
        <v>811.33</v>
      </c>
      <c r="F50" s="269"/>
      <c r="G50" s="686">
        <f>G45-G47</f>
        <v>940.24999999999977</v>
      </c>
      <c r="H50" s="268"/>
      <c r="I50" s="270">
        <v>143.58399999999983</v>
      </c>
      <c r="J50" s="269"/>
      <c r="L50" s="687">
        <f>L45-L47</f>
        <v>8194.179999999993</v>
      </c>
      <c r="M50" s="268"/>
      <c r="N50" s="270">
        <v>1960.2610000000059</v>
      </c>
      <c r="O50" s="269"/>
      <c r="P50" s="1162"/>
      <c r="Q50" s="1161"/>
      <c r="S50" s="562" t="s">
        <v>190</v>
      </c>
      <c r="T50" s="801">
        <f>'D Varied'!B53</f>
        <v>2197.306015622079</v>
      </c>
      <c r="U50" s="789">
        <f t="shared" si="3"/>
        <v>8.683025018404452</v>
      </c>
      <c r="V50" s="1030">
        <v>2170.5524203839809</v>
      </c>
      <c r="W50" s="843">
        <v>9.4630765185680499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62" t="s">
        <v>191</v>
      </c>
      <c r="T51" s="801">
        <f>'D Varied'!B54</f>
        <v>3015.8903715690294</v>
      </c>
      <c r="U51" s="789">
        <f t="shared" si="3"/>
        <v>11.917799051619658</v>
      </c>
      <c r="V51" s="1030">
        <v>1699.442334489315</v>
      </c>
      <c r="W51" s="843">
        <v>7.4091520200748402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62" t="s">
        <v>192</v>
      </c>
      <c r="T52" s="801">
        <f>'D Varied'!B55</f>
        <v>1182.4821395200001</v>
      </c>
      <c r="U52" s="789">
        <f t="shared" si="3"/>
        <v>4.6727774503278505</v>
      </c>
      <c r="V52" s="1030">
        <v>1682.3979584799999</v>
      </c>
      <c r="W52" s="843">
        <v>7.3348427185013438</v>
      </c>
    </row>
    <row r="53" spans="1:26" ht="12.75">
      <c r="A53" s="177"/>
      <c r="B53" s="274" t="s">
        <v>297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55"/>
      <c r="Q53" s="1154"/>
      <c r="S53" s="562" t="s">
        <v>193</v>
      </c>
      <c r="T53" s="801">
        <f>'D Varied'!B56</f>
        <v>886.63893888000007</v>
      </c>
      <c r="U53" s="789">
        <f t="shared" si="3"/>
        <v>3.5037031864708372</v>
      </c>
      <c r="V53" s="1030">
        <v>553.09278066000002</v>
      </c>
      <c r="W53" s="843">
        <v>2.4113489525064051</v>
      </c>
    </row>
    <row r="54" spans="1:26" ht="13.5" thickBot="1">
      <c r="A54" s="177"/>
      <c r="B54" s="275" t="s">
        <v>298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55"/>
      <c r="Q54" s="1156"/>
      <c r="S54" s="562" t="s">
        <v>194</v>
      </c>
      <c r="T54" s="801">
        <f>'D Varied'!B57</f>
        <v>264.55277999999998</v>
      </c>
      <c r="U54" s="789">
        <f t="shared" si="3"/>
        <v>1.0454248935272277</v>
      </c>
      <c r="V54" s="1030">
        <v>474.82716800000003</v>
      </c>
      <c r="W54" s="843">
        <v>2.0701300653609995</v>
      </c>
    </row>
    <row r="55" spans="1:26" ht="13.5" thickBot="1">
      <c r="A55" s="177"/>
      <c r="B55" s="275"/>
      <c r="C55" s="276" t="str">
        <f>Summary!C6</f>
        <v>30/06/2005</v>
      </c>
      <c r="D55" s="195"/>
      <c r="E55" s="32" t="str">
        <f>Summary!E6</f>
        <v>31/03/2005</v>
      </c>
      <c r="F55" s="196"/>
      <c r="G55" s="276" t="str">
        <f>Summary!C6</f>
        <v>30/06/2005</v>
      </c>
      <c r="H55" s="195"/>
      <c r="I55" s="32" t="str">
        <f>Summary!E6</f>
        <v>31/03/2005</v>
      </c>
      <c r="J55" s="197"/>
      <c r="L55" s="276" t="str">
        <f>Summary!C6</f>
        <v>30/06/2005</v>
      </c>
      <c r="M55" s="195"/>
      <c r="N55" s="32" t="str">
        <f>Summary!E6</f>
        <v>31/03/2005</v>
      </c>
      <c r="O55" s="197"/>
      <c r="P55" s="1165"/>
      <c r="Q55" s="1154"/>
      <c r="S55" s="362" t="s">
        <v>18</v>
      </c>
      <c r="T55" s="1026">
        <f>SUM(T47:T54)</f>
        <v>25305.766261927049</v>
      </c>
      <c r="U55" s="462">
        <f>SUM(U47:U54)</f>
        <v>99.999999999999986</v>
      </c>
      <c r="V55" s="1031">
        <v>22937.069314878885</v>
      </c>
      <c r="W55" s="857">
        <v>100</v>
      </c>
    </row>
    <row r="56" spans="1:26" ht="13.5" thickBot="1">
      <c r="A56" s="177"/>
      <c r="B56" s="277"/>
      <c r="C56" s="278" t="s">
        <v>116</v>
      </c>
      <c r="D56" s="199" t="s">
        <v>22</v>
      </c>
      <c r="E56" s="279" t="s">
        <v>116</v>
      </c>
      <c r="F56" s="201" t="s">
        <v>275</v>
      </c>
      <c r="G56" s="278" t="s">
        <v>116</v>
      </c>
      <c r="H56" s="199" t="s">
        <v>22</v>
      </c>
      <c r="I56" s="279" t="s">
        <v>116</v>
      </c>
      <c r="J56" s="201" t="s">
        <v>22</v>
      </c>
      <c r="L56" s="278" t="s">
        <v>116</v>
      </c>
      <c r="M56" s="199" t="s">
        <v>22</v>
      </c>
      <c r="N56" s="279" t="s">
        <v>116</v>
      </c>
      <c r="O56" s="201" t="s">
        <v>22</v>
      </c>
      <c r="P56" s="1163"/>
      <c r="Q56" s="1119"/>
      <c r="S56" s="460"/>
      <c r="T56" s="460"/>
      <c r="U56" s="895"/>
      <c r="V56" s="460"/>
      <c r="W56" s="895"/>
    </row>
    <row r="57" spans="1:26">
      <c r="A57" s="177"/>
      <c r="B57" s="280" t="s">
        <v>299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915"/>
      <c r="T57" s="915"/>
      <c r="U57" s="916"/>
    </row>
    <row r="58" spans="1:26" ht="15" thickBot="1">
      <c r="A58" s="177"/>
      <c r="B58" s="283" t="s">
        <v>300</v>
      </c>
      <c r="C58" s="210">
        <f>'D Inc '!B24</f>
        <v>641.68425880460723</v>
      </c>
      <c r="D58" s="284">
        <f>C58/C75*100</f>
        <v>6.5868473607636506</v>
      </c>
      <c r="E58" s="212">
        <v>807.06117477205908</v>
      </c>
      <c r="F58" s="285">
        <v>9.1750214642657664</v>
      </c>
      <c r="G58" s="210">
        <f>'Bond loc (2)'!B24</f>
        <v>316.67498383016039</v>
      </c>
      <c r="H58" s="284">
        <f>G58/G75*100</f>
        <v>1.5026296241312815</v>
      </c>
      <c r="I58" s="212">
        <v>402.61243446443314</v>
      </c>
      <c r="J58" s="213">
        <v>2.1158180656579915</v>
      </c>
      <c r="L58" s="210">
        <f>'D Money '!B25</f>
        <v>13585.335832880002</v>
      </c>
      <c r="M58" s="211">
        <f>L58/L75*100</f>
        <v>11.877277133441769</v>
      </c>
      <c r="N58" s="212">
        <v>20787.22</v>
      </c>
      <c r="O58" s="213">
        <v>19.612590200496154</v>
      </c>
      <c r="P58" s="210"/>
      <c r="Q58" s="244"/>
      <c r="S58" s="932"/>
      <c r="T58" s="932"/>
      <c r="U58" s="932"/>
      <c r="V58" s="1311"/>
      <c r="W58" s="1311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62" t="s">
        <v>91</v>
      </c>
      <c r="T59" s="878"/>
      <c r="U59" s="917"/>
      <c r="V59" s="918"/>
      <c r="W59" s="1130"/>
    </row>
    <row r="60" spans="1:26">
      <c r="A60" s="177"/>
      <c r="B60" s="283" t="s">
        <v>301</v>
      </c>
      <c r="C60" s="210">
        <f>'D Inc '!B25</f>
        <v>1836.7269731400004</v>
      </c>
      <c r="D60" s="284">
        <f>C60/C75*100</f>
        <v>18.853883431718295</v>
      </c>
      <c r="E60" s="212">
        <v>1691.4235455100002</v>
      </c>
      <c r="F60" s="285">
        <v>19.228836450473278</v>
      </c>
      <c r="G60" s="210">
        <f>'Bond loc (2)'!B25</f>
        <v>880.06631812000012</v>
      </c>
      <c r="H60" s="284">
        <f>G60/G75*100</f>
        <v>4.1759336491084991</v>
      </c>
      <c r="I60" s="212">
        <v>864.78179970999997</v>
      </c>
      <c r="J60" s="213">
        <v>4.5446210748870621</v>
      </c>
      <c r="L60" s="210">
        <f>'D Money '!B26</f>
        <v>81236.705331970006</v>
      </c>
      <c r="M60" s="211">
        <f>L60/L75*100</f>
        <v>71.022967301280772</v>
      </c>
      <c r="N60" s="212">
        <v>70021.078000000009</v>
      </c>
      <c r="O60" s="213">
        <v>66.06437552549005</v>
      </c>
      <c r="P60" s="210"/>
      <c r="Q60" s="244"/>
      <c r="S60" s="853"/>
      <c r="T60" s="851">
        <f>'[1]FIX INT'!$C$85</f>
        <v>10194.83</v>
      </c>
      <c r="U60" s="820"/>
      <c r="V60" s="852">
        <v>8676.1200000000008</v>
      </c>
      <c r="W60" s="1131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53" t="s">
        <v>92</v>
      </c>
      <c r="T61" s="851"/>
      <c r="U61" s="820"/>
      <c r="V61" s="852"/>
      <c r="W61" s="1131"/>
    </row>
    <row r="62" spans="1:26">
      <c r="A62" s="177"/>
      <c r="B62" s="283" t="s">
        <v>302</v>
      </c>
      <c r="C62" s="210">
        <f>'D Inc '!B26</f>
        <v>185.55829199999999</v>
      </c>
      <c r="D62" s="284">
        <f>C62/C75*100</f>
        <v>1.9047438505113523</v>
      </c>
      <c r="E62" s="212">
        <v>290.37253300000003</v>
      </c>
      <c r="F62" s="285">
        <v>3.3010808922392663</v>
      </c>
      <c r="G62" s="210">
        <f>'Bond loc (2)'!B26</f>
        <v>2542.8297219999999</v>
      </c>
      <c r="H62" s="284">
        <f>G62/G75*100</f>
        <v>12.065781841005663</v>
      </c>
      <c r="I62" s="212">
        <v>327.24</v>
      </c>
      <c r="J62" s="213">
        <v>1.719719125731787</v>
      </c>
      <c r="L62" s="210">
        <f>'D Money '!B27</f>
        <v>11844.573867900001</v>
      </c>
      <c r="M62" s="211">
        <f>L62/L75*100</f>
        <v>10.355377893278556</v>
      </c>
      <c r="N62" s="212">
        <v>7519.92</v>
      </c>
      <c r="O62" s="213">
        <v>7.0949895801610348</v>
      </c>
      <c r="P62" s="210"/>
      <c r="Q62" s="244"/>
      <c r="S62" s="853"/>
      <c r="T62" s="851">
        <f>'[1]FIX INT'!$C$87</f>
        <v>7689.9199999999992</v>
      </c>
      <c r="U62" s="820"/>
      <c r="V62" s="852">
        <v>7137.7150000000001</v>
      </c>
      <c r="W62" s="1131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39" t="s">
        <v>195</v>
      </c>
      <c r="T63" s="839"/>
      <c r="U63" s="829"/>
      <c r="V63" s="940"/>
      <c r="W63" s="1132"/>
    </row>
    <row r="64" spans="1:26" ht="15.75" thickBot="1">
      <c r="A64" s="177"/>
      <c r="B64" s="283" t="s">
        <v>303</v>
      </c>
      <c r="C64" s="210">
        <f>'D Inc '!B27</f>
        <v>343.91892393000001</v>
      </c>
      <c r="D64" s="284">
        <f>C64/C75*100</f>
        <v>3.5303054817412796</v>
      </c>
      <c r="E64" s="212">
        <v>369.01678000000004</v>
      </c>
      <c r="F64" s="285">
        <v>4.1951428008297915</v>
      </c>
      <c r="G64" s="210">
        <f>'Bond loc (2)'!B27</f>
        <v>52.590429</v>
      </c>
      <c r="H64" s="284">
        <f>G64/G75*100</f>
        <v>0.2495427191797224</v>
      </c>
      <c r="I64" s="212">
        <v>57.090623000000001</v>
      </c>
      <c r="J64" s="213">
        <v>0.3000239465622877</v>
      </c>
      <c r="L64" s="210">
        <f>'D Money '!B28</f>
        <v>7714.2795127599993</v>
      </c>
      <c r="M64" s="211">
        <f>L64/L75*100</f>
        <v>6.7443776719989135</v>
      </c>
      <c r="N64" s="212">
        <v>7660.9439999999995</v>
      </c>
      <c r="O64" s="213">
        <v>7.2280446938527536</v>
      </c>
      <c r="P64" s="210"/>
      <c r="Q64" s="244"/>
      <c r="S64" s="871"/>
      <c r="T64" s="893">
        <f>T60-T62</f>
        <v>2504.9100000000008</v>
      </c>
      <c r="U64" s="943"/>
      <c r="V64" s="894">
        <v>1538.405</v>
      </c>
      <c r="W64" s="1133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304</v>
      </c>
      <c r="C66" s="210">
        <f>'D Inc '!B28</f>
        <v>4745.2899402900002</v>
      </c>
      <c r="D66" s="284">
        <f>C66/C75*100</f>
        <v>48.710093929193746</v>
      </c>
      <c r="E66" s="212">
        <v>3412.07019154</v>
      </c>
      <c r="F66" s="285">
        <v>38.789893781970996</v>
      </c>
      <c r="G66" s="210">
        <f>'Bond loc (2)'!B28</f>
        <v>2083.96228617</v>
      </c>
      <c r="H66" s="284">
        <f>G66/G75*100</f>
        <v>9.8884459672092166</v>
      </c>
      <c r="I66" s="212">
        <v>1460.5166035399998</v>
      </c>
      <c r="J66" s="213">
        <v>7.6753402290568591</v>
      </c>
      <c r="L66" s="289"/>
      <c r="M66" s="290"/>
      <c r="N66" s="289"/>
      <c r="O66" s="290"/>
      <c r="P66" s="289"/>
      <c r="Q66" s="1158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58"/>
    </row>
    <row r="68" spans="1:30">
      <c r="A68" s="177"/>
      <c r="B68" s="283" t="s">
        <v>305</v>
      </c>
      <c r="C68" s="210">
        <f>'D Inc '!B29</f>
        <v>1664.62877781</v>
      </c>
      <c r="D68" s="284">
        <f>C68/C75*100</f>
        <v>17.087306601840385</v>
      </c>
      <c r="E68" s="212">
        <v>1914.07619</v>
      </c>
      <c r="F68" s="285">
        <v>21.76004827942571</v>
      </c>
      <c r="G68" s="210">
        <f>'Bond loc (2)'!B29</f>
        <v>5395.7854434599994</v>
      </c>
      <c r="H68" s="284">
        <f>G68/G75*100</f>
        <v>25.603118234144329</v>
      </c>
      <c r="I68" s="212">
        <v>5873.2651429400012</v>
      </c>
      <c r="J68" s="213">
        <v>30.865317188631447</v>
      </c>
      <c r="L68" s="289"/>
      <c r="M68" s="290"/>
      <c r="N68" s="289"/>
      <c r="O68" s="290"/>
      <c r="P68" s="289"/>
      <c r="Q68" s="1158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58"/>
    </row>
    <row r="70" spans="1:30">
      <c r="A70" s="177"/>
      <c r="B70" s="283" t="s">
        <v>306</v>
      </c>
      <c r="C70" s="210">
        <f>'D Inc '!B30</f>
        <v>160.72058481999997</v>
      </c>
      <c r="D70" s="284">
        <f>C70/C75*100</f>
        <v>1.6497863948137828</v>
      </c>
      <c r="E70" s="212">
        <v>169.30706992</v>
      </c>
      <c r="F70" s="285">
        <v>1.9247562008006092</v>
      </c>
      <c r="G70" s="210">
        <f>'Bond loc (2)'!B30</f>
        <v>6034.7801665000006</v>
      </c>
      <c r="H70" s="284">
        <f>G70/G75*100</f>
        <v>28.63516196835489</v>
      </c>
      <c r="I70" s="212">
        <v>5477.5533225599993</v>
      </c>
      <c r="J70" s="213">
        <v>28.785763387795271</v>
      </c>
      <c r="L70" s="289"/>
      <c r="M70" s="290"/>
      <c r="N70" s="289"/>
      <c r="O70" s="290"/>
      <c r="P70" s="289"/>
      <c r="Q70" s="1158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58"/>
    </row>
    <row r="72" spans="1:30">
      <c r="A72" s="177"/>
      <c r="B72" s="283" t="s">
        <v>307</v>
      </c>
      <c r="C72" s="210">
        <f>'D Inc '!B31</f>
        <v>163.37491765000001</v>
      </c>
      <c r="D72" s="284">
        <f>C72/C75*100</f>
        <v>1.6770329494175131</v>
      </c>
      <c r="E72" s="212">
        <v>142.95901895</v>
      </c>
      <c r="F72" s="285">
        <v>1.6252201299945825</v>
      </c>
      <c r="G72" s="210">
        <f>'Bond loc (2)'!B31</f>
        <v>3768.0305116600002</v>
      </c>
      <c r="H72" s="284">
        <f>G72/G75*100</f>
        <v>17.879385996866411</v>
      </c>
      <c r="I72" s="212">
        <v>4565.6288348500002</v>
      </c>
      <c r="J72" s="213">
        <v>23.993396981677293</v>
      </c>
      <c r="L72" s="289"/>
      <c r="M72" s="290"/>
      <c r="N72" s="289"/>
      <c r="O72" s="290"/>
      <c r="P72" s="289"/>
      <c r="Q72" s="1158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58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9741.9026684446071</v>
      </c>
      <c r="D75" s="291">
        <f>SUM(D58:D72)</f>
        <v>100</v>
      </c>
      <c r="E75" s="230">
        <v>8796.2865036920593</v>
      </c>
      <c r="F75" s="231">
        <v>100</v>
      </c>
      <c r="G75" s="228">
        <f>SUM(G58:G72)</f>
        <v>21074.719860740159</v>
      </c>
      <c r="H75" s="291">
        <f>SUM(H58:H72)</f>
        <v>100.00000000000003</v>
      </c>
      <c r="I75" s="230">
        <v>19028.688761064433</v>
      </c>
      <c r="J75" s="233">
        <v>100</v>
      </c>
      <c r="L75" s="228">
        <f>SUM(L58:L64)</f>
        <v>114380.89454551</v>
      </c>
      <c r="M75" s="229">
        <f>SUM(M58:M72)</f>
        <v>100.00000000000001</v>
      </c>
      <c r="N75" s="230">
        <v>105989.16200000001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F0A" sheet="1" objects="1" scenarios="1"/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>&amp;CASSOCIATION OF COLLECTIVE INVESTMENTS
QUARTERLY REPORT</oddHeader>
    <oddFooter>&amp;RPage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/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7" bestFit="1" customWidth="1"/>
    <col min="13" max="13" width="11.7109375" style="337" customWidth="1"/>
    <col min="14" max="14" width="5.28515625" style="367" customWidth="1"/>
    <col min="15" max="15" width="11.7109375" style="337" customWidth="1"/>
    <col min="16" max="16" width="6.7109375" style="337" customWidth="1"/>
  </cols>
  <sheetData>
    <row r="1" spans="1:16">
      <c r="A1" s="619" t="s">
        <v>308</v>
      </c>
      <c r="L1" s="367" t="str">
        <f>Summary!V1</f>
        <v>QUARTER ENDED 30 JUNE 2005</v>
      </c>
    </row>
    <row r="2" spans="1:16" ht="13.5" thickBot="1">
      <c r="L2" s="338"/>
    </row>
    <row r="3" spans="1:16">
      <c r="A3" s="600"/>
      <c r="B3" s="1204"/>
      <c r="C3" s="598" t="s">
        <v>309</v>
      </c>
      <c r="D3" s="598"/>
      <c r="E3" s="599"/>
      <c r="F3" s="597" t="s">
        <v>310</v>
      </c>
      <c r="G3" s="161"/>
      <c r="H3" s="598" t="s">
        <v>311</v>
      </c>
      <c r="I3" s="599"/>
      <c r="L3" s="604"/>
      <c r="M3" s="610"/>
      <c r="N3" s="617" t="s">
        <v>312</v>
      </c>
      <c r="O3" s="611"/>
      <c r="P3" s="612"/>
    </row>
    <row r="4" spans="1:16">
      <c r="A4" s="489"/>
      <c r="B4" s="481" t="str">
        <f>Summary!C6</f>
        <v>30/06/2005</v>
      </c>
      <c r="C4" s="343"/>
      <c r="D4" s="590" t="str">
        <f>Summary!E6</f>
        <v>31/03/2005</v>
      </c>
      <c r="E4" s="591"/>
      <c r="F4" s="481" t="str">
        <f>Summary!O6</f>
        <v>30/06/2005</v>
      </c>
      <c r="G4" s="343"/>
      <c r="H4" s="590" t="str">
        <f>Summary!Q6</f>
        <v>31/03/2005</v>
      </c>
      <c r="I4" s="591"/>
      <c r="L4" s="569"/>
      <c r="M4" s="613" t="str">
        <f>Summary!C6</f>
        <v>30/06/2005</v>
      </c>
      <c r="N4" s="618"/>
      <c r="O4" s="571" t="str">
        <f>Summary!E6</f>
        <v>31/03/2005</v>
      </c>
      <c r="P4" s="614"/>
    </row>
    <row r="5" spans="1:16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L5" s="489"/>
      <c r="M5" s="345" t="s">
        <v>116</v>
      </c>
      <c r="N5" s="370" t="s">
        <v>22</v>
      </c>
      <c r="O5" s="592" t="s">
        <v>116</v>
      </c>
      <c r="P5" s="606" t="s">
        <v>22</v>
      </c>
    </row>
    <row r="6" spans="1:16">
      <c r="A6" s="490" t="s">
        <v>117</v>
      </c>
      <c r="B6" s="337"/>
      <c r="C6" s="349"/>
      <c r="D6" s="547"/>
      <c r="E6" s="548"/>
      <c r="F6" s="337"/>
      <c r="G6" s="349"/>
      <c r="H6" s="547"/>
      <c r="I6" s="548"/>
      <c r="L6" s="490" t="s">
        <v>117</v>
      </c>
      <c r="N6" s="366"/>
      <c r="O6" s="547"/>
      <c r="P6" s="607"/>
    </row>
    <row r="7" spans="1:16">
      <c r="A7" s="490" t="s">
        <v>204</v>
      </c>
      <c r="B7" s="337">
        <f>'WW gen'!B7</f>
        <v>218.89999999999998</v>
      </c>
      <c r="C7" s="366">
        <f t="shared" ref="C7:C12" si="0">B7/$B$13*100</f>
        <v>40.888330027036353</v>
      </c>
      <c r="D7" s="547">
        <v>219.3996429</v>
      </c>
      <c r="E7" s="573">
        <v>38.654803823378749</v>
      </c>
      <c r="F7" s="337">
        <f>WWtech!B7</f>
        <v>172.60152102000001</v>
      </c>
      <c r="G7" s="366">
        <f t="shared" ref="G7:G12" si="1">F7/$F$13*100</f>
        <v>74.786041068212384</v>
      </c>
      <c r="H7" s="547">
        <v>164.49153694</v>
      </c>
      <c r="I7" s="1082">
        <v>74.650128485700691</v>
      </c>
      <c r="L7" s="562" t="s">
        <v>119</v>
      </c>
      <c r="M7" s="337">
        <f>WWflex!B7</f>
        <v>889.9921349199999</v>
      </c>
      <c r="N7" s="366">
        <f>M7/$M$10*100</f>
        <v>29.967181160348421</v>
      </c>
      <c r="O7" s="547">
        <v>858.79707432999999</v>
      </c>
      <c r="P7" s="663">
        <v>32.976834610466454</v>
      </c>
    </row>
    <row r="8" spans="1:16">
      <c r="A8" s="601" t="s">
        <v>205</v>
      </c>
      <c r="B8" s="337">
        <f>'WW gen'!B8</f>
        <v>4.4211392399999836</v>
      </c>
      <c r="C8" s="366">
        <f t="shared" si="0"/>
        <v>0.82582457898857931</v>
      </c>
      <c r="D8" s="547">
        <v>24.960294099999999</v>
      </c>
      <c r="E8" s="573">
        <v>4.3976155068269618</v>
      </c>
      <c r="F8" s="337">
        <f>WWtech!B8</f>
        <v>1.5084739300000001</v>
      </c>
      <c r="G8" s="366">
        <f t="shared" si="1"/>
        <v>0.65360254424545705</v>
      </c>
      <c r="H8" s="547">
        <v>3.7047890299999997</v>
      </c>
      <c r="I8" s="1082">
        <v>1.6813204025371447</v>
      </c>
      <c r="L8" s="562" t="s">
        <v>277</v>
      </c>
      <c r="M8" s="337">
        <f>WWflex!B8</f>
        <v>2079.89725894</v>
      </c>
      <c r="N8" s="366">
        <f>M8/$M$10*100</f>
        <v>70.032818839651583</v>
      </c>
      <c r="O8" s="547">
        <v>1745.4464331939998</v>
      </c>
      <c r="P8" s="663">
        <v>67.023165389533531</v>
      </c>
    </row>
    <row r="9" spans="1:16" ht="13.5" thickBot="1">
      <c r="A9" s="491" t="s">
        <v>313</v>
      </c>
      <c r="B9" s="337">
        <f>'WW gen'!B9</f>
        <v>5.4059999999999997E-2</v>
      </c>
      <c r="C9" s="366">
        <f t="shared" si="0"/>
        <v>1.0097867159714871E-2</v>
      </c>
      <c r="D9" s="547">
        <v>5.6763000000000001E-2</v>
      </c>
      <c r="E9" s="573">
        <v>1.0000757523687146E-2</v>
      </c>
      <c r="F9" s="337">
        <f>WWtech!B9</f>
        <v>0</v>
      </c>
      <c r="G9" s="366">
        <f t="shared" si="1"/>
        <v>0</v>
      </c>
      <c r="H9" s="547">
        <v>0</v>
      </c>
      <c r="I9" s="1082">
        <v>0</v>
      </c>
      <c r="L9" s="563" t="s">
        <v>121</v>
      </c>
      <c r="M9" s="337">
        <f>WWflex!B9</f>
        <v>0</v>
      </c>
      <c r="N9" s="366">
        <f>M9/$M$10*100</f>
        <v>0</v>
      </c>
      <c r="O9" s="547">
        <v>0</v>
      </c>
      <c r="P9" s="663">
        <v>0</v>
      </c>
    </row>
    <row r="10" spans="1:16" ht="15.75" thickBot="1">
      <c r="A10" s="491" t="s">
        <v>314</v>
      </c>
      <c r="B10" s="337">
        <f>'WW gen'!B10</f>
        <v>0</v>
      </c>
      <c r="C10" s="366">
        <f t="shared" si="0"/>
        <v>0</v>
      </c>
      <c r="D10" s="547">
        <v>0</v>
      </c>
      <c r="E10" s="573">
        <v>0</v>
      </c>
      <c r="F10" s="337">
        <f>WWtech!B10</f>
        <v>0</v>
      </c>
      <c r="G10" s="366">
        <f t="shared" si="1"/>
        <v>0</v>
      </c>
      <c r="H10" s="547">
        <v>0</v>
      </c>
      <c r="I10" s="1082">
        <v>0</v>
      </c>
      <c r="L10" s="354" t="s">
        <v>123</v>
      </c>
      <c r="M10" s="355">
        <f>SUM(M7:M9)</f>
        <v>2969.8893938599999</v>
      </c>
      <c r="N10" s="365">
        <f>SUM(N7:N9)</f>
        <v>100</v>
      </c>
      <c r="O10" s="608">
        <v>2604.2435075240001</v>
      </c>
      <c r="P10" s="664">
        <v>100</v>
      </c>
    </row>
    <row r="11" spans="1:16">
      <c r="A11" s="602" t="s">
        <v>315</v>
      </c>
      <c r="B11" s="337">
        <f>'WW gen'!B11</f>
        <v>311.98537883999995</v>
      </c>
      <c r="C11" s="366">
        <f t="shared" si="0"/>
        <v>58.275747526815358</v>
      </c>
      <c r="D11" s="547">
        <v>323.17030394</v>
      </c>
      <c r="E11" s="573">
        <v>56.937579912270607</v>
      </c>
      <c r="F11" s="337">
        <f>WWtech!B11</f>
        <v>56.683771579999991</v>
      </c>
      <c r="G11" s="366">
        <f t="shared" si="1"/>
        <v>24.560356387542161</v>
      </c>
      <c r="H11" s="547">
        <v>52.153645659999995</v>
      </c>
      <c r="I11" s="1082">
        <v>23.66855111176217</v>
      </c>
      <c r="L11" s="564" t="s">
        <v>125</v>
      </c>
      <c r="N11" s="366"/>
      <c r="O11" s="547"/>
      <c r="P11" s="607"/>
    </row>
    <row r="12" spans="1:16" ht="13.5" thickBot="1">
      <c r="A12" s="603" t="s">
        <v>314</v>
      </c>
      <c r="B12" s="337">
        <f>'WW gen'!B12</f>
        <v>0</v>
      </c>
      <c r="C12" s="366">
        <f t="shared" si="0"/>
        <v>0</v>
      </c>
      <c r="D12" s="547">
        <v>0</v>
      </c>
      <c r="E12" s="573">
        <v>0</v>
      </c>
      <c r="F12" s="337">
        <f>WWtech!B12</f>
        <v>0</v>
      </c>
      <c r="G12" s="366">
        <f t="shared" si="1"/>
        <v>0</v>
      </c>
      <c r="H12" s="547">
        <v>0</v>
      </c>
      <c r="I12" s="1082">
        <v>0</v>
      </c>
      <c r="L12" s="491" t="s">
        <v>127</v>
      </c>
      <c r="M12" s="420">
        <f>WWflex!B12</f>
        <v>22.1</v>
      </c>
      <c r="N12" s="425">
        <f>M12/$M$27*100</f>
        <v>2.4831680115899601</v>
      </c>
      <c r="O12" s="577">
        <v>16.3</v>
      </c>
      <c r="P12" s="665">
        <v>1.8980036713232431</v>
      </c>
    </row>
    <row r="13" spans="1:16" ht="15.75" thickBot="1">
      <c r="A13" s="354" t="s">
        <v>123</v>
      </c>
      <c r="B13" s="356">
        <f>SUM(B7:B12)</f>
        <v>535.36057807999987</v>
      </c>
      <c r="C13" s="365">
        <f>SUM(C7:C12)</f>
        <v>100</v>
      </c>
      <c r="D13" s="549">
        <v>567.58700393999993</v>
      </c>
      <c r="E13" s="576">
        <v>100</v>
      </c>
      <c r="F13" s="356">
        <f>SUM(F7:F12)</f>
        <v>230.79376653</v>
      </c>
      <c r="G13" s="365">
        <f>SUM(G7:G12)</f>
        <v>100</v>
      </c>
      <c r="H13" s="549">
        <v>220.34997163</v>
      </c>
      <c r="I13" s="1083">
        <v>100</v>
      </c>
      <c r="J13" s="509"/>
      <c r="L13" s="491" t="s">
        <v>129</v>
      </c>
      <c r="M13" s="420">
        <f>WWflex!B13</f>
        <v>40.8553049</v>
      </c>
      <c r="N13" s="425">
        <f t="shared" ref="N13:N24" si="2">M13/$M$27*100</f>
        <v>4.5905242638658166</v>
      </c>
      <c r="O13" s="577">
        <v>46.6554875</v>
      </c>
      <c r="P13" s="665">
        <v>5.4326556173236611</v>
      </c>
    </row>
    <row r="14" spans="1:16">
      <c r="A14" s="490" t="s">
        <v>209</v>
      </c>
      <c r="B14" s="337"/>
      <c r="C14" s="366"/>
      <c r="D14" s="547"/>
      <c r="E14" s="573"/>
      <c r="F14" s="337"/>
      <c r="G14" s="366"/>
      <c r="H14" s="547"/>
      <c r="I14" s="1082"/>
      <c r="L14" s="491" t="s">
        <v>130</v>
      </c>
      <c r="M14" s="420">
        <f>WWflex!B14</f>
        <v>28.533700000000003</v>
      </c>
      <c r="N14" s="425">
        <f t="shared" si="2"/>
        <v>3.2060620403757669</v>
      </c>
      <c r="O14" s="577">
        <v>30.040599999999998</v>
      </c>
      <c r="P14" s="665">
        <v>3.4979858336658287</v>
      </c>
    </row>
    <row r="15" spans="1:16">
      <c r="A15" s="489" t="s">
        <v>137</v>
      </c>
      <c r="B15" s="337">
        <f>'WW gen'!B15</f>
        <v>0</v>
      </c>
      <c r="C15" s="366">
        <f t="shared" ref="C15:C21" si="3">B15/$B$73*100</f>
        <v>0</v>
      </c>
      <c r="D15" s="547">
        <v>0</v>
      </c>
      <c r="E15" s="573">
        <v>0</v>
      </c>
      <c r="F15" s="337"/>
      <c r="G15" s="366"/>
      <c r="H15" s="547"/>
      <c r="I15" s="1082"/>
      <c r="L15" s="491" t="s">
        <v>283</v>
      </c>
      <c r="M15" s="420">
        <f>WWflex!B15</f>
        <v>17.8</v>
      </c>
      <c r="N15" s="425">
        <f t="shared" si="2"/>
        <v>2.0000176744932712</v>
      </c>
      <c r="O15" s="577">
        <v>20.100000000000001</v>
      </c>
      <c r="P15" s="665">
        <v>2.3404830548219135</v>
      </c>
    </row>
    <row r="16" spans="1:16">
      <c r="A16" s="489" t="s">
        <v>139</v>
      </c>
      <c r="B16" s="337">
        <f>'WW gen'!B16</f>
        <v>2.9188000000000001</v>
      </c>
      <c r="C16" s="366">
        <f t="shared" si="3"/>
        <v>1.3339923932166935</v>
      </c>
      <c r="D16" s="547">
        <v>3.8597999999999999</v>
      </c>
      <c r="E16" s="573">
        <v>1.7593625190373978</v>
      </c>
      <c r="F16" s="337"/>
      <c r="G16" s="366"/>
      <c r="H16" s="547"/>
      <c r="I16" s="1082"/>
      <c r="L16" s="491" t="s">
        <v>284</v>
      </c>
      <c r="M16" s="420">
        <f>WWflex!B16</f>
        <v>39.5</v>
      </c>
      <c r="N16" s="425">
        <f t="shared" si="2"/>
        <v>4.4382414686788874</v>
      </c>
      <c r="O16" s="577">
        <v>28.8</v>
      </c>
      <c r="P16" s="665">
        <v>3.353527959147816</v>
      </c>
    </row>
    <row r="17" spans="1:16">
      <c r="A17" s="489" t="s">
        <v>141</v>
      </c>
      <c r="B17" s="337">
        <f>'WW gen'!B17</f>
        <v>7.8140000000000001</v>
      </c>
      <c r="C17" s="366">
        <f t="shared" si="3"/>
        <v>3.5712678363009598</v>
      </c>
      <c r="D17" s="547">
        <v>11.033999999999999</v>
      </c>
      <c r="E17" s="573">
        <v>5.0294849564896227</v>
      </c>
      <c r="F17" s="337"/>
      <c r="G17" s="366"/>
      <c r="H17" s="547"/>
      <c r="I17" s="1082"/>
      <c r="L17" s="491" t="s">
        <v>136</v>
      </c>
      <c r="M17" s="420">
        <f>WWflex!B17</f>
        <v>202.39927495000001</v>
      </c>
      <c r="N17" s="425">
        <f t="shared" si="2"/>
        <v>22.741692539585571</v>
      </c>
      <c r="O17" s="577">
        <v>226.11853645000002</v>
      </c>
      <c r="P17" s="665">
        <v>26.32968173842568</v>
      </c>
    </row>
    <row r="18" spans="1:16">
      <c r="A18" s="489" t="s">
        <v>143</v>
      </c>
      <c r="B18" s="337">
        <f>'WW gen'!B18</f>
        <v>0</v>
      </c>
      <c r="C18" s="366">
        <f t="shared" si="3"/>
        <v>0</v>
      </c>
      <c r="D18" s="547">
        <v>0</v>
      </c>
      <c r="E18" s="573">
        <v>0</v>
      </c>
      <c r="F18" s="337"/>
      <c r="G18" s="366"/>
      <c r="H18" s="547"/>
      <c r="I18" s="1082"/>
      <c r="L18" s="491" t="s">
        <v>138</v>
      </c>
      <c r="M18" s="420">
        <f>WWflex!B18</f>
        <v>43.538249999999998</v>
      </c>
      <c r="N18" s="425">
        <f t="shared" si="2"/>
        <v>4.8919814335116092</v>
      </c>
      <c r="O18" s="577">
        <v>47.350424000000004</v>
      </c>
      <c r="P18" s="665">
        <v>5.5135753736633255</v>
      </c>
    </row>
    <row r="19" spans="1:16">
      <c r="A19" s="489" t="s">
        <v>145</v>
      </c>
      <c r="B19" s="337">
        <f>'WW gen'!B19</f>
        <v>5.2949999999999999</v>
      </c>
      <c r="C19" s="366">
        <f t="shared" si="3"/>
        <v>2.4199978491443028</v>
      </c>
      <c r="D19" s="547">
        <v>5.625</v>
      </c>
      <c r="E19" s="573">
        <v>2.563970715991855</v>
      </c>
      <c r="F19" s="337"/>
      <c r="G19" s="366"/>
      <c r="H19" s="547"/>
      <c r="I19" s="1082"/>
      <c r="L19" s="491" t="s">
        <v>140</v>
      </c>
      <c r="M19" s="420">
        <f>WWflex!B19</f>
        <v>0</v>
      </c>
      <c r="N19" s="425">
        <f t="shared" si="2"/>
        <v>0</v>
      </c>
      <c r="O19" s="577">
        <v>0</v>
      </c>
      <c r="P19" s="665">
        <v>0</v>
      </c>
    </row>
    <row r="20" spans="1:16">
      <c r="A20" s="489" t="s">
        <v>147</v>
      </c>
      <c r="B20" s="337">
        <f>'WW gen'!B20</f>
        <v>42.170999999999999</v>
      </c>
      <c r="C20" s="366">
        <f t="shared" si="3"/>
        <v>19.273603266527743</v>
      </c>
      <c r="D20" s="547">
        <v>50.541249999999998</v>
      </c>
      <c r="E20" s="573">
        <v>23.037561768821931</v>
      </c>
      <c r="F20" s="337"/>
      <c r="G20" s="366"/>
      <c r="H20" s="547"/>
      <c r="I20" s="1082"/>
      <c r="L20" s="491" t="s">
        <v>142</v>
      </c>
      <c r="M20" s="420">
        <f>WWflex!B20</f>
        <v>210.66388282</v>
      </c>
      <c r="N20" s="425">
        <f t="shared" si="2"/>
        <v>23.670308371762882</v>
      </c>
      <c r="O20" s="577">
        <v>215.49768637999998</v>
      </c>
      <c r="P20" s="665">
        <v>25.092969319687409</v>
      </c>
    </row>
    <row r="21" spans="1:16" ht="13.5" thickBot="1">
      <c r="A21" s="489" t="s">
        <v>210</v>
      </c>
      <c r="B21" s="337">
        <f>'WW gen'!B21</f>
        <v>7.2</v>
      </c>
      <c r="C21" s="366">
        <f t="shared" si="3"/>
        <v>3.2906486333973528</v>
      </c>
      <c r="D21" s="547">
        <v>6.6837999999999997</v>
      </c>
      <c r="E21" s="573">
        <v>3.0465897727193534</v>
      </c>
      <c r="F21" s="337"/>
      <c r="G21" s="366"/>
      <c r="H21" s="547"/>
      <c r="I21" s="1082"/>
      <c r="L21" s="491" t="s">
        <v>144</v>
      </c>
      <c r="M21" s="420">
        <f>WWflex!B21</f>
        <v>5.4575531999999995</v>
      </c>
      <c r="N21" s="425">
        <f t="shared" si="2"/>
        <v>0.61321364379142174</v>
      </c>
      <c r="O21" s="577">
        <v>4.9614120000000002</v>
      </c>
      <c r="P21" s="665">
        <v>0.57771645343234324</v>
      </c>
    </row>
    <row r="22" spans="1:16" ht="13.5" thickBot="1">
      <c r="A22" s="357" t="s">
        <v>211</v>
      </c>
      <c r="B22" s="356">
        <f>SUM(B15:B21)</f>
        <v>65.398799999999994</v>
      </c>
      <c r="C22" s="365">
        <f>B22/B73*100</f>
        <v>29.889509978587053</v>
      </c>
      <c r="D22" s="549">
        <v>77.743849999999995</v>
      </c>
      <c r="E22" s="576">
        <v>35.43696973306016</v>
      </c>
      <c r="F22" s="356"/>
      <c r="G22" s="365"/>
      <c r="H22" s="549"/>
      <c r="I22" s="1083"/>
      <c r="L22" s="491" t="s">
        <v>146</v>
      </c>
      <c r="M22" s="420">
        <f>WWflex!B22</f>
        <v>0</v>
      </c>
      <c r="N22" s="425">
        <f t="shared" si="2"/>
        <v>0</v>
      </c>
      <c r="O22" s="577">
        <v>0</v>
      </c>
      <c r="P22" s="665">
        <v>0</v>
      </c>
    </row>
    <row r="23" spans="1:16">
      <c r="A23" s="489" t="s">
        <v>212</v>
      </c>
      <c r="B23" s="337">
        <f>'WW gen'!B23</f>
        <v>5.15</v>
      </c>
      <c r="C23" s="366">
        <f>B23/$B$73*100</f>
        <v>2.35372784194394</v>
      </c>
      <c r="D23" s="547">
        <v>11.275929999999999</v>
      </c>
      <c r="E23" s="573">
        <v>5.1397607672131622</v>
      </c>
      <c r="F23" s="337"/>
      <c r="G23" s="366"/>
      <c r="H23" s="547"/>
      <c r="I23" s="1082"/>
      <c r="L23" s="491" t="s">
        <v>148</v>
      </c>
      <c r="M23" s="420">
        <f>WWflex!B23</f>
        <v>0</v>
      </c>
      <c r="N23" s="425">
        <f t="shared" si="2"/>
        <v>0</v>
      </c>
      <c r="O23" s="577">
        <v>0</v>
      </c>
      <c r="P23" s="665">
        <v>0</v>
      </c>
    </row>
    <row r="24" spans="1:16" ht="13.5" thickBot="1">
      <c r="A24" s="489" t="s">
        <v>213</v>
      </c>
      <c r="B24" s="337">
        <f>'WW gen'!B24</f>
        <v>4.4437999999999995</v>
      </c>
      <c r="C24" s="366">
        <f>B24/$B$73*100</f>
        <v>2.0309700551515495</v>
      </c>
      <c r="D24" s="547">
        <v>4.5</v>
      </c>
      <c r="E24" s="573">
        <v>2.0511765727934841</v>
      </c>
      <c r="F24" s="337"/>
      <c r="G24" s="366"/>
      <c r="H24" s="547"/>
      <c r="I24" s="1082"/>
      <c r="L24" s="1304" t="s">
        <v>150</v>
      </c>
      <c r="M24" s="420">
        <f>WWflex!B24</f>
        <v>9.6806780500000009</v>
      </c>
      <c r="N24" s="425">
        <f t="shared" si="2"/>
        <v>1.0877262472516323</v>
      </c>
      <c r="O24" s="577">
        <v>7.0182500000000001</v>
      </c>
      <c r="P24" s="665">
        <v>0.81721866664198461</v>
      </c>
    </row>
    <row r="25" spans="1:16" ht="13.5" thickBot="1">
      <c r="A25" s="489" t="s">
        <v>214</v>
      </c>
      <c r="B25" s="337">
        <f>'WW gen'!B25</f>
        <v>2.19</v>
      </c>
      <c r="C25" s="366">
        <f>B25/$B$73*100</f>
        <v>1.0009056259916949</v>
      </c>
      <c r="D25" s="547">
        <v>5.4874999999999998</v>
      </c>
      <c r="E25" s="573">
        <v>2.5012958762676103</v>
      </c>
      <c r="F25" s="337"/>
      <c r="G25" s="366"/>
      <c r="H25" s="547"/>
      <c r="I25" s="1082"/>
      <c r="L25" s="362" t="s">
        <v>152</v>
      </c>
      <c r="M25" s="355">
        <f>SUM(M12:M24)</f>
        <v>620.52864392000004</v>
      </c>
      <c r="N25" s="365">
        <f>SUM(N12:N24)</f>
        <v>69.722935694906823</v>
      </c>
      <c r="O25" s="608">
        <v>642.84239633000004</v>
      </c>
      <c r="P25" s="666">
        <v>74.853817688133205</v>
      </c>
    </row>
    <row r="26" spans="1:16" ht="13.5" thickBot="1">
      <c r="A26" s="489" t="s">
        <v>215</v>
      </c>
      <c r="B26" s="337">
        <f>'WW gen'!B26</f>
        <v>8.7492000000000001</v>
      </c>
      <c r="C26" s="366">
        <f>B26/$B$73*100</f>
        <v>3.9986865310166833</v>
      </c>
      <c r="D26" s="547">
        <v>10.486599999999999</v>
      </c>
      <c r="E26" s="573">
        <v>4.7799707218347001</v>
      </c>
      <c r="F26" s="337"/>
      <c r="G26" s="366"/>
      <c r="H26" s="547"/>
      <c r="I26" s="1082"/>
      <c r="L26" s="362" t="s">
        <v>154</v>
      </c>
      <c r="M26" s="355">
        <f>WWflex!B26</f>
        <v>269.46349100000003</v>
      </c>
      <c r="N26" s="365">
        <f>M26/$M$27*100</f>
        <v>30.27706430509317</v>
      </c>
      <c r="O26" s="608">
        <v>215.954678</v>
      </c>
      <c r="P26" s="666">
        <v>25.146182311866795</v>
      </c>
    </row>
    <row r="27" spans="1:16" ht="13.5" thickBot="1">
      <c r="A27" s="357" t="s">
        <v>216</v>
      </c>
      <c r="B27" s="356">
        <f>SUM(B23:B26)</f>
        <v>20.533000000000001</v>
      </c>
      <c r="C27" s="365">
        <f>SUM(C23:C26)</f>
        <v>9.3842900541038681</v>
      </c>
      <c r="D27" s="549">
        <v>31.750029999999999</v>
      </c>
      <c r="E27" s="576">
        <v>14.472203938108958</v>
      </c>
      <c r="F27" s="356"/>
      <c r="G27" s="365"/>
      <c r="H27" s="549"/>
      <c r="I27" s="1083"/>
      <c r="L27" s="362" t="s">
        <v>156</v>
      </c>
      <c r="M27" s="355">
        <f>SUM(M25:M26)</f>
        <v>889.99213492000013</v>
      </c>
      <c r="N27" s="365">
        <f>SUM(N25:N26)</f>
        <v>100</v>
      </c>
      <c r="O27" s="608">
        <v>858.79707432999999</v>
      </c>
      <c r="P27" s="666">
        <v>100</v>
      </c>
    </row>
    <row r="28" spans="1:16">
      <c r="A28" s="600" t="s">
        <v>217</v>
      </c>
      <c r="B28" s="337">
        <f>'WW gen'!B28</f>
        <v>0</v>
      </c>
      <c r="C28" s="366">
        <f>B28/$B$73*100</f>
        <v>0</v>
      </c>
      <c r="D28" s="547">
        <v>0</v>
      </c>
      <c r="E28" s="573">
        <v>0</v>
      </c>
      <c r="F28" s="337">
        <f>WWtech!B15</f>
        <v>0</v>
      </c>
      <c r="G28" s="366">
        <f>F28/$F$73*100</f>
        <v>0</v>
      </c>
      <c r="H28" s="547">
        <v>0</v>
      </c>
      <c r="I28" s="1082">
        <v>0</v>
      </c>
      <c r="L28" s="490" t="s">
        <v>316</v>
      </c>
      <c r="N28" s="366"/>
      <c r="O28" s="547"/>
      <c r="P28" s="665"/>
    </row>
    <row r="29" spans="1:16">
      <c r="A29" s="489" t="s">
        <v>218</v>
      </c>
      <c r="B29" s="337">
        <f>'WW gen'!B29</f>
        <v>0</v>
      </c>
      <c r="C29" s="366">
        <f>B29/$B$73*100</f>
        <v>0</v>
      </c>
      <c r="D29" s="547">
        <v>0</v>
      </c>
      <c r="E29" s="573">
        <v>0</v>
      </c>
      <c r="F29" s="337">
        <f>WWtech!B16</f>
        <v>0</v>
      </c>
      <c r="G29" s="366">
        <f>F29/$F$73*100</f>
        <v>0</v>
      </c>
      <c r="H29" s="547">
        <v>0</v>
      </c>
      <c r="I29" s="1082">
        <v>0</v>
      </c>
      <c r="L29" s="491" t="s">
        <v>317</v>
      </c>
      <c r="M29" s="420">
        <f>WWflex!B29</f>
        <v>0</v>
      </c>
      <c r="N29" s="425">
        <f>M29/$M$41*100</f>
        <v>0</v>
      </c>
      <c r="O29" s="577">
        <v>0</v>
      </c>
      <c r="P29" s="665">
        <v>0</v>
      </c>
    </row>
    <row r="30" spans="1:16">
      <c r="A30" s="489" t="s">
        <v>219</v>
      </c>
      <c r="B30" s="337">
        <f>'WW gen'!B30</f>
        <v>7.5049999999999999</v>
      </c>
      <c r="C30" s="366">
        <f>B30/$B$73*100</f>
        <v>3.4300441657843237</v>
      </c>
      <c r="D30" s="547">
        <v>11.565999999999999</v>
      </c>
      <c r="E30" s="573">
        <v>5.271979609095431</v>
      </c>
      <c r="F30" s="337">
        <f>WWtech!B17</f>
        <v>0</v>
      </c>
      <c r="G30" s="366">
        <f>F30/$F$73*100</f>
        <v>0</v>
      </c>
      <c r="H30" s="547">
        <v>0</v>
      </c>
      <c r="I30" s="1082">
        <v>0</v>
      </c>
      <c r="L30" s="491" t="s">
        <v>318</v>
      </c>
      <c r="M30" s="420">
        <f>WWflex!B30</f>
        <v>0</v>
      </c>
      <c r="N30" s="425">
        <f t="shared" ref="N30:N35" si="4">M30/$M$41*100</f>
        <v>0</v>
      </c>
      <c r="O30" s="577">
        <v>0</v>
      </c>
      <c r="P30" s="665">
        <v>0</v>
      </c>
    </row>
    <row r="31" spans="1:16" ht="13.5" thickBot="1">
      <c r="A31" s="489" t="s">
        <v>220</v>
      </c>
      <c r="B31" s="337">
        <f>'WW gen'!B31</f>
        <v>0</v>
      </c>
      <c r="C31" s="366">
        <f>B31/$B$73*100</f>
        <v>0</v>
      </c>
      <c r="D31" s="547">
        <v>0</v>
      </c>
      <c r="E31" s="573">
        <v>0</v>
      </c>
      <c r="F31" s="337">
        <f>WWtech!B18</f>
        <v>1.5673999999999999</v>
      </c>
      <c r="G31" s="366">
        <f>F31/$F$73*100</f>
        <v>0.90574705627083918</v>
      </c>
      <c r="H31" s="547">
        <v>1.5079</v>
      </c>
      <c r="I31" s="1082">
        <v>0.91670927527304957</v>
      </c>
      <c r="L31" s="491" t="s">
        <v>319</v>
      </c>
      <c r="M31" s="420">
        <f>WWflex!B31</f>
        <v>0</v>
      </c>
      <c r="N31" s="425">
        <f t="shared" si="4"/>
        <v>0</v>
      </c>
      <c r="O31" s="577">
        <v>0</v>
      </c>
      <c r="P31" s="665">
        <v>0</v>
      </c>
    </row>
    <row r="32" spans="1:16" ht="13.5" thickBot="1">
      <c r="A32" s="357" t="s">
        <v>221</v>
      </c>
      <c r="B32" s="356">
        <f>SUM(B28:B31)</f>
        <v>7.5049999999999999</v>
      </c>
      <c r="C32" s="365">
        <f>SUM(C28:C31)</f>
        <v>3.4300441657843237</v>
      </c>
      <c r="D32" s="549">
        <v>11.565999999999999</v>
      </c>
      <c r="E32" s="576">
        <v>5.271979609095431</v>
      </c>
      <c r="F32" s="356">
        <f>SUM(F28:F31)</f>
        <v>1.5673999999999999</v>
      </c>
      <c r="G32" s="365">
        <f>F32/F73*100</f>
        <v>0.90574705627083918</v>
      </c>
      <c r="H32" s="549">
        <v>1.5079</v>
      </c>
      <c r="I32" s="1083">
        <v>0.91670927527304957</v>
      </c>
      <c r="L32" s="491" t="s">
        <v>320</v>
      </c>
      <c r="M32" s="420">
        <f>WWflex!B32</f>
        <v>0</v>
      </c>
      <c r="N32" s="425">
        <f t="shared" si="4"/>
        <v>0</v>
      </c>
      <c r="O32" s="577">
        <v>0</v>
      </c>
      <c r="P32" s="665">
        <v>0</v>
      </c>
    </row>
    <row r="33" spans="1:16">
      <c r="A33" s="489" t="s">
        <v>222</v>
      </c>
      <c r="B33" s="337">
        <f>'WW gen'!B33</f>
        <v>16.258050000000001</v>
      </c>
      <c r="C33" s="366">
        <f>B33/$B$73*100</f>
        <v>7.430490279750809</v>
      </c>
      <c r="D33" s="547">
        <v>14.897</v>
      </c>
      <c r="E33" s="573">
        <v>6.7903060899787855</v>
      </c>
      <c r="F33" s="337">
        <f>WWtech!B20</f>
        <v>0</v>
      </c>
      <c r="G33" s="366">
        <f>F33/$F$73*100</f>
        <v>0</v>
      </c>
      <c r="H33" s="547">
        <v>0</v>
      </c>
      <c r="I33" s="1082">
        <v>0</v>
      </c>
      <c r="L33" s="491" t="s">
        <v>321</v>
      </c>
      <c r="M33" s="420">
        <f>WWflex!B33</f>
        <v>44.134961939999997</v>
      </c>
      <c r="N33" s="425">
        <f t="shared" si="4"/>
        <v>14.356042418124314</v>
      </c>
      <c r="O33" s="577">
        <v>19.690413189999997</v>
      </c>
      <c r="P33" s="665">
        <v>6.3502214572894413</v>
      </c>
    </row>
    <row r="34" spans="1:16" ht="13.5" thickBot="1">
      <c r="A34" s="489" t="s">
        <v>223</v>
      </c>
      <c r="B34" s="337">
        <f>'WW gen'!B34</f>
        <v>0</v>
      </c>
      <c r="C34" s="366">
        <f>B34/$B$73*100</f>
        <v>0</v>
      </c>
      <c r="D34" s="547">
        <v>0</v>
      </c>
      <c r="E34" s="573">
        <v>0</v>
      </c>
      <c r="F34" s="337">
        <f>WWtech!B21</f>
        <v>0</v>
      </c>
      <c r="G34" s="366">
        <f>F34/$F$73*100</f>
        <v>0</v>
      </c>
      <c r="H34" s="547">
        <v>0</v>
      </c>
      <c r="I34" s="1082">
        <v>0</v>
      </c>
      <c r="L34" s="491" t="s">
        <v>322</v>
      </c>
      <c r="M34" s="420">
        <f>WWflex!B34</f>
        <v>0</v>
      </c>
      <c r="N34" s="425">
        <f t="shared" si="4"/>
        <v>0</v>
      </c>
      <c r="O34" s="577">
        <v>0</v>
      </c>
      <c r="P34" s="665">
        <v>0</v>
      </c>
    </row>
    <row r="35" spans="1:16" ht="13.5" thickBot="1">
      <c r="A35" s="357" t="s">
        <v>224</v>
      </c>
      <c r="B35" s="356">
        <f t="shared" ref="B35:G35" si="5">SUM(B33:B34)</f>
        <v>16.258050000000001</v>
      </c>
      <c r="C35" s="365">
        <f t="shared" si="5"/>
        <v>7.430490279750809</v>
      </c>
      <c r="D35" s="1306">
        <v>14.897</v>
      </c>
      <c r="E35" s="1305">
        <v>6.7903060899787855</v>
      </c>
      <c r="F35" s="356">
        <f t="shared" si="5"/>
        <v>0</v>
      </c>
      <c r="G35" s="365">
        <f t="shared" si="5"/>
        <v>0</v>
      </c>
      <c r="H35" s="549">
        <v>0</v>
      </c>
      <c r="I35" s="1083">
        <v>0</v>
      </c>
      <c r="L35" s="491" t="s">
        <v>323</v>
      </c>
      <c r="M35" s="420">
        <f>WWflex!B35</f>
        <v>0</v>
      </c>
      <c r="N35" s="425">
        <f t="shared" si="4"/>
        <v>0</v>
      </c>
      <c r="O35" s="577">
        <v>0</v>
      </c>
      <c r="P35" s="665">
        <v>0</v>
      </c>
    </row>
    <row r="36" spans="1:16" ht="13.5" thickBot="1">
      <c r="A36" s="489" t="s">
        <v>225</v>
      </c>
      <c r="B36" s="337">
        <f>'WW gen'!B36</f>
        <v>7.6397599999999999</v>
      </c>
      <c r="C36" s="366">
        <f t="shared" ref="C36:C41" si="6">B36/$B$73*100</f>
        <v>3.4916341393727444</v>
      </c>
      <c r="D36" s="547">
        <v>8.3053500000000007</v>
      </c>
      <c r="E36" s="573">
        <v>3.7857198553000813</v>
      </c>
      <c r="F36" s="337">
        <f>WWtech!B23</f>
        <v>0</v>
      </c>
      <c r="G36" s="366">
        <f t="shared" ref="G36:G41" si="7">F36/$F$73*100</f>
        <v>0</v>
      </c>
      <c r="H36" s="547">
        <v>0</v>
      </c>
      <c r="I36" s="573">
        <v>0</v>
      </c>
      <c r="L36" s="362" t="s">
        <v>292</v>
      </c>
      <c r="M36" s="355">
        <f>SUM(M29:M35)</f>
        <v>44.134961939999997</v>
      </c>
      <c r="N36" s="426">
        <f>SUM(N29:N35)</f>
        <v>14.356042418124314</v>
      </c>
      <c r="O36" s="608">
        <v>19.690413189999997</v>
      </c>
      <c r="P36" s="666">
        <v>6.3502214572894413</v>
      </c>
    </row>
    <row r="37" spans="1:16">
      <c r="A37" s="489" t="s">
        <v>226</v>
      </c>
      <c r="B37" s="337">
        <f>'WW gen'!B37</f>
        <v>0</v>
      </c>
      <c r="C37" s="366">
        <f t="shared" si="6"/>
        <v>0</v>
      </c>
      <c r="D37" s="547">
        <v>0</v>
      </c>
      <c r="E37" s="573">
        <v>0</v>
      </c>
      <c r="F37" s="337">
        <f>WWtech!B24</f>
        <v>0</v>
      </c>
      <c r="G37" s="366">
        <f t="shared" si="7"/>
        <v>0</v>
      </c>
      <c r="H37" s="547">
        <v>0</v>
      </c>
      <c r="I37" s="573">
        <v>0</v>
      </c>
      <c r="L37" s="491" t="s">
        <v>324</v>
      </c>
      <c r="M37" s="420">
        <f>WWflex!B37</f>
        <v>112.761612</v>
      </c>
      <c r="N37" s="425">
        <f>M37/$M$41*100</f>
        <v>36.678642369937791</v>
      </c>
      <c r="O37" s="577">
        <v>185.76725300000001</v>
      </c>
      <c r="P37" s="665">
        <v>59.910535379797011</v>
      </c>
    </row>
    <row r="38" spans="1:16">
      <c r="A38" s="489" t="s">
        <v>227</v>
      </c>
      <c r="B38" s="337">
        <f>'WW gen'!B38</f>
        <v>0</v>
      </c>
      <c r="C38" s="366">
        <f t="shared" si="6"/>
        <v>0</v>
      </c>
      <c r="D38" s="547">
        <v>0</v>
      </c>
      <c r="E38" s="573">
        <v>0</v>
      </c>
      <c r="F38" s="337">
        <f>WWtech!B25</f>
        <v>0</v>
      </c>
      <c r="G38" s="366">
        <f t="shared" si="7"/>
        <v>0</v>
      </c>
      <c r="H38" s="547">
        <v>0</v>
      </c>
      <c r="I38" s="573">
        <v>0</v>
      </c>
      <c r="L38" s="491" t="s">
        <v>325</v>
      </c>
      <c r="M38" s="420">
        <f>WWflex!B38</f>
        <v>150.534685</v>
      </c>
      <c r="N38" s="425">
        <f>M38/$M$41*100</f>
        <v>48.965315211937899</v>
      </c>
      <c r="O38" s="577">
        <v>104.61676700000001</v>
      </c>
      <c r="P38" s="665">
        <v>33.739243162913546</v>
      </c>
    </row>
    <row r="39" spans="1:16" ht="13.5" thickBot="1">
      <c r="A39" s="489" t="s">
        <v>228</v>
      </c>
      <c r="B39" s="337">
        <f>'WW gen'!B39</f>
        <v>0</v>
      </c>
      <c r="C39" s="366">
        <f t="shared" si="6"/>
        <v>0</v>
      </c>
      <c r="D39" s="547">
        <v>0</v>
      </c>
      <c r="E39" s="573">
        <v>0</v>
      </c>
      <c r="F39" s="337">
        <f>WWtech!B26</f>
        <v>0</v>
      </c>
      <c r="G39" s="366">
        <f t="shared" si="7"/>
        <v>0</v>
      </c>
      <c r="H39" s="547">
        <v>0</v>
      </c>
      <c r="I39" s="573">
        <v>0</v>
      </c>
      <c r="L39" s="491" t="s">
        <v>326</v>
      </c>
      <c r="M39" s="420">
        <f>WWflex!B39</f>
        <v>0</v>
      </c>
      <c r="N39" s="425">
        <f>M39/$M$41*100</f>
        <v>0</v>
      </c>
      <c r="O39" s="577">
        <v>0</v>
      </c>
      <c r="P39" s="665">
        <v>0</v>
      </c>
    </row>
    <row r="40" spans="1:16" ht="13.5" thickBot="1">
      <c r="A40" s="489" t="s">
        <v>229</v>
      </c>
      <c r="B40" s="337">
        <f>'WW gen'!B40</f>
        <v>0</v>
      </c>
      <c r="C40" s="366">
        <f t="shared" si="6"/>
        <v>0</v>
      </c>
      <c r="D40" s="547">
        <v>0</v>
      </c>
      <c r="E40" s="573">
        <v>0</v>
      </c>
      <c r="F40" s="337">
        <f>WWtech!B27</f>
        <v>0</v>
      </c>
      <c r="G40" s="366">
        <f t="shared" si="7"/>
        <v>0</v>
      </c>
      <c r="H40" s="547">
        <v>0</v>
      </c>
      <c r="I40" s="573">
        <v>0</v>
      </c>
      <c r="L40" s="362" t="s">
        <v>293</v>
      </c>
      <c r="M40" s="355">
        <f>SUM(M37:M39)</f>
        <v>263.29629699999998</v>
      </c>
      <c r="N40" s="426">
        <f>SUM(N37:N39)</f>
        <v>85.643957581875696</v>
      </c>
      <c r="O40" s="608">
        <v>290.38402000000002</v>
      </c>
      <c r="P40" s="666">
        <v>93.64977854271055</v>
      </c>
    </row>
    <row r="41" spans="1:16" ht="13.5" thickBot="1">
      <c r="A41" s="489" t="s">
        <v>230</v>
      </c>
      <c r="B41" s="337">
        <f>'WW gen'!B41</f>
        <v>0</v>
      </c>
      <c r="C41" s="366">
        <f t="shared" si="6"/>
        <v>0</v>
      </c>
      <c r="D41" s="547">
        <v>0</v>
      </c>
      <c r="E41" s="573">
        <v>0</v>
      </c>
      <c r="F41" s="337">
        <f>WWtech!B28</f>
        <v>0</v>
      </c>
      <c r="G41" s="366">
        <f t="shared" si="7"/>
        <v>0</v>
      </c>
      <c r="H41" s="547">
        <v>0</v>
      </c>
      <c r="I41" s="573">
        <v>0</v>
      </c>
      <c r="L41" s="362" t="s">
        <v>327</v>
      </c>
      <c r="M41" s="355">
        <f>M36+M40</f>
        <v>307.43125893999996</v>
      </c>
      <c r="N41" s="426">
        <f>N36+N40</f>
        <v>100.00000000000001</v>
      </c>
      <c r="O41" s="608">
        <v>310.07443319000004</v>
      </c>
      <c r="P41" s="666">
        <v>100</v>
      </c>
    </row>
    <row r="42" spans="1:16" ht="13.5" thickBot="1">
      <c r="A42" s="357" t="s">
        <v>231</v>
      </c>
      <c r="B42" s="356">
        <f>SUM(B36:B41)</f>
        <v>7.6397599999999999</v>
      </c>
      <c r="C42" s="365">
        <f>SUM(C36:C41)</f>
        <v>3.4916341393727444</v>
      </c>
      <c r="D42" s="549">
        <v>8.3053500000000007</v>
      </c>
      <c r="E42" s="576">
        <v>3.7857198553000813</v>
      </c>
      <c r="F42" s="356">
        <f>SUM(F36:F41)</f>
        <v>0</v>
      </c>
      <c r="G42" s="365">
        <f>F42/F73*100</f>
        <v>0</v>
      </c>
      <c r="H42" s="549">
        <v>0</v>
      </c>
      <c r="I42" s="1083">
        <v>0</v>
      </c>
      <c r="P42" s="470"/>
    </row>
    <row r="43" spans="1:16">
      <c r="A43" s="489" t="s">
        <v>232</v>
      </c>
      <c r="B43" s="337">
        <f>'WW gen'!B43</f>
        <v>0</v>
      </c>
      <c r="C43" s="366">
        <f>B43/$B$73*100</f>
        <v>0</v>
      </c>
      <c r="D43" s="547">
        <v>2.5649999999999999</v>
      </c>
      <c r="E43" s="573">
        <v>1.169170646492286</v>
      </c>
      <c r="F43" s="337">
        <f>WWtech!B30</f>
        <v>0</v>
      </c>
      <c r="G43" s="366">
        <f>F43/$F$73*100</f>
        <v>0</v>
      </c>
      <c r="H43" s="547">
        <v>0</v>
      </c>
      <c r="I43" s="573">
        <v>0</v>
      </c>
      <c r="L43" s="411" t="s">
        <v>181</v>
      </c>
      <c r="M43" s="411">
        <f>WWflex!B43</f>
        <v>2054</v>
      </c>
      <c r="N43" s="372"/>
      <c r="O43" s="615">
        <v>2315</v>
      </c>
      <c r="P43" s="999"/>
    </row>
    <row r="44" spans="1:16" ht="13.5" thickBot="1">
      <c r="A44" s="489" t="s">
        <v>233</v>
      </c>
      <c r="B44" s="337">
        <f>'WW gen'!B44</f>
        <v>0.45199176000000002</v>
      </c>
      <c r="C44" s="366">
        <f>B44/$B$73*100</f>
        <v>0.20657584268762003</v>
      </c>
      <c r="D44" s="547">
        <v>0.43351921000000004</v>
      </c>
      <c r="E44" s="573">
        <v>0.19760543275731973</v>
      </c>
      <c r="F44" s="337">
        <f>WWtech!B31</f>
        <v>0</v>
      </c>
      <c r="G44" s="366">
        <f>F44/$F$73*100</f>
        <v>0</v>
      </c>
      <c r="H44" s="547">
        <v>0</v>
      </c>
      <c r="I44" s="573">
        <v>0</v>
      </c>
      <c r="L44" s="413" t="s">
        <v>182</v>
      </c>
      <c r="M44" s="413">
        <f>M10/M43*1000000</f>
        <v>1445905.255043817</v>
      </c>
      <c r="N44" s="373"/>
      <c r="O44" s="616">
        <v>1124943.1997943844</v>
      </c>
      <c r="P44" s="1000"/>
    </row>
    <row r="45" spans="1:16" ht="13.5" thickBot="1">
      <c r="A45" s="489" t="s">
        <v>234</v>
      </c>
      <c r="B45" s="337">
        <f>'WW gen'!B45</f>
        <v>0</v>
      </c>
      <c r="C45" s="366">
        <f>B45/$B$73*100</f>
        <v>0</v>
      </c>
      <c r="D45" s="547">
        <v>0</v>
      </c>
      <c r="E45" s="573">
        <v>0</v>
      </c>
      <c r="F45" s="337">
        <f>WWtech!B32</f>
        <v>0</v>
      </c>
      <c r="G45" s="366">
        <f>F45/$F$73*100</f>
        <v>0</v>
      </c>
      <c r="H45" s="547">
        <v>0</v>
      </c>
      <c r="I45" s="573">
        <v>0</v>
      </c>
      <c r="O45" s="356"/>
      <c r="P45" s="470"/>
    </row>
    <row r="46" spans="1:16">
      <c r="A46" s="489" t="s">
        <v>235</v>
      </c>
      <c r="B46" s="337">
        <f>'WW gen'!B46</f>
        <v>0</v>
      </c>
      <c r="C46" s="366">
        <f>B46/$B$73*100</f>
        <v>0</v>
      </c>
      <c r="D46" s="547">
        <v>0</v>
      </c>
      <c r="E46" s="573">
        <v>0</v>
      </c>
      <c r="F46" s="337">
        <f>WWtech!B33</f>
        <v>0</v>
      </c>
      <c r="G46" s="366">
        <f>F46/$F$73*100</f>
        <v>0</v>
      </c>
      <c r="H46" s="547">
        <v>0</v>
      </c>
      <c r="I46" s="573">
        <v>0</v>
      </c>
      <c r="L46" s="561" t="s">
        <v>328</v>
      </c>
      <c r="M46" s="609" t="str">
        <f>Summary!C6</f>
        <v>30/06/2005</v>
      </c>
      <c r="N46" s="372"/>
      <c r="O46" s="571" t="str">
        <f>Summary!E6</f>
        <v>31/03/2005</v>
      </c>
      <c r="P46" s="999"/>
    </row>
    <row r="47" spans="1:16" ht="13.5" thickBot="1">
      <c r="A47" s="489" t="s">
        <v>236</v>
      </c>
      <c r="B47" s="337">
        <f>'WW gen'!B47</f>
        <v>0</v>
      </c>
      <c r="C47" s="366">
        <f>B47/$B$73*100</f>
        <v>0</v>
      </c>
      <c r="D47" s="547">
        <v>0</v>
      </c>
      <c r="E47" s="573">
        <v>0</v>
      </c>
      <c r="F47" s="337">
        <f>WWtech!B34</f>
        <v>15.17</v>
      </c>
      <c r="G47" s="366">
        <f>F47/$F$73*100</f>
        <v>8.7662261347637056</v>
      </c>
      <c r="H47" s="547">
        <v>14.1</v>
      </c>
      <c r="I47" s="573">
        <v>8.5719217331056434</v>
      </c>
      <c r="L47" s="489"/>
      <c r="M47" s="342"/>
      <c r="N47" s="369"/>
      <c r="O47" s="605"/>
      <c r="P47" s="1001"/>
    </row>
    <row r="48" spans="1:16" ht="13.5" thickBot="1">
      <c r="A48" s="357" t="s">
        <v>237</v>
      </c>
      <c r="B48" s="356">
        <f>SUM(B43:B47)</f>
        <v>0.45199176000000002</v>
      </c>
      <c r="C48" s="365">
        <f>SUM(C43:C47)</f>
        <v>0.20657584268762003</v>
      </c>
      <c r="D48" s="549">
        <v>2.99851921</v>
      </c>
      <c r="E48" s="576">
        <v>1.3667760792496058</v>
      </c>
      <c r="F48" s="356">
        <f>SUM(F43:F47)</f>
        <v>15.17</v>
      </c>
      <c r="G48" s="365">
        <f>F48/F73*100</f>
        <v>8.7662261347637056</v>
      </c>
      <c r="H48" s="549">
        <v>14.1</v>
      </c>
      <c r="I48" s="1083">
        <v>8.5719217331056434</v>
      </c>
      <c r="L48" s="489"/>
      <c r="M48" s="345" t="s">
        <v>116</v>
      </c>
      <c r="N48" s="370" t="s">
        <v>22</v>
      </c>
      <c r="O48" s="592" t="s">
        <v>116</v>
      </c>
      <c r="P48" s="1002" t="s">
        <v>22</v>
      </c>
    </row>
    <row r="49" spans="1:16">
      <c r="A49" s="489" t="s">
        <v>238</v>
      </c>
      <c r="B49" s="337">
        <f>'WW gen'!B49</f>
        <v>0</v>
      </c>
      <c r="C49" s="366">
        <f>B49/$B$73*100</f>
        <v>0</v>
      </c>
      <c r="D49" s="547">
        <v>0</v>
      </c>
      <c r="E49" s="573">
        <v>0</v>
      </c>
      <c r="F49" s="337">
        <f>WWtech!B36</f>
        <v>0</v>
      </c>
      <c r="G49" s="366">
        <f>F49/$F$73*100</f>
        <v>0</v>
      </c>
      <c r="H49" s="547">
        <v>0</v>
      </c>
      <c r="I49" s="573">
        <v>0</v>
      </c>
      <c r="L49" s="490" t="s">
        <v>186</v>
      </c>
      <c r="M49" s="337">
        <f>WWflex!B49</f>
        <v>89.8</v>
      </c>
      <c r="N49" s="366">
        <f>M49/$M$57*100</f>
        <v>29.212752114508785</v>
      </c>
      <c r="O49" s="547">
        <v>49.9</v>
      </c>
      <c r="P49" s="665">
        <v>16.091583360206382</v>
      </c>
    </row>
    <row r="50" spans="1:16" ht="13.5" thickBot="1">
      <c r="A50" s="489" t="s">
        <v>239</v>
      </c>
      <c r="B50" s="337">
        <f>'WW gen'!B50</f>
        <v>0</v>
      </c>
      <c r="C50" s="366">
        <f>B50/$B$73*100</f>
        <v>0</v>
      </c>
      <c r="D50" s="547">
        <v>0</v>
      </c>
      <c r="E50" s="573">
        <v>0</v>
      </c>
      <c r="F50" s="337">
        <f>WWtech!B37</f>
        <v>4.7936499999999995</v>
      </c>
      <c r="G50" s="366">
        <f>F50/$F$73*100</f>
        <v>2.7700870079703384</v>
      </c>
      <c r="H50" s="547">
        <v>5.9452499999999997</v>
      </c>
      <c r="I50" s="573">
        <v>3.6143416796983208</v>
      </c>
      <c r="L50" s="562" t="s">
        <v>188</v>
      </c>
      <c r="M50" s="337">
        <f>WWflex!B50</f>
        <v>104.69999999999999</v>
      </c>
      <c r="N50" s="366">
        <f t="shared" ref="N50:N56" si="8">M50/$M$57*100</f>
        <v>34.059856864020823</v>
      </c>
      <c r="O50" s="547">
        <v>69</v>
      </c>
      <c r="P50" s="665">
        <v>22.250886810706223</v>
      </c>
    </row>
    <row r="51" spans="1:16" ht="13.5" thickBot="1">
      <c r="A51" s="357" t="s">
        <v>240</v>
      </c>
      <c r="B51" s="356">
        <f>SUM(B49:B50)</f>
        <v>0</v>
      </c>
      <c r="C51" s="365">
        <f>SUM(C49:C50)</f>
        <v>0</v>
      </c>
      <c r="D51" s="549">
        <v>0</v>
      </c>
      <c r="E51" s="576">
        <v>0</v>
      </c>
      <c r="F51" s="356">
        <f>SUM(F49:F50)</f>
        <v>4.7936499999999995</v>
      </c>
      <c r="G51" s="365">
        <f>F51/F73*100</f>
        <v>2.7700870079703384</v>
      </c>
      <c r="H51" s="549">
        <v>5.9452499999999997</v>
      </c>
      <c r="I51" s="1083">
        <v>3.6143416796983208</v>
      </c>
      <c r="L51" s="562" t="s">
        <v>189</v>
      </c>
      <c r="M51" s="337">
        <f>WWflex!B51</f>
        <v>91.7</v>
      </c>
      <c r="N51" s="366">
        <f t="shared" si="8"/>
        <v>29.830839297332467</v>
      </c>
      <c r="O51" s="547">
        <v>9.8000000000000007</v>
      </c>
      <c r="P51" s="665">
        <v>3.1602708803611739</v>
      </c>
    </row>
    <row r="52" spans="1:16">
      <c r="A52" s="489" t="s">
        <v>241</v>
      </c>
      <c r="B52" s="337">
        <f>'WW gen'!B52</f>
        <v>0</v>
      </c>
      <c r="C52" s="366">
        <f>B52/$B$73*100</f>
        <v>0</v>
      </c>
      <c r="D52" s="547">
        <v>0</v>
      </c>
      <c r="E52" s="573">
        <v>0</v>
      </c>
      <c r="F52" s="337">
        <f>WWtech!B39</f>
        <v>0</v>
      </c>
      <c r="G52" s="366">
        <f>F52/$F$73*100</f>
        <v>0</v>
      </c>
      <c r="H52" s="547">
        <v>0</v>
      </c>
      <c r="I52" s="573">
        <v>0</v>
      </c>
      <c r="L52" s="562" t="s">
        <v>190</v>
      </c>
      <c r="M52" s="337">
        <f>WWflex!B52</f>
        <v>0</v>
      </c>
      <c r="N52" s="366">
        <f t="shared" si="8"/>
        <v>0</v>
      </c>
      <c r="O52" s="547">
        <v>161.30000000000001</v>
      </c>
      <c r="P52" s="665">
        <v>52.015478877781362</v>
      </c>
    </row>
    <row r="53" spans="1:16">
      <c r="A53" s="489" t="s">
        <v>242</v>
      </c>
      <c r="B53" s="337">
        <f>'WW gen'!B53</f>
        <v>0</v>
      </c>
      <c r="C53" s="366">
        <f>B53/$B$73*100</f>
        <v>0</v>
      </c>
      <c r="D53" s="547">
        <v>0</v>
      </c>
      <c r="E53" s="573">
        <v>0</v>
      </c>
      <c r="F53" s="337">
        <f>WWtech!B40</f>
        <v>0</v>
      </c>
      <c r="G53" s="366">
        <f>F53/$F$73*100</f>
        <v>0</v>
      </c>
      <c r="H53" s="547">
        <v>0</v>
      </c>
      <c r="I53" s="573">
        <v>0</v>
      </c>
      <c r="L53" s="562" t="s">
        <v>191</v>
      </c>
      <c r="M53" s="337">
        <f>WWflex!B53</f>
        <v>0</v>
      </c>
      <c r="N53" s="366">
        <f t="shared" si="8"/>
        <v>0</v>
      </c>
      <c r="O53" s="547">
        <v>0</v>
      </c>
      <c r="P53" s="665">
        <v>0</v>
      </c>
    </row>
    <row r="54" spans="1:16" ht="13.5" thickBot="1">
      <c r="A54" s="489" t="s">
        <v>243</v>
      </c>
      <c r="B54" s="337">
        <f>'WW gen'!B54</f>
        <v>0</v>
      </c>
      <c r="C54" s="366">
        <f>B54/$B$73*100</f>
        <v>0</v>
      </c>
      <c r="D54" s="547">
        <v>0</v>
      </c>
      <c r="E54" s="573">
        <v>0</v>
      </c>
      <c r="F54" s="337">
        <f>WWtech!B41</f>
        <v>0</v>
      </c>
      <c r="G54" s="366">
        <f>F54/$F$73*100</f>
        <v>0</v>
      </c>
      <c r="H54" s="547">
        <v>0</v>
      </c>
      <c r="I54" s="573">
        <v>0</v>
      </c>
      <c r="L54" s="562" t="s">
        <v>192</v>
      </c>
      <c r="M54" s="337">
        <f>WWflex!B54</f>
        <v>10.3</v>
      </c>
      <c r="N54" s="366">
        <f t="shared" si="8"/>
        <v>3.3506831489915423</v>
      </c>
      <c r="O54" s="547">
        <v>10.1</v>
      </c>
      <c r="P54" s="665">
        <v>3.2570138664946793</v>
      </c>
    </row>
    <row r="55" spans="1:16" ht="13.5" thickBot="1">
      <c r="A55" s="357" t="s">
        <v>244</v>
      </c>
      <c r="B55" s="356">
        <f>SUM(B52:B54)</f>
        <v>0</v>
      </c>
      <c r="C55" s="365">
        <f>SUM(C52:C54)</f>
        <v>0</v>
      </c>
      <c r="D55" s="549">
        <v>0</v>
      </c>
      <c r="E55" s="576">
        <v>0</v>
      </c>
      <c r="F55" s="356">
        <f>SUM(F52:F54)</f>
        <v>0</v>
      </c>
      <c r="G55" s="365">
        <f>F55/F73*100</f>
        <v>0</v>
      </c>
      <c r="H55" s="549">
        <v>0</v>
      </c>
      <c r="I55" s="1083">
        <v>0</v>
      </c>
      <c r="L55" s="562" t="s">
        <v>193</v>
      </c>
      <c r="M55" s="337">
        <f>WWflex!B55</f>
        <v>10.9</v>
      </c>
      <c r="N55" s="366">
        <f t="shared" si="8"/>
        <v>3.5458685751463896</v>
      </c>
      <c r="O55" s="547">
        <v>10</v>
      </c>
      <c r="P55" s="665">
        <v>3.2247662044501775</v>
      </c>
    </row>
    <row r="56" spans="1:16" ht="13.5" thickBot="1">
      <c r="A56" s="489" t="s">
        <v>245</v>
      </c>
      <c r="B56" s="337">
        <f>'WW gen'!B56</f>
        <v>8.6051000000000002</v>
      </c>
      <c r="C56" s="366">
        <f t="shared" ref="C56:C62" si="9">B56/$B$73*100</f>
        <v>3.9328278548954945</v>
      </c>
      <c r="D56" s="547">
        <v>8.6999999999999993</v>
      </c>
      <c r="E56" s="573">
        <v>3.965608040734069</v>
      </c>
      <c r="F56" s="337">
        <f>WWtech!B43</f>
        <v>0</v>
      </c>
      <c r="G56" s="366">
        <f t="shared" ref="G56:G62" si="10">F56/$F$73*100</f>
        <v>0</v>
      </c>
      <c r="H56" s="547">
        <v>0</v>
      </c>
      <c r="I56" s="573">
        <v>0</v>
      </c>
      <c r="L56" s="562" t="s">
        <v>194</v>
      </c>
      <c r="M56" s="337">
        <f>WWflex!B56</f>
        <v>0</v>
      </c>
      <c r="N56" s="366">
        <f t="shared" si="8"/>
        <v>0</v>
      </c>
      <c r="O56" s="547">
        <v>0</v>
      </c>
      <c r="P56" s="665">
        <v>0</v>
      </c>
    </row>
    <row r="57" spans="1:16" ht="13.5" thickBot="1">
      <c r="A57" s="489" t="s">
        <v>246</v>
      </c>
      <c r="B57" s="337">
        <f>'WW gen'!B57</f>
        <v>2.3346</v>
      </c>
      <c r="C57" s="366">
        <f t="shared" si="9"/>
        <v>1.0669928193790916</v>
      </c>
      <c r="D57" s="547">
        <v>2.1</v>
      </c>
      <c r="E57" s="573">
        <v>0.95721573397029269</v>
      </c>
      <c r="F57" s="337">
        <f>WWtech!B44</f>
        <v>0</v>
      </c>
      <c r="G57" s="366">
        <f t="shared" si="10"/>
        <v>0</v>
      </c>
      <c r="H57" s="547">
        <v>0</v>
      </c>
      <c r="I57" s="573">
        <v>0</v>
      </c>
      <c r="L57" s="362" t="s">
        <v>18</v>
      </c>
      <c r="M57" s="355">
        <f>SUM(M49:M56)</f>
        <v>307.39999999999998</v>
      </c>
      <c r="N57" s="365">
        <f>SUM(N49:N56)</f>
        <v>99.999999999999986</v>
      </c>
      <c r="O57" s="608">
        <v>310.10000000000002</v>
      </c>
      <c r="P57" s="666">
        <v>100</v>
      </c>
    </row>
    <row r="58" spans="1:16" ht="13.5" thickBot="1">
      <c r="A58" s="489" t="s">
        <v>247</v>
      </c>
      <c r="B58" s="337">
        <f>'WW gen'!B58</f>
        <v>1.4630000000000001</v>
      </c>
      <c r="C58" s="366">
        <f t="shared" si="9"/>
        <v>0.66864152092504536</v>
      </c>
      <c r="D58" s="547">
        <v>1.6</v>
      </c>
      <c r="E58" s="573">
        <v>0.72930722588212771</v>
      </c>
      <c r="F58" s="337">
        <f>WWtech!B45</f>
        <v>0</v>
      </c>
      <c r="G58" s="366">
        <f t="shared" si="10"/>
        <v>0</v>
      </c>
      <c r="H58" s="547">
        <v>0</v>
      </c>
      <c r="I58" s="573">
        <v>0</v>
      </c>
      <c r="P58" s="470"/>
    </row>
    <row r="59" spans="1:16">
      <c r="A59" s="489" t="s">
        <v>248</v>
      </c>
      <c r="B59" s="337">
        <f>'WW gen'!B59</f>
        <v>6.18</v>
      </c>
      <c r="C59" s="366">
        <f t="shared" si="9"/>
        <v>2.8244734103327276</v>
      </c>
      <c r="D59" s="547">
        <v>5.9927999999999999</v>
      </c>
      <c r="E59" s="573">
        <v>2.7316202145415094</v>
      </c>
      <c r="F59" s="337">
        <f>WWtech!B46</f>
        <v>0</v>
      </c>
      <c r="G59" s="366">
        <f t="shared" si="10"/>
        <v>0</v>
      </c>
      <c r="H59" s="547">
        <v>0</v>
      </c>
      <c r="I59" s="573">
        <v>0</v>
      </c>
      <c r="L59" s="359" t="s">
        <v>260</v>
      </c>
      <c r="M59" s="359">
        <f>[4]WW!$C$38</f>
        <v>40.270000000000003</v>
      </c>
      <c r="N59" s="372"/>
      <c r="O59" s="680">
        <v>40.270000000000003</v>
      </c>
      <c r="P59" s="1003"/>
    </row>
    <row r="60" spans="1:16" ht="13.5" thickBot="1">
      <c r="A60" s="489" t="s">
        <v>249</v>
      </c>
      <c r="B60" s="337">
        <f>'WW gen'!B60</f>
        <v>4.0052000000000003</v>
      </c>
      <c r="C60" s="366">
        <f t="shared" si="9"/>
        <v>1.8305147092337608</v>
      </c>
      <c r="D60" s="547">
        <v>3.774</v>
      </c>
      <c r="E60" s="573">
        <v>1.7202534190494687</v>
      </c>
      <c r="F60" s="337">
        <f>WWtech!B47</f>
        <v>0</v>
      </c>
      <c r="G60" s="366">
        <f t="shared" si="10"/>
        <v>0</v>
      </c>
      <c r="H60" s="547">
        <v>0</v>
      </c>
      <c r="I60" s="573">
        <v>0</v>
      </c>
      <c r="L60" s="363" t="s">
        <v>261</v>
      </c>
      <c r="M60" s="363">
        <f>[4]WW!$C$40</f>
        <v>44</v>
      </c>
      <c r="N60" s="373"/>
      <c r="O60" s="682">
        <v>44</v>
      </c>
      <c r="P60" s="1004"/>
    </row>
    <row r="61" spans="1:16" ht="13.5" thickBot="1">
      <c r="A61" s="489" t="s">
        <v>250</v>
      </c>
      <c r="B61" s="337">
        <f>'WW gen'!B61</f>
        <v>3.48</v>
      </c>
      <c r="C61" s="366">
        <f t="shared" si="9"/>
        <v>1.5904801728087206</v>
      </c>
      <c r="D61" s="547">
        <v>3.3963000000000001</v>
      </c>
      <c r="E61" s="573">
        <v>1.548091332039669</v>
      </c>
      <c r="F61" s="337">
        <f>WWtech!B48</f>
        <v>0</v>
      </c>
      <c r="G61" s="366">
        <f t="shared" si="10"/>
        <v>0</v>
      </c>
      <c r="H61" s="547">
        <v>0</v>
      </c>
      <c r="I61" s="573">
        <v>0</v>
      </c>
      <c r="L61" s="362" t="s">
        <v>262</v>
      </c>
      <c r="M61" s="355">
        <f>M59-M60</f>
        <v>-3.7299999999999969</v>
      </c>
      <c r="N61" s="365"/>
      <c r="O61" s="684">
        <v>-3.73</v>
      </c>
      <c r="P61" s="1005"/>
    </row>
    <row r="62" spans="1:16" ht="13.5" thickBot="1">
      <c r="A62" s="1314" t="s">
        <v>251</v>
      </c>
      <c r="B62" s="337">
        <f>'WW gen'!B62</f>
        <v>0</v>
      </c>
      <c r="C62" s="366">
        <f t="shared" si="9"/>
        <v>0</v>
      </c>
      <c r="D62" s="547">
        <v>0</v>
      </c>
      <c r="E62" s="573">
        <v>0</v>
      </c>
      <c r="F62" s="337">
        <f>WWtech!B49</f>
        <v>0</v>
      </c>
      <c r="G62" s="366">
        <f t="shared" si="10"/>
        <v>0</v>
      </c>
      <c r="H62" s="547">
        <v>0</v>
      </c>
      <c r="I62" s="573">
        <v>0</v>
      </c>
    </row>
    <row r="63" spans="1:16" ht="13.5" thickBot="1">
      <c r="A63" s="357" t="s">
        <v>252</v>
      </c>
      <c r="B63" s="356">
        <f t="shared" ref="B63:G63" si="11">SUM(B56:B62)</f>
        <v>26.067899999999998</v>
      </c>
      <c r="C63" s="365">
        <f t="shared" si="11"/>
        <v>11.913930487574842</v>
      </c>
      <c r="D63" s="549">
        <v>25.563099999999999</v>
      </c>
      <c r="E63" s="576">
        <v>11.652095966217136</v>
      </c>
      <c r="F63" s="356">
        <f t="shared" si="11"/>
        <v>0</v>
      </c>
      <c r="G63" s="365">
        <f t="shared" si="11"/>
        <v>0</v>
      </c>
      <c r="H63" s="549">
        <v>0</v>
      </c>
      <c r="I63" s="1083">
        <v>0</v>
      </c>
    </row>
    <row r="64" spans="1:16">
      <c r="A64" s="489" t="s">
        <v>253</v>
      </c>
      <c r="B64" s="337">
        <f>'WW gen'!B64</f>
        <v>0</v>
      </c>
      <c r="C64" s="366">
        <f>B64/$B$73*100</f>
        <v>0</v>
      </c>
      <c r="D64" s="547">
        <v>0</v>
      </c>
      <c r="E64" s="573">
        <v>0</v>
      </c>
      <c r="F64" s="337">
        <f>WWtech!B51</f>
        <v>1.3460000000000001</v>
      </c>
      <c r="G64" s="366">
        <f>F64/$F$73*100</f>
        <v>0.77780753970942307</v>
      </c>
      <c r="H64" s="547">
        <v>2.6040000000000001</v>
      </c>
      <c r="I64" s="573">
        <v>1.5830698009224893</v>
      </c>
    </row>
    <row r="65" spans="1:9" ht="13.5" thickBot="1">
      <c r="A65" s="489" t="s">
        <v>254</v>
      </c>
      <c r="B65" s="337">
        <f>'WW gen'!B65</f>
        <v>1.6473456000000002</v>
      </c>
      <c r="C65" s="366">
        <f>B65/$B$73*100</f>
        <v>0.75289382602404753</v>
      </c>
      <c r="D65" s="547">
        <v>1.2624318000000001</v>
      </c>
      <c r="E65" s="573">
        <v>0.57543789620211316</v>
      </c>
      <c r="F65" s="337">
        <f>WWtech!B52</f>
        <v>20.73131738</v>
      </c>
      <c r="G65" s="366">
        <f>F65/$F$73*100</f>
        <v>11.979921966027488</v>
      </c>
      <c r="H65" s="547">
        <v>17.791399200000001</v>
      </c>
      <c r="I65" s="573">
        <v>10.816062515236764</v>
      </c>
    </row>
    <row r="66" spans="1:9" ht="13.5" thickBot="1">
      <c r="A66" s="357" t="s">
        <v>255</v>
      </c>
      <c r="B66" s="356">
        <f>SUM(B64:B65)</f>
        <v>1.6473456000000002</v>
      </c>
      <c r="C66" s="365">
        <f>SUM(C64:C65)</f>
        <v>0.75289382602404753</v>
      </c>
      <c r="D66" s="549">
        <v>1.2624318000000001</v>
      </c>
      <c r="E66" s="576">
        <v>0.57543789620211316</v>
      </c>
      <c r="F66" s="356">
        <f>SUM(F64:F65)</f>
        <v>22.07731738</v>
      </c>
      <c r="G66" s="365">
        <f>F66/F73*100</f>
        <v>12.757729505736911</v>
      </c>
      <c r="H66" s="549">
        <v>20.3953992</v>
      </c>
      <c r="I66" s="1083">
        <v>12.399132316159251</v>
      </c>
    </row>
    <row r="67" spans="1:9" ht="13.5" thickBot="1">
      <c r="A67" s="357" t="s">
        <v>256</v>
      </c>
      <c r="B67" s="356">
        <f>'WW gen'!B67</f>
        <v>0</v>
      </c>
      <c r="C67" s="365">
        <f>B67/$B$73*100</f>
        <v>0</v>
      </c>
      <c r="D67" s="549">
        <v>0</v>
      </c>
      <c r="E67" s="576">
        <v>0</v>
      </c>
      <c r="F67" s="356">
        <f>WWtech!B54</f>
        <v>0</v>
      </c>
      <c r="G67" s="365">
        <f t="shared" ref="G67:G72" si="12">F67/$F$73*100</f>
        <v>0</v>
      </c>
      <c r="H67" s="549">
        <v>0</v>
      </c>
      <c r="I67" s="1083">
        <v>0</v>
      </c>
    </row>
    <row r="68" spans="1:9" ht="13.5" thickBot="1">
      <c r="A68" s="357" t="s">
        <v>257</v>
      </c>
      <c r="B68" s="356">
        <f>'WW gen'!B68</f>
        <v>0</v>
      </c>
      <c r="C68" s="365">
        <f>SUM(C62:C67)</f>
        <v>13.419718139622937</v>
      </c>
      <c r="D68" s="549">
        <v>0</v>
      </c>
      <c r="E68" s="576">
        <v>12.802971758621361</v>
      </c>
      <c r="F68" s="356">
        <f>WWtech!B55</f>
        <v>0</v>
      </c>
      <c r="G68" s="365">
        <f t="shared" si="12"/>
        <v>0</v>
      </c>
      <c r="H68" s="549">
        <v>0</v>
      </c>
      <c r="I68" s="1083">
        <v>0</v>
      </c>
    </row>
    <row r="69" spans="1:9" ht="13.5" thickBot="1">
      <c r="A69" s="357" t="s">
        <v>258</v>
      </c>
      <c r="B69" s="356">
        <f>'WW gen'!B69</f>
        <v>0</v>
      </c>
      <c r="C69" s="365">
        <f>SUM(C63:C68)</f>
        <v>26.839436279245874</v>
      </c>
      <c r="D69" s="549">
        <v>0</v>
      </c>
      <c r="E69" s="576">
        <v>25.605943517242721</v>
      </c>
      <c r="F69" s="356">
        <f>WWtech!B56</f>
        <v>0</v>
      </c>
      <c r="G69" s="365">
        <f t="shared" si="12"/>
        <v>0</v>
      </c>
      <c r="H69" s="549">
        <v>0</v>
      </c>
      <c r="I69" s="1083">
        <v>0</v>
      </c>
    </row>
    <row r="70" spans="1:9" ht="13.5" thickBot="1">
      <c r="A70" s="358" t="s">
        <v>259</v>
      </c>
      <c r="B70" s="356">
        <f>'WW gen'!B70</f>
        <v>0</v>
      </c>
      <c r="C70" s="365">
        <f>B70/$B$73*100</f>
        <v>0</v>
      </c>
      <c r="D70" s="553">
        <v>0.2</v>
      </c>
      <c r="E70" s="576">
        <v>9.1163403235265963E-2</v>
      </c>
      <c r="F70" s="356">
        <f>WWtech!B57</f>
        <v>0.34399999999999997</v>
      </c>
      <c r="G70" s="365">
        <f t="shared" si="12"/>
        <v>0.19878587939081835</v>
      </c>
      <c r="H70" s="553">
        <v>1E-8</v>
      </c>
      <c r="I70" s="1083">
        <v>6.0793771156777614E-9</v>
      </c>
    </row>
    <row r="71" spans="1:9" ht="13.5" thickBot="1">
      <c r="A71" s="362" t="s">
        <v>152</v>
      </c>
      <c r="B71" s="356">
        <f>B22+B27+B32+B63+B67+B70+B35+B42+B48+B51+B55+B68+B69+B66</f>
        <v>145.50184735999997</v>
      </c>
      <c r="C71" s="365">
        <f>B71/$B$73*100</f>
        <v>66.499368773885294</v>
      </c>
      <c r="D71" s="684">
        <v>174.28628100999998</v>
      </c>
      <c r="E71" s="576">
        <v>79.442652570447521</v>
      </c>
      <c r="F71" s="356">
        <f>F22+F27+F32+F63+F67+F70+F35+F42+F48+F51+F55+F68+F69+F66</f>
        <v>43.952367379999998</v>
      </c>
      <c r="G71" s="365">
        <f t="shared" si="12"/>
        <v>25.398575584132608</v>
      </c>
      <c r="H71" s="684">
        <v>41.948549209999996</v>
      </c>
      <c r="I71" s="1083">
        <v>25.502105010315638</v>
      </c>
    </row>
    <row r="72" spans="1:9" ht="13.5" thickBot="1">
      <c r="A72" s="362" t="s">
        <v>154</v>
      </c>
      <c r="B72" s="356">
        <f>'WW gen'!B72</f>
        <v>73.3</v>
      </c>
      <c r="C72" s="365">
        <f>B72/$B$73*100</f>
        <v>33.500631226114713</v>
      </c>
      <c r="D72" s="549">
        <v>45.1</v>
      </c>
      <c r="E72" s="576">
        <v>20.557347429552475</v>
      </c>
      <c r="F72" s="356">
        <f>WWtech!B59</f>
        <v>129.09815364000002</v>
      </c>
      <c r="G72" s="365">
        <f t="shared" si="12"/>
        <v>74.601424415867385</v>
      </c>
      <c r="H72" s="549">
        <v>122.54198674</v>
      </c>
      <c r="I72" s="1083">
        <v>74.497894989684369</v>
      </c>
    </row>
    <row r="73" spans="1:9" ht="15.75" thickBot="1">
      <c r="A73" s="354" t="s">
        <v>156</v>
      </c>
      <c r="B73" s="356">
        <f t="shared" ref="B73:G73" si="13">SUM(B71:B72)</f>
        <v>218.80184735999995</v>
      </c>
      <c r="C73" s="365">
        <f t="shared" si="13"/>
        <v>100</v>
      </c>
      <c r="D73" s="549">
        <v>219.38628100999998</v>
      </c>
      <c r="E73" s="576">
        <v>100</v>
      </c>
      <c r="F73" s="356">
        <f t="shared" si="13"/>
        <v>173.05052102000002</v>
      </c>
      <c r="G73" s="365">
        <f t="shared" si="13"/>
        <v>100</v>
      </c>
      <c r="H73" s="549">
        <v>164.49053594999998</v>
      </c>
      <c r="I73" s="1083">
        <v>100</v>
      </c>
    </row>
    <row r="74" spans="1:9" ht="13.5" thickBot="1">
      <c r="A74" s="337"/>
      <c r="B74" s="337"/>
      <c r="C74" s="367"/>
      <c r="D74" s="337"/>
      <c r="E74" s="367"/>
      <c r="F74" s="337"/>
      <c r="G74" s="367"/>
      <c r="H74" s="337"/>
      <c r="I74" s="367"/>
    </row>
    <row r="75" spans="1:9">
      <c r="A75" s="411" t="s">
        <v>181</v>
      </c>
      <c r="B75" s="412">
        <f>'WW gen'!B75</f>
        <v>5644</v>
      </c>
      <c r="C75" s="372"/>
      <c r="D75" s="593">
        <v>11318</v>
      </c>
      <c r="E75" s="1202"/>
      <c r="F75" s="411">
        <f>WWtech!B62</f>
        <v>10966</v>
      </c>
      <c r="G75" s="372"/>
      <c r="H75" s="593">
        <v>10913</v>
      </c>
      <c r="I75" s="594"/>
    </row>
    <row r="76" spans="1:9" ht="13.5" thickBot="1">
      <c r="A76" s="413" t="s">
        <v>182</v>
      </c>
      <c r="B76" s="414">
        <f>B13/B75*1000000</f>
        <v>94854.815393338038</v>
      </c>
      <c r="C76" s="373"/>
      <c r="D76" s="595">
        <v>50149.054951404833</v>
      </c>
      <c r="E76" s="596"/>
      <c r="F76" s="414">
        <f>F13/F75*1000000</f>
        <v>21046.303714207548</v>
      </c>
      <c r="G76" s="373"/>
      <c r="H76" s="595">
        <v>20191.512107578117</v>
      </c>
      <c r="I76" s="596"/>
    </row>
    <row r="77" spans="1:9" ht="13.5" thickBot="1"/>
    <row r="78" spans="1:9" ht="13.5" thickBot="1">
      <c r="A78" s="359" t="s">
        <v>260</v>
      </c>
      <c r="B78" s="359">
        <f>'[1]WW REG'!$C$10</f>
        <v>15.9</v>
      </c>
      <c r="C78" s="372"/>
      <c r="D78" s="680">
        <v>17.149999999999999</v>
      </c>
      <c r="E78" s="681"/>
      <c r="F78" s="359">
        <f>'[1]WW REG'!$C$23</f>
        <v>4.3</v>
      </c>
      <c r="G78" s="372"/>
      <c r="H78" s="680">
        <v>4.63</v>
      </c>
      <c r="I78" s="681"/>
    </row>
    <row r="79" spans="1:9" ht="13.5" thickBot="1">
      <c r="A79" s="363" t="s">
        <v>261</v>
      </c>
      <c r="B79" s="359">
        <f>'[1]WW REG'!$C$12</f>
        <v>34.5</v>
      </c>
      <c r="C79" s="373"/>
      <c r="D79" s="682">
        <v>29.8</v>
      </c>
      <c r="E79" s="683"/>
      <c r="F79" s="359">
        <f>'[1]WW REG'!$C$25</f>
        <v>10.5</v>
      </c>
      <c r="G79" s="373"/>
      <c r="H79" s="682">
        <v>8.6989999999999998</v>
      </c>
      <c r="I79" s="683"/>
    </row>
    <row r="80" spans="1:9" ht="13.5" thickBot="1">
      <c r="A80" s="362" t="s">
        <v>262</v>
      </c>
      <c r="B80" s="355">
        <f>B78-B79</f>
        <v>-18.600000000000001</v>
      </c>
      <c r="C80" s="365"/>
      <c r="D80" s="684">
        <v>-12.65</v>
      </c>
      <c r="E80" s="685"/>
      <c r="F80" s="355">
        <f>[5]WW!$C$28</f>
        <v>-27.295000000000002</v>
      </c>
      <c r="G80" s="365"/>
      <c r="H80" s="684">
        <v>-27.295000000000002</v>
      </c>
      <c r="I80" s="685"/>
    </row>
  </sheetData>
  <sheetProtection password="DF0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/>
  </sheetViews>
  <sheetFormatPr defaultRowHeight="12.75"/>
  <cols>
    <col min="1" max="1" width="34.7109375" style="337" customWidth="1"/>
    <col min="2" max="2" width="9.7109375" style="337" customWidth="1"/>
    <col min="3" max="3" width="4.5703125" style="337" customWidth="1"/>
    <col min="4" max="4" width="9.7109375" style="337" customWidth="1"/>
    <col min="5" max="5" width="4.5703125" style="337" customWidth="1"/>
    <col min="6" max="6" width="11.140625" style="337" customWidth="1"/>
    <col min="7" max="7" width="4.5703125" style="337" customWidth="1"/>
    <col min="8" max="8" width="10.5703125" style="337" customWidth="1"/>
    <col min="9" max="9" width="4.5703125" style="337" customWidth="1"/>
    <col min="10" max="10" width="4" bestFit="1" customWidth="1"/>
    <col min="11" max="11" width="37.28515625" bestFit="1" customWidth="1"/>
    <col min="12" max="12" width="11.42578125" style="367" customWidth="1"/>
    <col min="13" max="13" width="4.7109375" customWidth="1"/>
    <col min="14" max="14" width="9.5703125" style="367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91" customWidth="1"/>
    <col min="20" max="20" width="10.7109375" style="1091" customWidth="1"/>
    <col min="21" max="21" width="4.5703125" style="1091" customWidth="1"/>
    <col min="22" max="22" width="9.7109375" style="1091" customWidth="1"/>
    <col min="23" max="23" width="4.5703125" style="1091" customWidth="1"/>
  </cols>
  <sheetData>
    <row r="1" spans="1:32">
      <c r="A1" s="336" t="s">
        <v>15</v>
      </c>
      <c r="K1" s="619" t="s">
        <v>329</v>
      </c>
      <c r="Q1" s="144"/>
      <c r="S1" s="619" t="s">
        <v>330</v>
      </c>
    </row>
    <row r="2" spans="1:32" ht="13.5" thickBot="1">
      <c r="A2" s="338"/>
      <c r="Q2" s="145"/>
    </row>
    <row r="3" spans="1:32">
      <c r="A3" s="624"/>
      <c r="B3" s="629"/>
      <c r="C3" s="1236" t="s">
        <v>331</v>
      </c>
      <c r="D3" s="630"/>
      <c r="E3" s="631"/>
      <c r="F3" s="629"/>
      <c r="G3" s="1236" t="s">
        <v>332</v>
      </c>
      <c r="H3" s="630"/>
      <c r="I3" s="631"/>
      <c r="J3" s="1237"/>
      <c r="K3" s="652"/>
      <c r="L3" s="656"/>
      <c r="M3" s="1241" t="s">
        <v>312</v>
      </c>
      <c r="N3" s="657"/>
      <c r="O3" s="658"/>
      <c r="P3" s="1238"/>
      <c r="Q3" s="600"/>
      <c r="R3" s="636"/>
      <c r="S3" s="1240" t="s">
        <v>309</v>
      </c>
      <c r="T3" s="632"/>
      <c r="U3" s="640"/>
      <c r="V3" s="636" t="s">
        <v>333</v>
      </c>
      <c r="W3" s="637" t="s">
        <v>334</v>
      </c>
      <c r="X3" s="632"/>
      <c r="Y3" s="640"/>
      <c r="Z3" s="1039"/>
      <c r="AB3" s="1091"/>
      <c r="AC3" s="1096"/>
      <c r="AD3" s="1108"/>
      <c r="AE3" s="1097"/>
      <c r="AF3" s="1089"/>
    </row>
    <row r="4" spans="1:32">
      <c r="A4" s="503"/>
      <c r="B4" s="620" t="str">
        <f>Summary!C6</f>
        <v>30/06/2005</v>
      </c>
      <c r="C4" s="621"/>
      <c r="D4" s="622" t="str">
        <f>Summary!E6</f>
        <v>31/03/2005</v>
      </c>
      <c r="E4" s="623"/>
      <c r="F4" s="620" t="str">
        <f>Summary!C6</f>
        <v>30/06/2005</v>
      </c>
      <c r="G4" s="621"/>
      <c r="H4" s="622" t="str">
        <f>Summary!E6</f>
        <v>31/03/2005</v>
      </c>
      <c r="I4" s="623"/>
      <c r="J4" s="1239"/>
      <c r="K4" s="175"/>
      <c r="L4" s="648" t="str">
        <f>Summary!C6</f>
        <v>30/06/2005</v>
      </c>
      <c r="M4" s="649"/>
      <c r="N4" s="650" t="str">
        <f>Summary!E6</f>
        <v>31/03/2005</v>
      </c>
      <c r="O4" s="651"/>
      <c r="P4" s="1106"/>
      <c r="Q4" s="489"/>
      <c r="R4" s="627" t="str">
        <f>Summary!C6</f>
        <v>30/06/2005</v>
      </c>
      <c r="S4" s="638"/>
      <c r="T4" s="628" t="str">
        <f>Summary!E6</f>
        <v>31/03/2005</v>
      </c>
      <c r="U4" s="641"/>
      <c r="V4" s="627" t="str">
        <f>Summary!G6</f>
        <v>30/06/2005</v>
      </c>
      <c r="W4" s="638"/>
      <c r="X4" s="628" t="str">
        <f>Summary!I6</f>
        <v>31/03/2005</v>
      </c>
      <c r="Y4" s="641"/>
      <c r="Z4" s="1039"/>
      <c r="AB4" s="1091"/>
      <c r="AC4" s="1089"/>
      <c r="AD4" s="1089"/>
      <c r="AE4" s="1089"/>
      <c r="AF4" s="1089"/>
    </row>
    <row r="5" spans="1:32">
      <c r="A5" s="489"/>
      <c r="B5" s="345" t="s">
        <v>116</v>
      </c>
      <c r="C5" s="346" t="s">
        <v>22</v>
      </c>
      <c r="D5" s="592" t="s">
        <v>116</v>
      </c>
      <c r="E5" s="546" t="s">
        <v>22</v>
      </c>
      <c r="F5" s="345" t="s">
        <v>116</v>
      </c>
      <c r="G5" s="346" t="s">
        <v>22</v>
      </c>
      <c r="H5" s="592" t="s">
        <v>116</v>
      </c>
      <c r="I5" s="546" t="s">
        <v>22</v>
      </c>
      <c r="J5" s="419"/>
      <c r="K5" s="175"/>
      <c r="L5" s="155" t="s">
        <v>116</v>
      </c>
      <c r="M5" s="157" t="s">
        <v>22</v>
      </c>
      <c r="N5" s="644" t="s">
        <v>116</v>
      </c>
      <c r="O5" s="645" t="s">
        <v>22</v>
      </c>
      <c r="P5" s="1107"/>
      <c r="Q5" s="489"/>
      <c r="R5" s="345" t="s">
        <v>116</v>
      </c>
      <c r="S5" s="370" t="s">
        <v>22</v>
      </c>
      <c r="T5" s="592" t="s">
        <v>116</v>
      </c>
      <c r="U5" s="586" t="s">
        <v>22</v>
      </c>
      <c r="V5" s="345" t="s">
        <v>116</v>
      </c>
      <c r="W5" s="370" t="s">
        <v>22</v>
      </c>
      <c r="X5" s="592" t="s">
        <v>116</v>
      </c>
      <c r="Y5" s="586" t="s">
        <v>22</v>
      </c>
      <c r="Z5" s="1040"/>
      <c r="AB5" s="1091"/>
      <c r="AC5" s="1090"/>
      <c r="AD5" s="1090"/>
      <c r="AE5" s="1090"/>
      <c r="AF5" s="1090"/>
    </row>
    <row r="6" spans="1:32">
      <c r="A6" s="490" t="s">
        <v>117</v>
      </c>
      <c r="C6" s="349"/>
      <c r="D6" s="547"/>
      <c r="E6" s="548"/>
      <c r="G6" s="349"/>
      <c r="H6" s="547"/>
      <c r="I6" s="548"/>
      <c r="J6" s="338"/>
      <c r="K6" s="320" t="s">
        <v>117</v>
      </c>
      <c r="L6"/>
      <c r="M6" s="158"/>
      <c r="N6" s="646"/>
      <c r="O6" s="647"/>
      <c r="P6" s="1092"/>
      <c r="Q6" s="490" t="s">
        <v>117</v>
      </c>
      <c r="R6" s="337"/>
      <c r="S6" s="366"/>
      <c r="T6" s="547"/>
      <c r="U6" s="573"/>
      <c r="V6" s="337"/>
      <c r="W6" s="366"/>
      <c r="X6" s="547"/>
      <c r="Y6" s="573"/>
      <c r="Z6" s="1041"/>
      <c r="AB6" s="1089"/>
      <c r="AC6" s="1091"/>
      <c r="AD6" s="1091"/>
      <c r="AE6" s="1091"/>
      <c r="AF6" s="1091"/>
    </row>
    <row r="7" spans="1:32">
      <c r="A7" s="490" t="s">
        <v>204</v>
      </c>
      <c r="B7" s="337">
        <f>'FORGEN '!B7</f>
        <v>4062.1306934099998</v>
      </c>
      <c r="C7" s="366">
        <f t="shared" ref="C7:C12" si="0">B7/$B$13*100</f>
        <v>34.632927594478979</v>
      </c>
      <c r="D7" s="547">
        <v>6435.4168591500002</v>
      </c>
      <c r="E7" s="573">
        <v>57.665194957085639</v>
      </c>
      <c r="F7" s="337">
        <f>FORVARIED!B7</f>
        <v>109.18443755</v>
      </c>
      <c r="G7" s="366">
        <f t="shared" ref="G7:G12" si="1">F7/$F$13*100</f>
        <v>35.848254481454447</v>
      </c>
      <c r="H7" s="547">
        <v>13.4</v>
      </c>
      <c r="I7" s="573">
        <v>6.4487001523539105</v>
      </c>
      <c r="J7" s="587"/>
      <c r="K7" s="653" t="s">
        <v>119</v>
      </c>
      <c r="L7" s="337">
        <f>'FOR2 FLEX'!B7</f>
        <v>170.46800009999998</v>
      </c>
      <c r="M7" s="366">
        <f>L7/$L$10*100</f>
        <v>5.6184985651836783</v>
      </c>
      <c r="N7" s="547">
        <v>160.78400009999999</v>
      </c>
      <c r="O7" s="573">
        <v>6.0050876552912156</v>
      </c>
      <c r="P7" s="1092"/>
      <c r="Q7" s="490" t="s">
        <v>335</v>
      </c>
      <c r="R7" s="337"/>
      <c r="S7" s="366"/>
      <c r="T7" s="547"/>
      <c r="U7" s="573"/>
      <c r="V7" s="337"/>
      <c r="W7" s="366"/>
      <c r="X7" s="547"/>
      <c r="Y7" s="573"/>
      <c r="Z7" s="1041"/>
      <c r="AB7" s="1109"/>
      <c r="AC7" s="1092"/>
      <c r="AD7" s="1093"/>
      <c r="AE7" s="1092"/>
      <c r="AF7" s="1093"/>
    </row>
    <row r="8" spans="1:32">
      <c r="A8" s="601" t="s">
        <v>205</v>
      </c>
      <c r="B8" s="337">
        <f>'FORGEN '!B8</f>
        <v>288.79937208000007</v>
      </c>
      <c r="C8" s="366">
        <f t="shared" si="0"/>
        <v>2.4622466625221691</v>
      </c>
      <c r="D8" s="547">
        <v>109.75899413999998</v>
      </c>
      <c r="E8" s="573">
        <v>0.98350641984872134</v>
      </c>
      <c r="F8" s="337">
        <f>FORVARIED!B8</f>
        <v>16.189492559999998</v>
      </c>
      <c r="G8" s="366">
        <f t="shared" si="1"/>
        <v>5.3154557759270453</v>
      </c>
      <c r="H8" s="547">
        <v>5.9208800000000004</v>
      </c>
      <c r="I8" s="573">
        <v>2.8494014744827778</v>
      </c>
      <c r="J8" s="587"/>
      <c r="K8" s="653" t="s">
        <v>277</v>
      </c>
      <c r="L8" s="337">
        <f>'FOR2 FLEX'!B8</f>
        <v>2863.5810100100002</v>
      </c>
      <c r="M8" s="366">
        <f>L8/$L$10*100</f>
        <v>94.381501434816315</v>
      </c>
      <c r="N8" s="547">
        <v>2516.6790000999995</v>
      </c>
      <c r="O8" s="573">
        <v>93.99491234470878</v>
      </c>
      <c r="P8" s="1092"/>
      <c r="Q8" s="491" t="s">
        <v>317</v>
      </c>
      <c r="R8" s="420">
        <f>'FOR3 INC'!B8</f>
        <v>0</v>
      </c>
      <c r="S8" s="425">
        <f>R8/$R$20*100</f>
        <v>0</v>
      </c>
      <c r="T8" s="577">
        <v>0</v>
      </c>
      <c r="U8" s="578">
        <v>0</v>
      </c>
      <c r="V8" s="420">
        <f>FORBOND!B8</f>
        <v>0</v>
      </c>
      <c r="W8" s="425">
        <f>V8/$V$20*100</f>
        <v>0</v>
      </c>
      <c r="X8" s="577">
        <v>0</v>
      </c>
      <c r="Y8" s="578">
        <v>0</v>
      </c>
      <c r="Z8" s="1042"/>
      <c r="AB8" s="1109"/>
      <c r="AC8" s="1092"/>
      <c r="AD8" s="1093"/>
      <c r="AE8" s="1092"/>
      <c r="AF8" s="1093"/>
    </row>
    <row r="9" spans="1:32" ht="13.5" thickBot="1">
      <c r="A9" s="491" t="s">
        <v>206</v>
      </c>
      <c r="B9" s="337">
        <f>'FORGEN '!B9</f>
        <v>0</v>
      </c>
      <c r="C9" s="366">
        <f t="shared" si="0"/>
        <v>0</v>
      </c>
      <c r="D9" s="547">
        <v>2.82</v>
      </c>
      <c r="E9" s="573">
        <v>2.5268891407985661E-2</v>
      </c>
      <c r="F9" s="337">
        <f>FORVARIED!B9</f>
        <v>0</v>
      </c>
      <c r="G9" s="366">
        <f t="shared" si="1"/>
        <v>0</v>
      </c>
      <c r="H9" s="547">
        <v>0</v>
      </c>
      <c r="I9" s="573">
        <v>0</v>
      </c>
      <c r="J9" s="587"/>
      <c r="K9" s="654" t="s">
        <v>121</v>
      </c>
      <c r="L9" s="337">
        <f>'FOR2 FLEX'!B9</f>
        <v>0</v>
      </c>
      <c r="M9" s="366">
        <f>L9/$L$10*100</f>
        <v>0</v>
      </c>
      <c r="N9" s="547">
        <v>0</v>
      </c>
      <c r="O9" s="573">
        <v>0</v>
      </c>
      <c r="P9" s="1092"/>
      <c r="Q9" s="491" t="s">
        <v>318</v>
      </c>
      <c r="R9" s="420">
        <f>'FOR3 INC'!B9</f>
        <v>0</v>
      </c>
      <c r="S9" s="425">
        <f t="shared" ref="S9:S14" si="2">R9/$R$20*100</f>
        <v>0</v>
      </c>
      <c r="T9" s="577">
        <v>0</v>
      </c>
      <c r="U9" s="578">
        <v>0</v>
      </c>
      <c r="V9" s="420">
        <f>FORBOND!B9</f>
        <v>0</v>
      </c>
      <c r="W9" s="425">
        <f t="shared" ref="W9:W14" si="3">V9/$V$20*100</f>
        <v>0</v>
      </c>
      <c r="X9" s="577">
        <v>0</v>
      </c>
      <c r="Y9" s="578">
        <v>0</v>
      </c>
      <c r="Z9" s="1042"/>
      <c r="AB9" s="1110"/>
      <c r="AC9" s="1092"/>
      <c r="AD9" s="1093"/>
      <c r="AE9" s="1092"/>
      <c r="AF9" s="1093"/>
    </row>
    <row r="10" spans="1:32" ht="15.75" thickBot="1">
      <c r="A10" s="625" t="s">
        <v>207</v>
      </c>
      <c r="B10" s="337">
        <f>'FORGEN '!B10</f>
        <v>0</v>
      </c>
      <c r="C10" s="366">
        <f t="shared" si="0"/>
        <v>0</v>
      </c>
      <c r="D10" s="547">
        <v>0</v>
      </c>
      <c r="E10" s="573">
        <v>0</v>
      </c>
      <c r="F10" s="337">
        <f>FORVARIED!B10</f>
        <v>0</v>
      </c>
      <c r="G10" s="366">
        <f t="shared" si="1"/>
        <v>0</v>
      </c>
      <c r="H10" s="547">
        <v>0</v>
      </c>
      <c r="I10" s="573">
        <v>0</v>
      </c>
      <c r="J10" s="587"/>
      <c r="K10" s="322" t="s">
        <v>123</v>
      </c>
      <c r="L10" s="355">
        <f>SUM(L7:L9)</f>
        <v>3034.0490101100004</v>
      </c>
      <c r="M10" s="365">
        <f>SUM(M7:M9)</f>
        <v>100</v>
      </c>
      <c r="N10" s="608">
        <v>2677.4630001999994</v>
      </c>
      <c r="O10" s="576">
        <v>100</v>
      </c>
      <c r="P10" s="1092"/>
      <c r="Q10" s="491" t="s">
        <v>319</v>
      </c>
      <c r="R10" s="420">
        <f>'FOR3 INC'!B10</f>
        <v>0</v>
      </c>
      <c r="S10" s="425">
        <f t="shared" si="2"/>
        <v>0</v>
      </c>
      <c r="T10" s="577">
        <v>0</v>
      </c>
      <c r="U10" s="578">
        <v>0</v>
      </c>
      <c r="V10" s="420">
        <f>FORBOND!B10</f>
        <v>0</v>
      </c>
      <c r="W10" s="425">
        <f t="shared" si="3"/>
        <v>0</v>
      </c>
      <c r="X10" s="577">
        <v>0</v>
      </c>
      <c r="Y10" s="578">
        <v>0</v>
      </c>
      <c r="Z10" s="1042"/>
      <c r="AB10" s="1102"/>
      <c r="AC10" s="1092"/>
      <c r="AD10" s="1093"/>
      <c r="AE10" s="1092"/>
      <c r="AF10" s="1093"/>
    </row>
    <row r="11" spans="1:32">
      <c r="A11" s="602" t="s">
        <v>315</v>
      </c>
      <c r="B11" s="337">
        <f>'FORGEN '!B11</f>
        <v>6682.29988521</v>
      </c>
      <c r="C11" s="366">
        <f t="shared" si="0"/>
        <v>56.971974945197715</v>
      </c>
      <c r="D11" s="547">
        <v>4613.0513746700008</v>
      </c>
      <c r="E11" s="573">
        <v>41.335707179430933</v>
      </c>
      <c r="F11" s="337">
        <f>FORVARIED!B11</f>
        <v>1.1000000000000001</v>
      </c>
      <c r="G11" s="366">
        <f t="shared" si="1"/>
        <v>0.36116026069687707</v>
      </c>
      <c r="H11" s="547">
        <v>19.763424000000001</v>
      </c>
      <c r="I11" s="573">
        <v>9.5110742805846957</v>
      </c>
      <c r="J11" s="587"/>
      <c r="K11" s="655" t="s">
        <v>125</v>
      </c>
      <c r="L11"/>
      <c r="M11" s="366"/>
      <c r="N11" s="646"/>
      <c r="O11" s="573"/>
      <c r="P11" s="1092"/>
      <c r="Q11" s="491" t="s">
        <v>320</v>
      </c>
      <c r="R11" s="420">
        <f>'FOR3 INC'!B11</f>
        <v>0</v>
      </c>
      <c r="S11" s="425">
        <f t="shared" si="2"/>
        <v>0</v>
      </c>
      <c r="T11" s="577">
        <v>0</v>
      </c>
      <c r="U11" s="578">
        <v>0</v>
      </c>
      <c r="V11" s="420">
        <f>FORBOND!B11</f>
        <v>0</v>
      </c>
      <c r="W11" s="425">
        <f t="shared" si="3"/>
        <v>0</v>
      </c>
      <c r="X11" s="577">
        <v>0</v>
      </c>
      <c r="Y11" s="578">
        <v>0</v>
      </c>
      <c r="Z11" s="1042"/>
      <c r="AB11" s="1089"/>
      <c r="AC11" s="1091"/>
      <c r="AD11" s="1093"/>
      <c r="AE11" s="1091"/>
      <c r="AF11" s="1093"/>
    </row>
    <row r="12" spans="1:32" ht="13.5" thickBot="1">
      <c r="A12" s="603" t="s">
        <v>314</v>
      </c>
      <c r="B12" s="337">
        <f>'FORGEN '!B12</f>
        <v>695.86999999999989</v>
      </c>
      <c r="C12" s="366">
        <f t="shared" si="0"/>
        <v>5.932850797801156</v>
      </c>
      <c r="D12" s="547">
        <v>-1.08</v>
      </c>
      <c r="E12" s="573">
        <v>-9.6774477732711056E-3</v>
      </c>
      <c r="F12" s="337">
        <f>FORVARIED!B12</f>
        <v>178.1</v>
      </c>
      <c r="G12" s="366">
        <f t="shared" si="1"/>
        <v>58.475129481921627</v>
      </c>
      <c r="H12" s="547">
        <v>168.70950999999999</v>
      </c>
      <c r="I12" s="573">
        <v>81.190824092578623</v>
      </c>
      <c r="J12" s="587"/>
      <c r="K12" s="491" t="s">
        <v>127</v>
      </c>
      <c r="L12" s="420">
        <f>'FOR2 FLEX'!B12</f>
        <v>0</v>
      </c>
      <c r="M12" s="425">
        <f>L12/$L$27*100</f>
        <v>0</v>
      </c>
      <c r="N12" s="577">
        <v>0</v>
      </c>
      <c r="O12" s="578">
        <v>0</v>
      </c>
      <c r="P12" s="1092"/>
      <c r="Q12" s="491" t="s">
        <v>321</v>
      </c>
      <c r="R12" s="420">
        <f>'FOR3 INC'!B12</f>
        <v>62.2</v>
      </c>
      <c r="S12" s="425">
        <f t="shared" si="2"/>
        <v>9.3372363581775861</v>
      </c>
      <c r="T12" s="577">
        <v>60.8</v>
      </c>
      <c r="U12" s="578">
        <v>9.3912667397639975</v>
      </c>
      <c r="V12" s="420">
        <f>FORBOND!B12</f>
        <v>86.89500000000001</v>
      </c>
      <c r="W12" s="425">
        <f t="shared" si="3"/>
        <v>4.7015277868705674</v>
      </c>
      <c r="X12" s="577">
        <v>9.7510000000000012</v>
      </c>
      <c r="Y12" s="578">
        <v>0.53420594458195425</v>
      </c>
      <c r="Z12" s="1042"/>
      <c r="AB12" s="1099"/>
      <c r="AC12" s="1094"/>
      <c r="AD12" s="1043"/>
      <c r="AE12" s="1094"/>
      <c r="AF12" s="1043"/>
    </row>
    <row r="13" spans="1:32" ht="13.5" thickBot="1">
      <c r="A13" s="362" t="s">
        <v>123</v>
      </c>
      <c r="B13" s="355">
        <f>SUM(B7:B12)</f>
        <v>11729.099950699998</v>
      </c>
      <c r="C13" s="365">
        <f>SUM(C7:C12)</f>
        <v>100.00000000000001</v>
      </c>
      <c r="D13" s="608">
        <v>11159.96722796</v>
      </c>
      <c r="E13" s="576">
        <v>100</v>
      </c>
      <c r="F13" s="355">
        <f>SUM(F7:F12)</f>
        <v>304.57393010999999</v>
      </c>
      <c r="G13" s="365">
        <f>SUM(G7:G12)</f>
        <v>100</v>
      </c>
      <c r="H13" s="608">
        <v>207.793814</v>
      </c>
      <c r="I13" s="576">
        <v>100</v>
      </c>
      <c r="J13" s="587"/>
      <c r="K13" s="491" t="s">
        <v>129</v>
      </c>
      <c r="L13" s="420">
        <f>'FOR2 FLEX'!B13</f>
        <v>0</v>
      </c>
      <c r="M13" s="425">
        <f t="shared" ref="M13:M24" si="4">L13/$L$27*100</f>
        <v>0</v>
      </c>
      <c r="N13" s="577">
        <v>0</v>
      </c>
      <c r="O13" s="578">
        <v>0</v>
      </c>
      <c r="P13" s="1092"/>
      <c r="Q13" s="491" t="s">
        <v>336</v>
      </c>
      <c r="R13" s="420">
        <f>'FOR3 INC'!B13</f>
        <v>0</v>
      </c>
      <c r="S13" s="425">
        <f t="shared" si="2"/>
        <v>0</v>
      </c>
      <c r="T13" s="577">
        <v>0</v>
      </c>
      <c r="U13" s="578">
        <v>0</v>
      </c>
      <c r="V13" s="420">
        <f>FORBOND!B13</f>
        <v>0</v>
      </c>
      <c r="W13" s="425">
        <f t="shared" si="3"/>
        <v>0</v>
      </c>
      <c r="X13" s="577">
        <v>0</v>
      </c>
      <c r="Y13" s="578">
        <v>0</v>
      </c>
      <c r="Z13" s="1042"/>
      <c r="AB13" s="1099"/>
      <c r="AC13" s="1094"/>
      <c r="AD13" s="1043"/>
      <c r="AE13" s="1094"/>
      <c r="AF13" s="1043"/>
    </row>
    <row r="14" spans="1:32" ht="13.5" thickBot="1">
      <c r="A14" s="564" t="s">
        <v>125</v>
      </c>
      <c r="C14" s="366"/>
      <c r="D14" s="547"/>
      <c r="E14" s="573"/>
      <c r="G14" s="366"/>
      <c r="H14" s="547"/>
      <c r="I14" s="573"/>
      <c r="J14" s="587"/>
      <c r="K14" s="491" t="s">
        <v>130</v>
      </c>
      <c r="L14" s="420">
        <f>'FOR2 FLEX'!B14</f>
        <v>0</v>
      </c>
      <c r="M14" s="425">
        <f t="shared" si="4"/>
        <v>0</v>
      </c>
      <c r="N14" s="577">
        <v>0</v>
      </c>
      <c r="O14" s="578">
        <v>0</v>
      </c>
      <c r="P14" s="1092"/>
      <c r="Q14" s="491" t="s">
        <v>337</v>
      </c>
      <c r="R14" s="420">
        <f>'FOR3 INC'!B14</f>
        <v>0</v>
      </c>
      <c r="S14" s="425">
        <f t="shared" si="2"/>
        <v>0</v>
      </c>
      <c r="T14" s="577">
        <v>0</v>
      </c>
      <c r="U14" s="578">
        <v>0</v>
      </c>
      <c r="V14" s="420">
        <f>FORBOND!B14</f>
        <v>0</v>
      </c>
      <c r="W14" s="425">
        <f t="shared" si="3"/>
        <v>0</v>
      </c>
      <c r="X14" s="577">
        <v>0</v>
      </c>
      <c r="Y14" s="578">
        <v>0</v>
      </c>
      <c r="Z14" s="1042"/>
      <c r="AB14" s="1099"/>
      <c r="AC14" s="1094"/>
      <c r="AD14" s="1043"/>
      <c r="AE14" s="1094"/>
      <c r="AF14" s="1043"/>
    </row>
    <row r="15" spans="1:32" ht="13.5" thickBot="1">
      <c r="A15" s="351" t="s">
        <v>127</v>
      </c>
      <c r="B15" s="337">
        <f>'FORGEN '!B15</f>
        <v>0</v>
      </c>
      <c r="C15" s="425">
        <f t="shared" ref="C15:C27" si="5">B15/$B$30*100</f>
        <v>0</v>
      </c>
      <c r="D15" s="547">
        <v>0</v>
      </c>
      <c r="E15" s="578">
        <v>0</v>
      </c>
      <c r="F15" s="337">
        <f>FORVARIED!B15</f>
        <v>0</v>
      </c>
      <c r="G15" s="425">
        <f>F15/$F$30*100</f>
        <v>0</v>
      </c>
      <c r="H15" s="547">
        <v>0</v>
      </c>
      <c r="I15" s="578">
        <v>0</v>
      </c>
      <c r="J15" s="1032"/>
      <c r="K15" s="491" t="s">
        <v>283</v>
      </c>
      <c r="L15" s="420">
        <f>'FOR2 FLEX'!B15</f>
        <v>0</v>
      </c>
      <c r="M15" s="425">
        <f t="shared" si="4"/>
        <v>0</v>
      </c>
      <c r="N15" s="577">
        <v>0</v>
      </c>
      <c r="O15" s="578">
        <v>0</v>
      </c>
      <c r="P15" s="1092"/>
      <c r="Q15" s="362" t="s">
        <v>174</v>
      </c>
      <c r="R15" s="451">
        <f t="shared" ref="R15:W15" si="6">SUM(R8:R14)</f>
        <v>62.2</v>
      </c>
      <c r="S15" s="426">
        <f t="shared" si="6"/>
        <v>9.3372363581775861</v>
      </c>
      <c r="T15" s="626">
        <v>60.8</v>
      </c>
      <c r="U15" s="579">
        <v>9.3912667397639975</v>
      </c>
      <c r="V15" s="451">
        <f t="shared" si="6"/>
        <v>86.89500000000001</v>
      </c>
      <c r="W15" s="426">
        <f t="shared" si="6"/>
        <v>4.7015277868705674</v>
      </c>
      <c r="X15" s="626">
        <v>9.7510000000000012</v>
      </c>
      <c r="Y15" s="579">
        <v>0.53420594458195425</v>
      </c>
      <c r="Z15" s="1042"/>
      <c r="AB15" s="1099"/>
      <c r="AC15" s="1094"/>
      <c r="AD15" s="1043"/>
      <c r="AE15" s="1094"/>
      <c r="AF15" s="1043"/>
    </row>
    <row r="16" spans="1:32">
      <c r="A16" s="351" t="s">
        <v>129</v>
      </c>
      <c r="B16" s="337">
        <f>'FORGEN '!B16</f>
        <v>0</v>
      </c>
      <c r="C16" s="425">
        <f t="shared" si="5"/>
        <v>0</v>
      </c>
      <c r="D16" s="547">
        <v>0</v>
      </c>
      <c r="E16" s="578">
        <v>0</v>
      </c>
      <c r="F16" s="337">
        <f>FORVARIED!B16</f>
        <v>0</v>
      </c>
      <c r="G16" s="425">
        <f t="shared" ref="G16:G27" si="7">F16/$F$30*100</f>
        <v>0</v>
      </c>
      <c r="H16" s="547">
        <v>0</v>
      </c>
      <c r="I16" s="578">
        <v>0</v>
      </c>
      <c r="J16" s="1032"/>
      <c r="K16" s="491" t="s">
        <v>284</v>
      </c>
      <c r="L16" s="420">
        <f>'FOR2 FLEX'!B16</f>
        <v>0</v>
      </c>
      <c r="M16" s="425">
        <f t="shared" si="4"/>
        <v>0</v>
      </c>
      <c r="N16" s="577">
        <v>0</v>
      </c>
      <c r="O16" s="578">
        <v>0</v>
      </c>
      <c r="P16" s="1092"/>
      <c r="Q16" s="491" t="s">
        <v>324</v>
      </c>
      <c r="R16" s="420">
        <f>'FOR3 INC'!B16</f>
        <v>577.75</v>
      </c>
      <c r="S16" s="425">
        <f>R16/$R$20*100</f>
        <v>86.729715529535383</v>
      </c>
      <c r="T16" s="577">
        <v>573.41000000099996</v>
      </c>
      <c r="U16" s="578">
        <v>88.569839823313558</v>
      </c>
      <c r="V16" s="420">
        <f>FORBOND!B16</f>
        <v>1630.414</v>
      </c>
      <c r="W16" s="425">
        <f>V16/$V$20*100</f>
        <v>88.21493440477343</v>
      </c>
      <c r="X16" s="577">
        <v>1608.7</v>
      </c>
      <c r="Y16" s="578">
        <v>88.132202138138609</v>
      </c>
      <c r="Z16" s="1042"/>
      <c r="AB16" s="1099"/>
      <c r="AC16" s="1094"/>
      <c r="AD16" s="1043"/>
      <c r="AE16" s="1094"/>
      <c r="AF16" s="1043"/>
    </row>
    <row r="17" spans="1:32">
      <c r="A17" s="351" t="s">
        <v>130</v>
      </c>
      <c r="B17" s="337">
        <f>'FORGEN '!B17</f>
        <v>0</v>
      </c>
      <c r="C17" s="425">
        <f t="shared" si="5"/>
        <v>0</v>
      </c>
      <c r="D17" s="547">
        <v>0</v>
      </c>
      <c r="E17" s="578">
        <v>0</v>
      </c>
      <c r="F17" s="337">
        <f>FORVARIED!B17</f>
        <v>0</v>
      </c>
      <c r="G17" s="425">
        <f t="shared" si="7"/>
        <v>0</v>
      </c>
      <c r="H17" s="547">
        <v>0</v>
      </c>
      <c r="I17" s="578">
        <v>0</v>
      </c>
      <c r="J17" s="1032"/>
      <c r="K17" s="491" t="s">
        <v>136</v>
      </c>
      <c r="L17" s="420">
        <f>'FOR2 FLEX'!B17</f>
        <v>0</v>
      </c>
      <c r="M17" s="425">
        <f t="shared" si="4"/>
        <v>0</v>
      </c>
      <c r="N17" s="577">
        <v>0</v>
      </c>
      <c r="O17" s="578">
        <v>0</v>
      </c>
      <c r="P17" s="1092"/>
      <c r="Q17" s="491" t="s">
        <v>325</v>
      </c>
      <c r="R17" s="420">
        <f>'FOR3 INC'!B17</f>
        <v>26.200000000000003</v>
      </c>
      <c r="S17" s="425">
        <f>R17/$R$20*100</f>
        <v>3.9330481122870222</v>
      </c>
      <c r="T17" s="577">
        <v>13.2</v>
      </c>
      <c r="U17" s="578">
        <v>2.0388934369224465</v>
      </c>
      <c r="V17" s="420">
        <f>FORBOND!B17</f>
        <v>124.11999999999999</v>
      </c>
      <c r="W17" s="425">
        <f>V17/$V$20*100</f>
        <v>6.7156180321810766</v>
      </c>
      <c r="X17" s="577">
        <v>194.375</v>
      </c>
      <c r="Y17" s="578">
        <v>10.648782737987625</v>
      </c>
      <c r="Z17" s="1042"/>
      <c r="AB17" s="1099"/>
      <c r="AC17" s="1094"/>
      <c r="AD17" s="1043"/>
      <c r="AE17" s="1094"/>
      <c r="AF17" s="1043"/>
    </row>
    <row r="18" spans="1:32" ht="13.5" thickBot="1">
      <c r="A18" s="351" t="s">
        <v>283</v>
      </c>
      <c r="B18" s="337">
        <f>'FORGEN '!B18</f>
        <v>0</v>
      </c>
      <c r="C18" s="425">
        <f t="shared" si="5"/>
        <v>0</v>
      </c>
      <c r="D18" s="547">
        <v>0</v>
      </c>
      <c r="E18" s="578">
        <v>0</v>
      </c>
      <c r="F18" s="337">
        <f>FORVARIED!B18</f>
        <v>0</v>
      </c>
      <c r="G18" s="425">
        <f t="shared" si="7"/>
        <v>0</v>
      </c>
      <c r="H18" s="547">
        <v>0</v>
      </c>
      <c r="I18" s="578">
        <v>0</v>
      </c>
      <c r="J18" s="1032"/>
      <c r="K18" s="491" t="s">
        <v>138</v>
      </c>
      <c r="L18" s="420">
        <f>'FOR2 FLEX'!B18</f>
        <v>0</v>
      </c>
      <c r="M18" s="425">
        <f t="shared" si="4"/>
        <v>0</v>
      </c>
      <c r="N18" s="577">
        <v>0</v>
      </c>
      <c r="O18" s="578">
        <v>0</v>
      </c>
      <c r="P18" s="1092"/>
      <c r="Q18" s="491" t="s">
        <v>326</v>
      </c>
      <c r="R18" s="420">
        <f>'FOR3 INC'!B18</f>
        <v>0</v>
      </c>
      <c r="S18" s="425">
        <f>R18/$R$20*100</f>
        <v>0</v>
      </c>
      <c r="T18" s="577">
        <v>0</v>
      </c>
      <c r="U18" s="578">
        <v>0</v>
      </c>
      <c r="V18" s="420">
        <f>FORBOND!B18</f>
        <v>6.8</v>
      </c>
      <c r="W18" s="425">
        <f>V18/$V$20*100</f>
        <v>0.36791977617492211</v>
      </c>
      <c r="X18" s="577">
        <v>12.5</v>
      </c>
      <c r="Y18" s="578">
        <v>0.68480917929180873</v>
      </c>
      <c r="Z18" s="1042"/>
      <c r="AB18" s="1089"/>
      <c r="AC18" s="1092"/>
      <c r="AD18" s="1043"/>
      <c r="AE18" s="1092"/>
      <c r="AF18" s="1043"/>
    </row>
    <row r="19" spans="1:32" ht="13.5" thickBot="1">
      <c r="A19" s="351" t="s">
        <v>284</v>
      </c>
      <c r="B19" s="337">
        <f>'FORGEN '!B19</f>
        <v>0</v>
      </c>
      <c r="C19" s="425">
        <f t="shared" si="5"/>
        <v>0</v>
      </c>
      <c r="D19" s="547">
        <v>0</v>
      </c>
      <c r="E19" s="578">
        <v>0</v>
      </c>
      <c r="F19" s="337">
        <f>FORVARIED!B19</f>
        <v>0</v>
      </c>
      <c r="G19" s="425">
        <f t="shared" si="7"/>
        <v>0</v>
      </c>
      <c r="H19" s="547">
        <v>0</v>
      </c>
      <c r="I19" s="578">
        <v>0</v>
      </c>
      <c r="J19" s="1032"/>
      <c r="K19" s="491" t="s">
        <v>140</v>
      </c>
      <c r="L19" s="420">
        <f>'FOR2 FLEX'!B19</f>
        <v>0</v>
      </c>
      <c r="M19" s="425">
        <f t="shared" si="4"/>
        <v>0</v>
      </c>
      <c r="N19" s="577">
        <v>0</v>
      </c>
      <c r="O19" s="578">
        <v>0</v>
      </c>
      <c r="P19" s="1092"/>
      <c r="Q19" s="362" t="s">
        <v>176</v>
      </c>
      <c r="R19" s="451">
        <f t="shared" ref="R19:W19" si="8">SUM(R16:R18)</f>
        <v>603.95000000000005</v>
      </c>
      <c r="S19" s="426">
        <f t="shared" si="8"/>
        <v>90.662763641822409</v>
      </c>
      <c r="T19" s="626">
        <v>586.610000001</v>
      </c>
      <c r="U19" s="579">
        <v>90.608733260236008</v>
      </c>
      <c r="V19" s="451">
        <f t="shared" si="8"/>
        <v>1761.3339999999998</v>
      </c>
      <c r="W19" s="426">
        <f t="shared" si="8"/>
        <v>95.298472213129429</v>
      </c>
      <c r="X19" s="626">
        <v>1815.575</v>
      </c>
      <c r="Y19" s="579">
        <v>99.465794055418044</v>
      </c>
      <c r="Z19" s="1042"/>
      <c r="AB19" s="1089"/>
      <c r="AC19" s="1092"/>
      <c r="AD19" s="1043"/>
      <c r="AE19" s="1092"/>
      <c r="AF19" s="1043"/>
    </row>
    <row r="20" spans="1:32" ht="13.5" thickBot="1">
      <c r="A20" s="351" t="s">
        <v>136</v>
      </c>
      <c r="B20" s="337">
        <f>'FORGEN '!B20</f>
        <v>0</v>
      </c>
      <c r="C20" s="425">
        <f t="shared" si="5"/>
        <v>0</v>
      </c>
      <c r="D20" s="547">
        <v>0</v>
      </c>
      <c r="E20" s="578">
        <v>0</v>
      </c>
      <c r="F20" s="337">
        <f>FORVARIED!B20</f>
        <v>0</v>
      </c>
      <c r="G20" s="425">
        <f t="shared" si="7"/>
        <v>0</v>
      </c>
      <c r="H20" s="547">
        <v>0</v>
      </c>
      <c r="I20" s="578">
        <v>0</v>
      </c>
      <c r="J20" s="1032"/>
      <c r="K20" s="491" t="s">
        <v>142</v>
      </c>
      <c r="L20" s="420">
        <f>'FOR2 FLEX'!B20</f>
        <v>0</v>
      </c>
      <c r="M20" s="425">
        <f t="shared" si="4"/>
        <v>0</v>
      </c>
      <c r="N20" s="577">
        <v>0</v>
      </c>
      <c r="O20" s="578">
        <v>0</v>
      </c>
      <c r="P20" s="1092"/>
      <c r="Q20" s="362" t="s">
        <v>338</v>
      </c>
      <c r="R20" s="451">
        <f t="shared" ref="R20:W20" si="9">R15+R19</f>
        <v>666.15000000000009</v>
      </c>
      <c r="S20" s="426">
        <f t="shared" si="9"/>
        <v>100</v>
      </c>
      <c r="T20" s="626">
        <v>647.41000000099996</v>
      </c>
      <c r="U20" s="579">
        <v>100</v>
      </c>
      <c r="V20" s="451">
        <f t="shared" si="9"/>
        <v>1848.2289999999998</v>
      </c>
      <c r="W20" s="426">
        <f t="shared" si="9"/>
        <v>100</v>
      </c>
      <c r="X20" s="626">
        <v>1825.3259999999998</v>
      </c>
      <c r="Y20" s="579">
        <v>100</v>
      </c>
      <c r="Z20" s="1042"/>
      <c r="AB20" s="1089"/>
      <c r="AC20" s="1092"/>
      <c r="AD20" s="1043"/>
      <c r="AE20" s="1092"/>
      <c r="AF20" s="1043"/>
    </row>
    <row r="21" spans="1:32" ht="13.5" thickBot="1">
      <c r="A21" s="351" t="s">
        <v>138</v>
      </c>
      <c r="B21" s="337">
        <f>'FORGEN '!B21</f>
        <v>0</v>
      </c>
      <c r="C21" s="425">
        <f t="shared" si="5"/>
        <v>0</v>
      </c>
      <c r="D21" s="547">
        <v>0</v>
      </c>
      <c r="E21" s="578">
        <v>0</v>
      </c>
      <c r="F21" s="337">
        <f>FORVARIED!B21</f>
        <v>0</v>
      </c>
      <c r="G21" s="425">
        <f t="shared" si="7"/>
        <v>0</v>
      </c>
      <c r="H21" s="547">
        <v>0</v>
      </c>
      <c r="I21" s="578">
        <v>0</v>
      </c>
      <c r="J21" s="1032"/>
      <c r="K21" s="491" t="s">
        <v>144</v>
      </c>
      <c r="L21" s="420">
        <f>'FOR2 FLEX'!B21</f>
        <v>0</v>
      </c>
      <c r="M21" s="425">
        <f t="shared" si="4"/>
        <v>0</v>
      </c>
      <c r="N21" s="577">
        <v>0</v>
      </c>
      <c r="O21" s="578">
        <v>0</v>
      </c>
      <c r="P21" s="1092"/>
      <c r="Q21" s="337"/>
      <c r="R21" s="421"/>
      <c r="S21" s="470"/>
      <c r="T21" s="421"/>
      <c r="U21" s="470"/>
      <c r="V21" s="421"/>
      <c r="W21" s="470"/>
      <c r="X21" s="421"/>
      <c r="Y21" s="470"/>
      <c r="Z21" s="470"/>
      <c r="AB21" s="1089"/>
      <c r="AC21" s="1091"/>
      <c r="AD21" s="1043"/>
      <c r="AE21" s="1091"/>
      <c r="AF21" s="1043"/>
    </row>
    <row r="22" spans="1:32">
      <c r="A22" s="351" t="s">
        <v>140</v>
      </c>
      <c r="B22" s="337">
        <f>'FORGEN '!B22</f>
        <v>0</v>
      </c>
      <c r="C22" s="425">
        <f t="shared" si="5"/>
        <v>0</v>
      </c>
      <c r="D22" s="547">
        <v>0</v>
      </c>
      <c r="E22" s="578">
        <v>0</v>
      </c>
      <c r="F22" s="337">
        <f>FORVARIED!B22</f>
        <v>0</v>
      </c>
      <c r="G22" s="425">
        <f t="shared" si="7"/>
        <v>0</v>
      </c>
      <c r="H22" s="547">
        <v>0</v>
      </c>
      <c r="I22" s="578">
        <v>0</v>
      </c>
      <c r="J22" s="1032"/>
      <c r="K22" s="491" t="s">
        <v>146</v>
      </c>
      <c r="L22" s="420">
        <f>'FOR2 FLEX'!B22</f>
        <v>0</v>
      </c>
      <c r="M22" s="425">
        <f t="shared" si="4"/>
        <v>0</v>
      </c>
      <c r="N22" s="577">
        <v>0</v>
      </c>
      <c r="O22" s="578">
        <v>0</v>
      </c>
      <c r="P22" s="1092"/>
      <c r="Q22" s="411" t="s">
        <v>181</v>
      </c>
      <c r="R22" s="452">
        <f>'FOR3 INC'!B22</f>
        <v>191</v>
      </c>
      <c r="S22" s="453"/>
      <c r="T22" s="633">
        <v>198</v>
      </c>
      <c r="U22" s="642"/>
      <c r="V22" s="452">
        <f>FORBOND!B22</f>
        <v>1853</v>
      </c>
      <c r="W22" s="453"/>
      <c r="X22" s="633">
        <v>1845</v>
      </c>
      <c r="Y22" s="642"/>
      <c r="Z22" s="1042"/>
      <c r="AB22" s="1099"/>
      <c r="AC22" s="1094"/>
      <c r="AD22" s="1043"/>
      <c r="AE22" s="1094"/>
      <c r="AF22" s="1043"/>
    </row>
    <row r="23" spans="1:32" ht="13.5" thickBot="1">
      <c r="A23" s="351" t="s">
        <v>142</v>
      </c>
      <c r="B23" s="337">
        <f>'FORGEN '!B23</f>
        <v>0</v>
      </c>
      <c r="C23" s="425">
        <f t="shared" si="5"/>
        <v>0</v>
      </c>
      <c r="D23" s="547">
        <v>0</v>
      </c>
      <c r="E23" s="578">
        <v>0</v>
      </c>
      <c r="F23" s="337">
        <f>FORVARIED!B23</f>
        <v>0</v>
      </c>
      <c r="G23" s="425">
        <f t="shared" si="7"/>
        <v>0</v>
      </c>
      <c r="H23" s="547">
        <v>0</v>
      </c>
      <c r="I23" s="578">
        <v>0</v>
      </c>
      <c r="J23" s="1032"/>
      <c r="K23" s="491" t="s">
        <v>148</v>
      </c>
      <c r="L23" s="420">
        <f>'FOR2 FLEX'!B23</f>
        <v>0</v>
      </c>
      <c r="M23" s="425">
        <f t="shared" si="4"/>
        <v>0</v>
      </c>
      <c r="N23" s="577">
        <v>0</v>
      </c>
      <c r="O23" s="578">
        <v>0</v>
      </c>
      <c r="P23" s="1092"/>
      <c r="Q23" s="413" t="s">
        <v>182</v>
      </c>
      <c r="R23" s="455">
        <f>R20/R22*1000000</f>
        <v>3487696.3350785342</v>
      </c>
      <c r="S23" s="456"/>
      <c r="T23" s="634">
        <v>3269747.4747525249</v>
      </c>
      <c r="U23" s="643"/>
      <c r="V23" s="455">
        <f>V20/V22*1000000</f>
        <v>997425.25634106854</v>
      </c>
      <c r="W23" s="456"/>
      <c r="X23" s="634">
        <v>989336.58536585351</v>
      </c>
      <c r="Y23" s="643"/>
      <c r="Z23" s="1042"/>
      <c r="AB23" s="1099"/>
      <c r="AC23" s="1094"/>
      <c r="AD23" s="1043"/>
      <c r="AE23" s="1094"/>
      <c r="AF23" s="1043"/>
    </row>
    <row r="24" spans="1:32" ht="13.5" thickBot="1">
      <c r="A24" s="351" t="s">
        <v>144</v>
      </c>
      <c r="B24" s="337">
        <f>'FORGEN '!B24</f>
        <v>0</v>
      </c>
      <c r="C24" s="425">
        <f t="shared" si="5"/>
        <v>0</v>
      </c>
      <c r="D24" s="547">
        <v>0</v>
      </c>
      <c r="E24" s="578">
        <v>0</v>
      </c>
      <c r="F24" s="337">
        <f>FORVARIED!B24</f>
        <v>0</v>
      </c>
      <c r="G24" s="425">
        <f t="shared" si="7"/>
        <v>0</v>
      </c>
      <c r="H24" s="547">
        <v>0</v>
      </c>
      <c r="I24" s="578">
        <v>0</v>
      </c>
      <c r="J24" s="338"/>
      <c r="K24" s="1304" t="s">
        <v>150</v>
      </c>
      <c r="L24" s="420">
        <f>'FOR2 FLEX'!B24</f>
        <v>0</v>
      </c>
      <c r="M24" s="425">
        <f t="shared" si="4"/>
        <v>0</v>
      </c>
      <c r="N24" s="577">
        <v>0</v>
      </c>
      <c r="O24" s="578">
        <v>0</v>
      </c>
      <c r="P24" s="1092"/>
      <c r="Q24" s="337"/>
      <c r="R24" s="421"/>
      <c r="S24" s="470"/>
      <c r="T24" s="421"/>
      <c r="U24" s="470"/>
      <c r="V24" s="421"/>
      <c r="W24" s="470"/>
      <c r="X24" s="421"/>
      <c r="Y24" s="470"/>
      <c r="Z24" s="470"/>
      <c r="AB24" s="1099"/>
      <c r="AC24" s="1094"/>
      <c r="AD24" s="1043"/>
      <c r="AE24" s="1094"/>
      <c r="AF24" s="1043"/>
    </row>
    <row r="25" spans="1:32" ht="13.5" thickBot="1">
      <c r="A25" s="351" t="s">
        <v>146</v>
      </c>
      <c r="B25" s="337">
        <f>'FORGEN '!B25</f>
        <v>0</v>
      </c>
      <c r="C25" s="425">
        <f t="shared" si="5"/>
        <v>0</v>
      </c>
      <c r="D25" s="547">
        <v>0</v>
      </c>
      <c r="E25" s="578">
        <v>0</v>
      </c>
      <c r="F25" s="337">
        <f>FORVARIED!B25</f>
        <v>0</v>
      </c>
      <c r="G25" s="425">
        <f t="shared" si="7"/>
        <v>0</v>
      </c>
      <c r="H25" s="547">
        <v>0</v>
      </c>
      <c r="I25" s="578">
        <v>0</v>
      </c>
      <c r="J25" s="512"/>
      <c r="K25" s="164" t="s">
        <v>152</v>
      </c>
      <c r="L25" s="355">
        <f>SUM(L12:L24)</f>
        <v>0</v>
      </c>
      <c r="M25" s="426">
        <f>SUM(M12:M24)</f>
        <v>0</v>
      </c>
      <c r="N25" s="608">
        <v>0</v>
      </c>
      <c r="O25" s="579">
        <v>0</v>
      </c>
      <c r="P25" s="1095"/>
      <c r="Q25" s="561" t="s">
        <v>339</v>
      </c>
      <c r="R25" s="636"/>
      <c r="S25" s="1240" t="s">
        <v>309</v>
      </c>
      <c r="T25" s="632"/>
      <c r="U25" s="640"/>
      <c r="V25" s="636"/>
      <c r="W25" s="1240" t="s">
        <v>84</v>
      </c>
      <c r="X25" s="632"/>
      <c r="Y25" s="640"/>
      <c r="Z25" s="1039"/>
      <c r="AB25" s="1099"/>
      <c r="AC25" s="1094"/>
      <c r="AD25" s="1043"/>
      <c r="AE25" s="1094"/>
      <c r="AF25" s="1043"/>
    </row>
    <row r="26" spans="1:32" ht="13.5" thickBot="1">
      <c r="A26" s="351" t="s">
        <v>148</v>
      </c>
      <c r="B26" s="337">
        <f>'FORGEN '!B26</f>
        <v>0</v>
      </c>
      <c r="C26" s="425">
        <f t="shared" si="5"/>
        <v>0</v>
      </c>
      <c r="D26" s="547">
        <v>0</v>
      </c>
      <c r="E26" s="578">
        <v>0</v>
      </c>
      <c r="F26" s="337">
        <f>FORVARIED!B26</f>
        <v>0</v>
      </c>
      <c r="G26" s="425">
        <f t="shared" si="7"/>
        <v>0</v>
      </c>
      <c r="H26" s="547">
        <v>0</v>
      </c>
      <c r="I26" s="578">
        <v>0</v>
      </c>
      <c r="J26" s="512"/>
      <c r="K26" s="164" t="s">
        <v>154</v>
      </c>
      <c r="L26" s="355">
        <f>'FOR2 FLEX'!B26</f>
        <v>170.46799999999999</v>
      </c>
      <c r="M26" s="426">
        <f>L26/$L$27*100</f>
        <v>100</v>
      </c>
      <c r="N26" s="608">
        <v>160.78</v>
      </c>
      <c r="O26" s="579">
        <v>100</v>
      </c>
      <c r="P26" s="1095"/>
      <c r="Q26" s="489"/>
      <c r="R26" s="627" t="str">
        <f>Summary!C6</f>
        <v>30/06/2005</v>
      </c>
      <c r="S26" s="639"/>
      <c r="T26" s="628" t="str">
        <f>Summary!E6</f>
        <v>31/03/2005</v>
      </c>
      <c r="U26" s="641"/>
      <c r="V26" s="627" t="str">
        <f>Summary!G6</f>
        <v>30/06/2005</v>
      </c>
      <c r="W26" s="639"/>
      <c r="X26" s="628" t="str">
        <f>Summary!I6</f>
        <v>31/03/2005</v>
      </c>
      <c r="Y26" s="641"/>
      <c r="Z26" s="1039"/>
      <c r="AB26" s="1099"/>
      <c r="AC26" s="1094"/>
      <c r="AD26" s="1043"/>
      <c r="AE26" s="1094"/>
      <c r="AF26" s="1043"/>
    </row>
    <row r="27" spans="1:32" ht="13.5" thickBot="1">
      <c r="A27" s="351" t="s">
        <v>150</v>
      </c>
      <c r="B27" s="337">
        <f>'FORGEN '!B27</f>
        <v>64.076000000000008</v>
      </c>
      <c r="C27" s="425">
        <f t="shared" si="5"/>
        <v>1.3564127878284018</v>
      </c>
      <c r="D27" s="547">
        <v>29.318999999999999</v>
      </c>
      <c r="E27" s="578">
        <v>0.45558820269536321</v>
      </c>
      <c r="F27" s="337">
        <f>FORVARIED!B27</f>
        <v>0</v>
      </c>
      <c r="G27" s="425">
        <f t="shared" si="7"/>
        <v>0</v>
      </c>
      <c r="H27" s="547">
        <v>0</v>
      </c>
      <c r="I27" s="578">
        <v>0</v>
      </c>
      <c r="J27" s="338"/>
      <c r="K27" s="164" t="s">
        <v>156</v>
      </c>
      <c r="L27" s="355">
        <f>SUM(L25:L26)</f>
        <v>170.46799999999999</v>
      </c>
      <c r="M27" s="426">
        <f>SUM(M25:M26)</f>
        <v>100</v>
      </c>
      <c r="N27" s="608">
        <v>160.78</v>
      </c>
      <c r="O27" s="579">
        <v>100</v>
      </c>
      <c r="P27" s="1092"/>
      <c r="Q27" s="489"/>
      <c r="R27" s="345" t="s">
        <v>116</v>
      </c>
      <c r="S27" s="370" t="s">
        <v>22</v>
      </c>
      <c r="T27" s="592" t="s">
        <v>116</v>
      </c>
      <c r="U27" s="586" t="s">
        <v>22</v>
      </c>
      <c r="V27" s="345" t="s">
        <v>116</v>
      </c>
      <c r="W27" s="370" t="s">
        <v>22</v>
      </c>
      <c r="X27" s="592" t="s">
        <v>116</v>
      </c>
      <c r="Y27" s="586" t="s">
        <v>22</v>
      </c>
      <c r="Z27" s="1040"/>
      <c r="AB27" s="1099"/>
      <c r="AC27" s="1094"/>
      <c r="AD27" s="1043"/>
      <c r="AE27" s="1094"/>
      <c r="AF27" s="1043"/>
    </row>
    <row r="28" spans="1:32" ht="13.5" thickBot="1">
      <c r="A28" s="362" t="s">
        <v>152</v>
      </c>
      <c r="B28" s="355">
        <f>SUM(B15:B27)</f>
        <v>64.076000000000008</v>
      </c>
      <c r="C28" s="426">
        <f>SUM(C15:C27)</f>
        <v>1.3564127878284018</v>
      </c>
      <c r="D28" s="608">
        <v>29.318999999999999</v>
      </c>
      <c r="E28" s="579">
        <v>0.45558820269536321</v>
      </c>
      <c r="F28" s="355">
        <f>SUM(F15:F27)</f>
        <v>0</v>
      </c>
      <c r="G28" s="426">
        <f>SUM(G15:G27)</f>
        <v>0</v>
      </c>
      <c r="H28" s="608">
        <v>0</v>
      </c>
      <c r="I28" s="579">
        <v>0</v>
      </c>
      <c r="J28" s="587"/>
      <c r="K28" s="320" t="s">
        <v>335</v>
      </c>
      <c r="L28"/>
      <c r="M28" s="425"/>
      <c r="N28" s="646"/>
      <c r="O28" s="578"/>
      <c r="P28" s="1092"/>
      <c r="Q28" s="490" t="s">
        <v>186</v>
      </c>
      <c r="R28" s="421">
        <f>'FOR3 INC'!B28</f>
        <v>37.299999999999997</v>
      </c>
      <c r="S28" s="425">
        <f t="shared" ref="S28:S35" si="10">R28/$R$36*100</f>
        <v>29.140625000000004</v>
      </c>
      <c r="T28" s="574">
        <v>28.13823279</v>
      </c>
      <c r="U28" s="578">
        <v>15.434899755392099</v>
      </c>
      <c r="V28" s="421">
        <f>FORBOND!B28</f>
        <v>5.8</v>
      </c>
      <c r="W28" s="425">
        <f t="shared" ref="W28:W35" si="11">V28/$V$36*100</f>
        <v>0.79890577457358403</v>
      </c>
      <c r="X28" s="574">
        <v>61.6</v>
      </c>
      <c r="Y28" s="578">
        <v>7.2253996255929289</v>
      </c>
      <c r="Z28" s="1043"/>
      <c r="AB28" s="1099"/>
      <c r="AC28" s="1094"/>
      <c r="AD28" s="1043"/>
      <c r="AE28" s="1094"/>
      <c r="AF28" s="1043"/>
    </row>
    <row r="29" spans="1:32" ht="13.5" thickBot="1">
      <c r="A29" s="362" t="s">
        <v>154</v>
      </c>
      <c r="B29" s="355">
        <f>'FORGEN '!B29</f>
        <v>4659.8546924100001</v>
      </c>
      <c r="C29" s="426">
        <f>B29/$B$30*100</f>
        <v>98.643587212171596</v>
      </c>
      <c r="D29" s="608">
        <v>6406.0978581500003</v>
      </c>
      <c r="E29" s="579">
        <v>99.544411797304633</v>
      </c>
      <c r="F29" s="337">
        <f>FORVARIED!B29</f>
        <v>287.28443755000001</v>
      </c>
      <c r="G29" s="426">
        <f>F29/$F$30*100</f>
        <v>100</v>
      </c>
      <c r="H29" s="608">
        <v>192.4</v>
      </c>
      <c r="I29" s="579">
        <v>100</v>
      </c>
      <c r="J29" s="587"/>
      <c r="K29" s="321" t="s">
        <v>317</v>
      </c>
      <c r="L29" s="420">
        <f>'FOR2 FLEX'!B29</f>
        <v>0</v>
      </c>
      <c r="M29" s="425">
        <f t="shared" ref="M29:M35" si="12">L29/$L$41*100</f>
        <v>0</v>
      </c>
      <c r="N29" s="577">
        <v>0</v>
      </c>
      <c r="O29" s="578">
        <v>0</v>
      </c>
      <c r="P29" s="1092"/>
      <c r="Q29" s="562" t="s">
        <v>188</v>
      </c>
      <c r="R29" s="421">
        <f>'FOR3 INC'!B29</f>
        <v>43.9</v>
      </c>
      <c r="S29" s="425">
        <f t="shared" si="10"/>
        <v>34.296875000000007</v>
      </c>
      <c r="T29" s="574">
        <v>95.441791999999992</v>
      </c>
      <c r="U29" s="578">
        <v>52.353482999064468</v>
      </c>
      <c r="V29" s="421">
        <f>FORBOND!B29</f>
        <v>123.88799999999999</v>
      </c>
      <c r="W29" s="425">
        <f t="shared" si="11"/>
        <v>17.064627344891754</v>
      </c>
      <c r="X29" s="574">
        <v>217.14</v>
      </c>
      <c r="Y29" s="578">
        <v>25.469533680215072</v>
      </c>
      <c r="Z29" s="1043"/>
      <c r="AB29" s="1089"/>
      <c r="AC29" s="1092"/>
      <c r="AD29" s="1043"/>
      <c r="AE29" s="1092"/>
      <c r="AF29" s="1043"/>
    </row>
    <row r="30" spans="1:32" ht="13.5" thickBot="1">
      <c r="A30" s="362" t="s">
        <v>156</v>
      </c>
      <c r="B30" s="355">
        <f>SUM(B28:B29)</f>
        <v>4723.9306924100001</v>
      </c>
      <c r="C30" s="426">
        <f>SUM(C28:C29)</f>
        <v>100</v>
      </c>
      <c r="D30" s="608">
        <v>6435.4168581500007</v>
      </c>
      <c r="E30" s="579">
        <v>100</v>
      </c>
      <c r="F30" s="355">
        <f>SUM(F28:F29)</f>
        <v>287.28443755000001</v>
      </c>
      <c r="G30" s="426">
        <f>SUM(G28:G29)</f>
        <v>100</v>
      </c>
      <c r="H30" s="608">
        <v>192.4</v>
      </c>
      <c r="I30" s="579">
        <v>100</v>
      </c>
      <c r="J30" s="587"/>
      <c r="K30" s="321" t="s">
        <v>318</v>
      </c>
      <c r="L30" s="420">
        <f>'FOR2 FLEX'!B30</f>
        <v>0</v>
      </c>
      <c r="M30" s="425">
        <f t="shared" si="12"/>
        <v>0</v>
      </c>
      <c r="N30" s="577">
        <v>0</v>
      </c>
      <c r="O30" s="578">
        <v>0</v>
      </c>
      <c r="P30" s="1092"/>
      <c r="Q30" s="562" t="s">
        <v>189</v>
      </c>
      <c r="R30" s="421">
        <f>'FOR3 INC'!B30</f>
        <v>10.3</v>
      </c>
      <c r="S30" s="425">
        <f t="shared" si="10"/>
        <v>8.0468750000000018</v>
      </c>
      <c r="T30" s="574">
        <v>7.2475399999999999</v>
      </c>
      <c r="U30" s="578">
        <v>3.9755536251356194</v>
      </c>
      <c r="V30" s="421">
        <f>FORBOND!B30</f>
        <v>14.202</v>
      </c>
      <c r="W30" s="425">
        <f t="shared" si="11"/>
        <v>1.9562172087058689</v>
      </c>
      <c r="X30" s="574">
        <v>11.112</v>
      </c>
      <c r="Y30" s="578">
        <v>1.3033870233699452</v>
      </c>
      <c r="Z30" s="1043"/>
      <c r="AB30" s="1099"/>
      <c r="AC30" s="1094"/>
      <c r="AD30" s="1043"/>
      <c r="AE30" s="1094"/>
      <c r="AF30" s="1043"/>
    </row>
    <row r="31" spans="1:32" ht="13.5" thickBot="1">
      <c r="K31" s="321" t="s">
        <v>319</v>
      </c>
      <c r="L31" s="420">
        <f>'FOR2 FLEX'!B31</f>
        <v>0</v>
      </c>
      <c r="M31" s="425">
        <f t="shared" si="12"/>
        <v>0</v>
      </c>
      <c r="N31" s="577">
        <v>0</v>
      </c>
      <c r="O31" s="578">
        <v>0</v>
      </c>
      <c r="Q31" s="562" t="s">
        <v>190</v>
      </c>
      <c r="R31" s="421">
        <f>'FOR3 INC'!B31</f>
        <v>0</v>
      </c>
      <c r="S31" s="425">
        <f t="shared" si="10"/>
        <v>0</v>
      </c>
      <c r="T31" s="574">
        <v>2.6279970000000001</v>
      </c>
      <c r="U31" s="578">
        <v>1.4415571352756289</v>
      </c>
      <c r="V31" s="421">
        <f>FORBOND!B31</f>
        <v>3.3460000000000001</v>
      </c>
      <c r="W31" s="425">
        <f t="shared" si="11"/>
        <v>0.46088598650400214</v>
      </c>
      <c r="X31" s="574">
        <v>10.99</v>
      </c>
      <c r="Y31" s="578">
        <v>1.2890769786569203</v>
      </c>
      <c r="Z31" s="1043"/>
      <c r="AA31" s="1094"/>
      <c r="AB31" s="1043"/>
    </row>
    <row r="32" spans="1:32">
      <c r="A32" s="411" t="s">
        <v>181</v>
      </c>
      <c r="B32" s="411">
        <f>'FORGEN '!B31</f>
        <v>135899</v>
      </c>
      <c r="C32" s="386"/>
      <c r="D32" s="1073">
        <v>144114</v>
      </c>
      <c r="E32" s="678"/>
      <c r="F32" s="359">
        <f>FORVARIED!B32</f>
        <v>1029</v>
      </c>
      <c r="G32" s="386"/>
      <c r="H32" s="1073">
        <v>915</v>
      </c>
      <c r="I32" s="1303"/>
      <c r="K32" s="321" t="s">
        <v>320</v>
      </c>
      <c r="L32" s="420">
        <f>'FOR2 FLEX'!B32</f>
        <v>0</v>
      </c>
      <c r="M32" s="425">
        <f t="shared" si="12"/>
        <v>0</v>
      </c>
      <c r="N32" s="577">
        <v>0</v>
      </c>
      <c r="O32" s="578">
        <v>0</v>
      </c>
      <c r="Q32" s="562" t="s">
        <v>191</v>
      </c>
      <c r="R32" s="421">
        <f>'FOR3 INC'!B32</f>
        <v>28.5</v>
      </c>
      <c r="S32" s="425">
        <f t="shared" si="10"/>
        <v>22.265625000000004</v>
      </c>
      <c r="T32" s="574">
        <v>25.330867999999999</v>
      </c>
      <c r="U32" s="578">
        <v>13.894952508745289</v>
      </c>
      <c r="V32" s="421">
        <f>FORBOND!B32</f>
        <v>206.83599999999998</v>
      </c>
      <c r="W32" s="425">
        <f t="shared" si="11"/>
        <v>28.490081860293415</v>
      </c>
      <c r="X32" s="574">
        <v>204.61</v>
      </c>
      <c r="Y32" s="578">
        <v>23.999821710918333</v>
      </c>
      <c r="Z32" s="1043"/>
      <c r="AA32" s="1094"/>
      <c r="AB32" s="1043"/>
    </row>
    <row r="33" spans="1:28" ht="13.5" thickBot="1">
      <c r="A33" s="413" t="s">
        <v>182</v>
      </c>
      <c r="B33" s="413">
        <f>B13/B32*1000000</f>
        <v>86307.477985121281</v>
      </c>
      <c r="C33" s="387"/>
      <c r="D33" s="1074">
        <v>77438.46696337621</v>
      </c>
      <c r="E33" s="1075"/>
      <c r="F33" s="413">
        <f>F13/F32*1000000</f>
        <v>295990.21390670555</v>
      </c>
      <c r="G33" s="387"/>
      <c r="H33" s="1074">
        <v>227097.06448087434</v>
      </c>
      <c r="I33" s="1075"/>
      <c r="K33" s="321" t="s">
        <v>321</v>
      </c>
      <c r="L33" s="420">
        <f>'FOR2 FLEX'!B33</f>
        <v>0</v>
      </c>
      <c r="M33" s="425">
        <f t="shared" si="12"/>
        <v>0</v>
      </c>
      <c r="N33" s="577">
        <v>0</v>
      </c>
      <c r="O33" s="578">
        <v>0</v>
      </c>
      <c r="Q33" s="562" t="s">
        <v>192</v>
      </c>
      <c r="R33" s="421">
        <f>'FOR3 INC'!B33</f>
        <v>8</v>
      </c>
      <c r="S33" s="425">
        <f t="shared" si="10"/>
        <v>6.25</v>
      </c>
      <c r="T33" s="574">
        <v>23.51623</v>
      </c>
      <c r="U33" s="578">
        <v>12.899553976386885</v>
      </c>
      <c r="V33" s="421">
        <f>FORBOND!B33</f>
        <v>357.96600000000001</v>
      </c>
      <c r="W33" s="425">
        <f t="shared" si="11"/>
        <v>49.30708698293234</v>
      </c>
      <c r="X33" s="574">
        <v>304.096</v>
      </c>
      <c r="Y33" s="578">
        <v>35.669076697147844</v>
      </c>
      <c r="Z33" s="1043"/>
      <c r="AA33" s="1092"/>
      <c r="AB33" s="1043"/>
    </row>
    <row r="34" spans="1:28" ht="13.5" thickBot="1">
      <c r="K34" s="321" t="s">
        <v>322</v>
      </c>
      <c r="L34" s="420">
        <f>'FOR2 FLEX'!B34</f>
        <v>10.904999999999999</v>
      </c>
      <c r="M34" s="425">
        <f t="shared" si="12"/>
        <v>11.298761850489559</v>
      </c>
      <c r="N34" s="577">
        <v>5.4589999999999996</v>
      </c>
      <c r="O34" s="578">
        <v>6.2744962817374104</v>
      </c>
      <c r="Q34" s="562" t="s">
        <v>193</v>
      </c>
      <c r="R34" s="421">
        <f>'FOR3 INC'!B34</f>
        <v>0</v>
      </c>
      <c r="S34" s="425">
        <f t="shared" si="10"/>
        <v>0</v>
      </c>
      <c r="T34" s="574">
        <v>0</v>
      </c>
      <c r="U34" s="578">
        <v>0</v>
      </c>
      <c r="V34" s="421">
        <f>FORBOND!B34</f>
        <v>13.954999999999998</v>
      </c>
      <c r="W34" s="425">
        <f t="shared" si="11"/>
        <v>1.922194842099028</v>
      </c>
      <c r="X34" s="574">
        <v>43</v>
      </c>
      <c r="Y34" s="578">
        <v>5.0437042840989594</v>
      </c>
      <c r="Z34" s="1043"/>
      <c r="AA34" s="1092"/>
      <c r="AB34" s="1043"/>
    </row>
    <row r="35" spans="1:28" ht="13.5" thickBot="1">
      <c r="A35" s="359" t="s">
        <v>260</v>
      </c>
      <c r="B35" s="359">
        <f>[1]FOR!$C$10</f>
        <v>677.77</v>
      </c>
      <c r="C35" s="372" t="s">
        <v>2</v>
      </c>
      <c r="D35" s="680">
        <v>1357.4449999999999</v>
      </c>
      <c r="E35" s="681" t="s">
        <v>2</v>
      </c>
      <c r="F35" s="359">
        <f>[1]FOR!$J$34</f>
        <v>1</v>
      </c>
      <c r="G35" s="372" t="s">
        <v>2</v>
      </c>
      <c r="H35" s="680">
        <v>0.97</v>
      </c>
      <c r="I35" s="681" t="s">
        <v>2</v>
      </c>
      <c r="K35" s="321" t="s">
        <v>323</v>
      </c>
      <c r="L35" s="420">
        <f>'FOR2 FLEX'!B35</f>
        <v>0</v>
      </c>
      <c r="M35" s="425">
        <f t="shared" si="12"/>
        <v>0</v>
      </c>
      <c r="N35" s="577">
        <v>0</v>
      </c>
      <c r="O35" s="578">
        <v>0</v>
      </c>
      <c r="Q35" s="562" t="s">
        <v>194</v>
      </c>
      <c r="R35" s="421">
        <f>'FOR3 INC'!B35</f>
        <v>0</v>
      </c>
      <c r="S35" s="425">
        <f t="shared" si="10"/>
        <v>0</v>
      </c>
      <c r="T35" s="574">
        <v>0</v>
      </c>
      <c r="U35" s="578">
        <v>0</v>
      </c>
      <c r="V35" s="421">
        <f>FORBOND!B35</f>
        <v>0</v>
      </c>
      <c r="W35" s="425">
        <f t="shared" si="11"/>
        <v>0</v>
      </c>
      <c r="X35" s="574">
        <v>0</v>
      </c>
      <c r="Y35" s="578">
        <v>0</v>
      </c>
      <c r="Z35" s="1043"/>
      <c r="AA35" s="1091"/>
      <c r="AB35" s="1043"/>
    </row>
    <row r="36" spans="1:28" ht="13.5" thickBot="1">
      <c r="A36" s="363" t="s">
        <v>261</v>
      </c>
      <c r="B36" s="359">
        <f>[1]FOR!$C$12</f>
        <v>872.4799999999999</v>
      </c>
      <c r="C36" s="373"/>
      <c r="D36" s="682">
        <v>914.66300000000001</v>
      </c>
      <c r="E36" s="683"/>
      <c r="F36" s="363">
        <f>[1]FOR!$J$36</f>
        <v>6</v>
      </c>
      <c r="G36" s="373"/>
      <c r="H36" s="682">
        <v>7.4</v>
      </c>
      <c r="I36" s="683"/>
      <c r="K36" s="164" t="s">
        <v>174</v>
      </c>
      <c r="L36" s="355">
        <f>SUM(L29:L35)</f>
        <v>10.904999999999999</v>
      </c>
      <c r="M36" s="426">
        <f>SUM(M29:M35)</f>
        <v>11.298761850489559</v>
      </c>
      <c r="N36" s="608">
        <v>5.4589999999999996</v>
      </c>
      <c r="O36" s="579">
        <v>6.2744962817374104</v>
      </c>
      <c r="Q36" s="362" t="s">
        <v>18</v>
      </c>
      <c r="R36" s="451">
        <f t="shared" ref="R36:W36" si="13">SUM(R28:R35)</f>
        <v>127.99999999999999</v>
      </c>
      <c r="S36" s="426">
        <f t="shared" si="13"/>
        <v>100.00000000000001</v>
      </c>
      <c r="T36" s="626">
        <v>182.30265979000001</v>
      </c>
      <c r="U36" s="579">
        <v>100</v>
      </c>
      <c r="V36" s="451">
        <f t="shared" si="13"/>
        <v>725.99300000000005</v>
      </c>
      <c r="W36" s="426">
        <f t="shared" si="13"/>
        <v>100</v>
      </c>
      <c r="X36" s="626">
        <v>852.548</v>
      </c>
      <c r="Y36" s="579">
        <v>100</v>
      </c>
      <c r="Z36" s="1043"/>
      <c r="AA36" s="1095"/>
      <c r="AB36" s="1043"/>
    </row>
    <row r="37" spans="1:28" ht="13.5" thickBot="1">
      <c r="A37" s="362" t="s">
        <v>262</v>
      </c>
      <c r="B37" s="355">
        <f>B35-B36</f>
        <v>-194.70999999999992</v>
      </c>
      <c r="C37" s="365"/>
      <c r="D37" s="684">
        <v>442.78200000000015</v>
      </c>
      <c r="E37" s="685"/>
      <c r="F37" s="355">
        <f>F35-F36</f>
        <v>-5</v>
      </c>
      <c r="G37" s="365"/>
      <c r="H37" s="684">
        <v>-6.43</v>
      </c>
      <c r="I37" s="685"/>
      <c r="K37" s="321" t="s">
        <v>324</v>
      </c>
      <c r="L37" s="420">
        <f>'FOR2 FLEX'!B37</f>
        <v>67.299000000000007</v>
      </c>
      <c r="M37" s="425">
        <f>L37/$L$41*100</f>
        <v>69.729057659431177</v>
      </c>
      <c r="N37" s="577">
        <v>64.941000000000003</v>
      </c>
      <c r="O37" s="578">
        <v>74.642253715389117</v>
      </c>
      <c r="Q37" s="337"/>
      <c r="R37" s="421"/>
      <c r="S37" s="470"/>
      <c r="T37" s="421"/>
      <c r="U37" s="470"/>
      <c r="V37" s="421"/>
      <c r="W37" s="470"/>
      <c r="X37" s="421"/>
      <c r="Y37" s="470"/>
      <c r="Z37" s="1111"/>
      <c r="AA37" s="1095"/>
      <c r="AB37" s="1111"/>
    </row>
    <row r="38" spans="1:28">
      <c r="K38" s="321" t="s">
        <v>325</v>
      </c>
      <c r="L38" s="420">
        <f>'FOR2 FLEX'!B38</f>
        <v>18.311</v>
      </c>
      <c r="M38" s="425">
        <f>L38/$L$41*100</f>
        <v>18.972180490079261</v>
      </c>
      <c r="N38" s="577">
        <v>16.603000000000002</v>
      </c>
      <c r="O38" s="578">
        <v>19.083250002873463</v>
      </c>
      <c r="Q38" s="359" t="s">
        <v>260</v>
      </c>
      <c r="R38" s="359">
        <f>[1]FOR!$C$73</f>
        <v>133</v>
      </c>
      <c r="S38" s="372"/>
      <c r="T38" s="680">
        <v>37.380000000000003</v>
      </c>
      <c r="U38" s="681"/>
      <c r="V38" s="359">
        <f>[1]FOR!$C$85</f>
        <v>60.186999999999998</v>
      </c>
      <c r="W38" s="372"/>
      <c r="X38" s="680">
        <v>753.91499999999996</v>
      </c>
      <c r="Y38" s="681"/>
      <c r="Z38" s="1091"/>
      <c r="AA38" s="1091"/>
      <c r="AB38" s="1091"/>
    </row>
    <row r="39" spans="1:28" ht="13.5" thickBot="1">
      <c r="F39" s="1104"/>
      <c r="G39" s="1104"/>
      <c r="H39" s="1105"/>
      <c r="I39" s="1106"/>
      <c r="K39" s="321" t="s">
        <v>326</v>
      </c>
      <c r="L39" s="420">
        <f>'FOR2 FLEX'!B39</f>
        <v>0</v>
      </c>
      <c r="M39" s="425">
        <f>L39/$L$41*100</f>
        <v>0</v>
      </c>
      <c r="N39" s="577">
        <v>0</v>
      </c>
      <c r="O39" s="578">
        <v>0</v>
      </c>
      <c r="Q39" s="363" t="s">
        <v>261</v>
      </c>
      <c r="R39" s="363">
        <f>[1]FOR!$C$75</f>
        <v>144.70000000000002</v>
      </c>
      <c r="S39" s="373"/>
      <c r="T39" s="682">
        <v>45.69</v>
      </c>
      <c r="U39" s="683"/>
      <c r="V39" s="494">
        <f>[1]FOR!$C$87</f>
        <v>103.48</v>
      </c>
      <c r="W39" s="373"/>
      <c r="X39" s="682">
        <v>92.668999999999997</v>
      </c>
      <c r="Y39" s="683"/>
      <c r="Z39" s="1093"/>
      <c r="AA39" s="1092"/>
      <c r="AB39" s="1092"/>
    </row>
    <row r="40" spans="1:28" ht="13.5" thickBot="1">
      <c r="F40" s="1106"/>
      <c r="G40" s="1106"/>
      <c r="H40" s="1106"/>
      <c r="I40" s="1106"/>
      <c r="K40" s="164" t="s">
        <v>176</v>
      </c>
      <c r="L40" s="355">
        <f>SUM(L37:L39)</f>
        <v>85.610000000000014</v>
      </c>
      <c r="M40" s="426">
        <f>SUM(M37:M39)</f>
        <v>88.701238149510431</v>
      </c>
      <c r="N40" s="608">
        <v>81.544000000000011</v>
      </c>
      <c r="O40" s="579">
        <v>93.725503718262587</v>
      </c>
      <c r="Q40" s="362" t="s">
        <v>262</v>
      </c>
      <c r="R40" s="355">
        <f>R38-R39</f>
        <v>-11.700000000000017</v>
      </c>
      <c r="S40" s="365"/>
      <c r="T40" s="684">
        <v>-8.31</v>
      </c>
      <c r="U40" s="685"/>
      <c r="V40" s="1018">
        <f>[5]FOR!$C$81</f>
        <v>-84.932000000000016</v>
      </c>
      <c r="W40" s="365"/>
      <c r="X40" s="684">
        <v>-84.932000000000016</v>
      </c>
      <c r="Y40" s="685"/>
      <c r="Z40" s="1093"/>
      <c r="AA40" s="1092"/>
      <c r="AB40" s="1092"/>
    </row>
    <row r="41" spans="1:28" ht="13.5" thickBot="1">
      <c r="F41" s="1107"/>
      <c r="G41" s="1107"/>
      <c r="H41" s="1107"/>
      <c r="I41" s="1107"/>
      <c r="K41" s="164" t="s">
        <v>178</v>
      </c>
      <c r="L41" s="355">
        <f>L36+L40</f>
        <v>96.515000000000015</v>
      </c>
      <c r="M41" s="426">
        <f>M36+M40</f>
        <v>99.999999999999986</v>
      </c>
      <c r="N41" s="608">
        <v>87.003000000000014</v>
      </c>
      <c r="O41" s="579">
        <v>100</v>
      </c>
      <c r="Q41" s="367"/>
      <c r="S41"/>
      <c r="T41"/>
      <c r="U41"/>
      <c r="V41"/>
      <c r="W41"/>
      <c r="X41" s="1103"/>
      <c r="Y41" s="1092"/>
      <c r="Z41" s="1093"/>
      <c r="AA41" s="1092"/>
      <c r="AB41" s="1092"/>
    </row>
    <row r="42" spans="1:28" ht="13.5" thickBot="1">
      <c r="F42" s="1092"/>
      <c r="G42" s="1092"/>
      <c r="H42" s="1092"/>
      <c r="I42" s="1092"/>
      <c r="L42"/>
      <c r="M42" s="470"/>
      <c r="N42"/>
      <c r="O42" s="470"/>
    </row>
    <row r="43" spans="1:28">
      <c r="F43" s="1092"/>
      <c r="G43" s="1093"/>
      <c r="H43" s="1092"/>
      <c r="I43" s="1093"/>
      <c r="K43" s="160" t="s">
        <v>181</v>
      </c>
      <c r="L43" s="411">
        <f>'FOR2 FLEX'!B43</f>
        <v>13970</v>
      </c>
      <c r="M43" s="453"/>
      <c r="N43" s="615">
        <v>14029</v>
      </c>
      <c r="O43" s="642"/>
    </row>
    <row r="44" spans="1:28" ht="13.5" thickBot="1">
      <c r="F44" s="1092"/>
      <c r="G44" s="1093"/>
      <c r="H44" s="1092"/>
      <c r="I44" s="1093"/>
      <c r="J44" s="1089"/>
      <c r="K44" s="413" t="s">
        <v>182</v>
      </c>
      <c r="L44" s="413">
        <f>L10/L43*1000000</f>
        <v>217183.17896277743</v>
      </c>
      <c r="M44" s="478"/>
      <c r="N44" s="616">
        <v>190852.02082828424</v>
      </c>
      <c r="O44" s="635"/>
      <c r="S44" s="1089"/>
      <c r="T44" s="1096"/>
      <c r="U44" s="1112"/>
      <c r="V44" s="1097"/>
      <c r="W44" s="1089"/>
    </row>
    <row r="45" spans="1:28" ht="13.5" thickBot="1">
      <c r="F45" s="1092"/>
      <c r="G45" s="1093"/>
      <c r="H45" s="1092"/>
      <c r="I45" s="1093"/>
      <c r="J45" s="1091"/>
      <c r="L45"/>
      <c r="N45"/>
      <c r="S45" s="1089"/>
      <c r="T45" s="1089"/>
      <c r="U45" s="1089"/>
      <c r="V45" s="1089"/>
      <c r="W45" s="1089"/>
    </row>
    <row r="46" spans="1:28">
      <c r="F46" s="1092"/>
      <c r="G46" s="1093"/>
      <c r="H46" s="1092"/>
      <c r="I46" s="1093"/>
      <c r="J46" s="1091"/>
      <c r="K46" s="359" t="s">
        <v>260</v>
      </c>
      <c r="L46" s="359">
        <f>[4]FOR!$C$48</f>
        <v>299.85500000000002</v>
      </c>
      <c r="M46" s="372"/>
      <c r="N46" s="680">
        <v>299.85500000000002</v>
      </c>
      <c r="O46" s="681"/>
      <c r="T46" s="1090"/>
      <c r="U46" s="1090"/>
      <c r="V46" s="1090"/>
      <c r="W46" s="1090"/>
    </row>
    <row r="47" spans="1:28" ht="13.5" thickBot="1">
      <c r="F47" s="1092"/>
      <c r="G47" s="1093"/>
      <c r="H47" s="1092"/>
      <c r="I47" s="1093"/>
      <c r="J47" s="1089"/>
      <c r="K47" s="363" t="s">
        <v>261</v>
      </c>
      <c r="L47" s="363">
        <f>[4]FOR!$C$50</f>
        <v>112.52100000000002</v>
      </c>
      <c r="M47" s="373"/>
      <c r="N47" s="682">
        <v>112.52100000000002</v>
      </c>
      <c r="O47" s="683"/>
    </row>
    <row r="48" spans="1:28" ht="13.5" thickBot="1">
      <c r="F48" s="1092"/>
      <c r="G48" s="1093"/>
      <c r="H48" s="1092"/>
      <c r="I48" s="1093"/>
      <c r="J48" s="1089"/>
      <c r="K48" s="362" t="s">
        <v>262</v>
      </c>
      <c r="L48" s="355">
        <f>L46-L47</f>
        <v>187.334</v>
      </c>
      <c r="M48" s="365"/>
      <c r="N48" s="684">
        <v>187.334</v>
      </c>
      <c r="O48" s="685"/>
      <c r="S48" s="1089"/>
      <c r="T48" s="1092"/>
      <c r="U48" s="1093"/>
      <c r="V48" s="1092"/>
      <c r="W48" s="1093"/>
    </row>
    <row r="49" spans="6:23">
      <c r="F49" s="1092"/>
      <c r="G49" s="1093"/>
      <c r="H49" s="1092"/>
      <c r="I49" s="1093"/>
      <c r="J49" s="1098"/>
      <c r="S49" s="1098"/>
      <c r="T49" s="1092"/>
      <c r="U49" s="1093"/>
      <c r="V49" s="1092"/>
      <c r="W49" s="1093"/>
    </row>
    <row r="50" spans="6:23">
      <c r="F50" s="1092"/>
      <c r="G50" s="1093"/>
      <c r="H50" s="1092"/>
      <c r="I50" s="1093"/>
      <c r="J50" s="1099"/>
      <c r="S50" s="1099"/>
      <c r="T50" s="1092"/>
      <c r="U50" s="1093"/>
      <c r="V50" s="1092"/>
      <c r="W50" s="1093"/>
    </row>
    <row r="51" spans="6:23">
      <c r="F51" s="1092"/>
      <c r="G51" s="1043"/>
      <c r="H51" s="1092"/>
      <c r="I51" s="1043"/>
      <c r="J51" s="1099"/>
      <c r="K51" s="1096"/>
      <c r="L51" s="1097"/>
      <c r="M51" s="1097"/>
      <c r="N51" s="1089"/>
      <c r="S51" s="1099"/>
      <c r="T51" s="1092"/>
      <c r="U51" s="1093"/>
      <c r="V51" s="1092"/>
      <c r="W51" s="1093"/>
    </row>
    <row r="52" spans="6:23">
      <c r="F52" s="1092"/>
      <c r="G52" s="1043"/>
      <c r="H52" s="1092"/>
      <c r="I52" s="1043"/>
      <c r="J52" s="1100"/>
      <c r="K52" s="1089"/>
      <c r="L52" s="1089"/>
      <c r="M52" s="1089"/>
      <c r="N52" s="1089"/>
      <c r="S52" s="1100"/>
      <c r="T52" s="1092"/>
      <c r="U52" s="1093"/>
      <c r="V52" s="1092"/>
      <c r="W52" s="1093"/>
    </row>
    <row r="53" spans="6:23">
      <c r="F53" s="1092"/>
      <c r="G53" s="1043"/>
      <c r="H53" s="1092"/>
      <c r="I53" s="1043"/>
      <c r="J53" s="1101"/>
      <c r="K53" s="1090"/>
      <c r="L53" s="1090"/>
      <c r="M53" s="1090"/>
      <c r="N53" s="1090"/>
      <c r="S53" s="1101"/>
      <c r="T53" s="1092"/>
      <c r="U53" s="1093"/>
      <c r="V53" s="1092"/>
      <c r="W53" s="1093"/>
    </row>
    <row r="54" spans="6:23" ht="15">
      <c r="F54" s="1092"/>
      <c r="G54" s="1043"/>
      <c r="H54" s="1092"/>
      <c r="I54" s="1043"/>
      <c r="J54" s="1102"/>
      <c r="K54" s="1091"/>
      <c r="L54" s="1091"/>
      <c r="M54" s="1091"/>
      <c r="N54" s="1091"/>
      <c r="S54" s="1102"/>
      <c r="T54" s="1092"/>
      <c r="U54" s="1093"/>
      <c r="V54" s="1092"/>
      <c r="W54" s="1093"/>
    </row>
    <row r="55" spans="6:23">
      <c r="F55" s="1092"/>
      <c r="G55" s="1043"/>
      <c r="H55" s="1092"/>
      <c r="I55" s="1043"/>
      <c r="J55" s="1089"/>
      <c r="K55" s="1092"/>
      <c r="L55" s="1093"/>
      <c r="M55" s="1092"/>
      <c r="N55" s="1093"/>
      <c r="S55" s="1089"/>
      <c r="T55" s="1092"/>
      <c r="U55" s="1093"/>
      <c r="V55" s="1092"/>
      <c r="W55" s="1093"/>
    </row>
    <row r="56" spans="6:23">
      <c r="F56" s="1092"/>
      <c r="G56" s="1043"/>
      <c r="H56" s="1092"/>
      <c r="I56" s="1043"/>
      <c r="J56" s="1099"/>
      <c r="K56" s="1092"/>
      <c r="L56" s="1093"/>
      <c r="M56" s="1092"/>
      <c r="N56" s="1093"/>
      <c r="S56" s="1099"/>
      <c r="T56" s="1094"/>
      <c r="U56" s="1043"/>
      <c r="V56" s="1094"/>
      <c r="W56" s="1043"/>
    </row>
    <row r="57" spans="6:23">
      <c r="F57" s="1092"/>
      <c r="G57" s="1043"/>
      <c r="H57" s="1092"/>
      <c r="I57" s="1043"/>
      <c r="J57" s="1099"/>
      <c r="K57" s="1092"/>
      <c r="L57" s="1093"/>
      <c r="M57" s="1092"/>
      <c r="N57" s="1093"/>
      <c r="S57" s="1099"/>
      <c r="T57" s="1094"/>
      <c r="U57" s="1043"/>
      <c r="V57" s="1094"/>
      <c r="W57" s="1043"/>
    </row>
    <row r="58" spans="6:23">
      <c r="F58" s="1092"/>
      <c r="G58" s="1043"/>
      <c r="H58" s="1092"/>
      <c r="I58" s="1043"/>
      <c r="J58" s="1099"/>
      <c r="K58" s="1092"/>
      <c r="L58" s="1093"/>
      <c r="M58" s="1092"/>
      <c r="N58" s="1093"/>
      <c r="S58" s="1099"/>
      <c r="T58" s="1094"/>
      <c r="U58" s="1043"/>
      <c r="V58" s="1094"/>
      <c r="W58" s="1043"/>
    </row>
    <row r="59" spans="6:23">
      <c r="F59" s="1092"/>
      <c r="G59" s="1043"/>
      <c r="H59" s="1092"/>
      <c r="I59" s="1043"/>
      <c r="J59" s="1099"/>
      <c r="K59" s="1092"/>
      <c r="L59" s="1093"/>
      <c r="M59" s="1092"/>
      <c r="N59" s="1093"/>
      <c r="S59" s="1099"/>
      <c r="T59" s="1094"/>
      <c r="U59" s="1043"/>
      <c r="V59" s="1094"/>
      <c r="W59" s="1043"/>
    </row>
    <row r="60" spans="6:23">
      <c r="F60" s="1092"/>
      <c r="G60" s="1092"/>
      <c r="H60" s="1092"/>
      <c r="I60" s="1092"/>
      <c r="J60" s="1099"/>
      <c r="K60" s="1092"/>
      <c r="L60" s="1093"/>
      <c r="M60" s="1092"/>
      <c r="N60" s="1093"/>
      <c r="S60" s="1099"/>
      <c r="T60" s="1094"/>
      <c r="U60" s="1043"/>
      <c r="V60" s="1094"/>
      <c r="W60" s="1043"/>
    </row>
    <row r="61" spans="6:23">
      <c r="F61" s="1095"/>
      <c r="G61" s="1095"/>
      <c r="H61" s="1095"/>
      <c r="I61" s="1095"/>
      <c r="J61" s="1099"/>
      <c r="K61" s="1092"/>
      <c r="L61" s="1093"/>
      <c r="M61" s="1092"/>
      <c r="N61" s="1093"/>
      <c r="S61" s="1099"/>
      <c r="T61" s="1094"/>
      <c r="U61" s="1043"/>
      <c r="V61" s="1094"/>
      <c r="W61" s="1043"/>
    </row>
    <row r="62" spans="6:23">
      <c r="F62" s="1095"/>
      <c r="G62" s="1095"/>
      <c r="H62" s="1095"/>
      <c r="I62" s="1095"/>
      <c r="J62" s="1089"/>
      <c r="K62" s="1091"/>
      <c r="L62" s="1093"/>
      <c r="M62" s="1091"/>
      <c r="N62" s="1093"/>
      <c r="S62" s="1089"/>
      <c r="T62" s="1094"/>
      <c r="U62" s="1043"/>
      <c r="V62" s="1094"/>
      <c r="W62" s="1043"/>
    </row>
    <row r="63" spans="6:23">
      <c r="F63" s="1092"/>
      <c r="G63" s="1092"/>
      <c r="H63" s="1092"/>
      <c r="I63" s="1092"/>
      <c r="J63" s="1089"/>
      <c r="K63" s="1094"/>
      <c r="L63" s="1043"/>
      <c r="M63" s="1094"/>
      <c r="N63" s="1043"/>
      <c r="S63" s="1089"/>
      <c r="T63" s="1094"/>
      <c r="U63" s="1043"/>
      <c r="V63" s="1094"/>
      <c r="W63" s="1043"/>
    </row>
    <row r="64" spans="6:23">
      <c r="F64" s="1092"/>
      <c r="G64" s="1093"/>
      <c r="H64" s="1092"/>
      <c r="I64" s="1092"/>
      <c r="J64" s="1089"/>
      <c r="K64" s="1094"/>
      <c r="L64" s="1043"/>
      <c r="M64" s="1094"/>
      <c r="N64" s="1043"/>
      <c r="S64" s="1089"/>
      <c r="T64" s="1094"/>
      <c r="U64" s="1043"/>
      <c r="V64" s="1094"/>
      <c r="W64" s="1043"/>
    </row>
    <row r="65" spans="6:23">
      <c r="F65" s="1092"/>
      <c r="G65" s="1093"/>
      <c r="H65" s="1092"/>
      <c r="I65" s="1092"/>
      <c r="J65" s="1091"/>
      <c r="K65" s="1094"/>
      <c r="L65" s="1043"/>
      <c r="M65" s="1094"/>
      <c r="N65" s="1043"/>
    </row>
    <row r="66" spans="6:23">
      <c r="F66" s="1092"/>
      <c r="G66" s="1093"/>
      <c r="H66" s="1092"/>
      <c r="I66" s="1092"/>
      <c r="J66" s="1095"/>
      <c r="K66" s="1094"/>
      <c r="L66" s="1043"/>
      <c r="M66" s="1094"/>
      <c r="N66" s="1043"/>
      <c r="S66" s="1095"/>
      <c r="T66" s="1095"/>
      <c r="U66" s="1095"/>
      <c r="V66" s="1095"/>
      <c r="W66" s="1095"/>
    </row>
    <row r="67" spans="6:23">
      <c r="J67" s="1095"/>
      <c r="K67" s="1094"/>
      <c r="L67" s="1043"/>
      <c r="M67" s="1094"/>
      <c r="N67" s="1043"/>
      <c r="S67" s="1095"/>
      <c r="T67" s="1095"/>
      <c r="U67" s="1095"/>
      <c r="V67" s="1095"/>
      <c r="W67" s="1095"/>
    </row>
    <row r="68" spans="6:23">
      <c r="J68" s="1092"/>
      <c r="K68" s="1094"/>
      <c r="L68" s="1043"/>
      <c r="M68" s="1094"/>
      <c r="N68" s="1043"/>
      <c r="U68" s="1093"/>
      <c r="W68" s="1093"/>
    </row>
    <row r="69" spans="6:23">
      <c r="J69" s="1092"/>
      <c r="K69" s="1092"/>
      <c r="L69" s="1043"/>
      <c r="M69" s="1092"/>
      <c r="N69" s="1043"/>
      <c r="S69" s="1092"/>
      <c r="T69" s="1092"/>
      <c r="U69" s="1093"/>
      <c r="V69" s="1092"/>
      <c r="W69" s="1092"/>
    </row>
    <row r="70" spans="6:23">
      <c r="J70" s="1092"/>
      <c r="K70" s="1092"/>
      <c r="L70" s="1043"/>
      <c r="M70" s="1092"/>
      <c r="N70" s="1043"/>
      <c r="S70" s="1092"/>
      <c r="T70" s="1092"/>
      <c r="U70" s="1093"/>
      <c r="V70" s="1092"/>
      <c r="W70" s="1092"/>
    </row>
    <row r="71" spans="6:23">
      <c r="J71" s="1103"/>
      <c r="K71" s="1092"/>
      <c r="L71" s="1043"/>
      <c r="M71" s="1092"/>
      <c r="N71" s="1043"/>
      <c r="S71" s="1103"/>
      <c r="T71" s="1092"/>
      <c r="U71" s="1093"/>
      <c r="V71" s="1092"/>
      <c r="W71" s="1092"/>
    </row>
    <row r="72" spans="6:23">
      <c r="K72" s="1091"/>
      <c r="L72" s="1091"/>
      <c r="M72" s="1091"/>
      <c r="N72" s="1091"/>
    </row>
    <row r="73" spans="6:23">
      <c r="K73" s="1095"/>
      <c r="L73" s="1095"/>
      <c r="M73" s="1095"/>
      <c r="N73" s="1095"/>
    </row>
    <row r="74" spans="6:23">
      <c r="K74" s="1095"/>
      <c r="L74" s="1095"/>
      <c r="M74" s="1095"/>
      <c r="N74" s="1095"/>
    </row>
    <row r="75" spans="6:23">
      <c r="K75" s="1092"/>
      <c r="L75" s="1092"/>
      <c r="M75" s="1092"/>
      <c r="N75" s="1092"/>
    </row>
    <row r="76" spans="6:23">
      <c r="K76" s="1092"/>
      <c r="L76" s="1093"/>
      <c r="M76" s="1092"/>
      <c r="N76" s="1092"/>
    </row>
    <row r="77" spans="6:23">
      <c r="K77" s="1092"/>
      <c r="L77" s="1093"/>
      <c r="M77" s="1092"/>
      <c r="N77" s="1092"/>
    </row>
    <row r="78" spans="6:23">
      <c r="K78" s="1092"/>
      <c r="L78" s="1093"/>
      <c r="M78" s="1092"/>
      <c r="N78" s="1092"/>
    </row>
  </sheetData>
  <sheetProtection password="DF0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>
    <oddFooter>&amp;RPage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0"/>
  <sheetViews>
    <sheetView workbookViewId="0" xr3:uid="{C67EF94B-0B3B-5838-830C-E3A509766221}"/>
  </sheetViews>
  <sheetFormatPr defaultRowHeight="12.75"/>
  <cols>
    <col min="1" max="1" width="36.42578125" style="1091" customWidth="1"/>
    <col min="2" max="2" width="12.7109375" style="1091" customWidth="1"/>
    <col min="3" max="3" width="5" style="1091" customWidth="1"/>
    <col min="4" max="4" width="12.7109375" style="1091" customWidth="1"/>
    <col min="5" max="5" width="5" style="1091" customWidth="1"/>
    <col min="6" max="6" width="12.7109375" style="1091" customWidth="1"/>
    <col min="7" max="7" width="5" style="1091" customWidth="1"/>
    <col min="8" max="8" width="12.7109375" style="1091" customWidth="1"/>
    <col min="9" max="9" width="6.7109375" style="1091" customWidth="1"/>
    <col min="10" max="10" width="12.7109375" style="1091" customWidth="1"/>
    <col min="11" max="11" width="6.7109375" style="1091" customWidth="1"/>
    <col min="12" max="12" width="33.42578125" style="1091" bestFit="1" customWidth="1"/>
    <col min="13" max="13" width="12.7109375" style="1091" customWidth="1"/>
    <col min="14" max="14" width="5" style="1091" customWidth="1"/>
    <col min="15" max="15" width="12.7109375" style="1091" customWidth="1"/>
    <col min="16" max="16" width="5" style="1091" customWidth="1"/>
    <col min="17" max="16384" width="9.140625" style="1091"/>
  </cols>
  <sheetData>
    <row r="1" spans="1:16">
      <c r="A1" s="1089" t="s">
        <v>16</v>
      </c>
      <c r="B1" s="1096"/>
      <c r="C1" s="1097"/>
      <c r="D1" s="1097"/>
      <c r="E1" s="1089"/>
      <c r="F1" s="1096"/>
      <c r="G1" s="1097"/>
      <c r="H1" s="1097"/>
      <c r="I1" s="1089"/>
      <c r="J1" s="1096"/>
      <c r="K1" s="1097"/>
      <c r="L1" s="619" t="s">
        <v>330</v>
      </c>
      <c r="M1"/>
      <c r="N1" s="367"/>
      <c r="O1" s="1089" t="str">
        <f>Summary!V1</f>
        <v>QUARTER ENDED 30 JUNE 2005</v>
      </c>
      <c r="P1" s="367"/>
    </row>
    <row r="2" spans="1:16" ht="13.5" thickBot="1">
      <c r="B2" s="1089"/>
      <c r="C2" s="1089"/>
      <c r="D2" s="1089"/>
      <c r="E2" s="1089"/>
      <c r="F2" s="1089"/>
      <c r="G2" s="1089"/>
      <c r="H2" s="1089"/>
      <c r="I2" s="1089"/>
      <c r="J2" s="1089"/>
      <c r="K2" s="1089"/>
      <c r="L2"/>
      <c r="M2"/>
      <c r="N2" s="367"/>
      <c r="O2"/>
      <c r="P2" s="367"/>
    </row>
    <row r="3" spans="1:16">
      <c r="A3" s="1072"/>
      <c r="B3" s="656" t="s">
        <v>199</v>
      </c>
      <c r="C3" s="657"/>
      <c r="D3" s="657" t="s">
        <v>334</v>
      </c>
      <c r="E3" s="1203"/>
      <c r="F3" s="1325"/>
      <c r="G3" s="1185" t="s">
        <v>309</v>
      </c>
      <c r="H3" s="657"/>
      <c r="I3" s="658"/>
      <c r="J3" s="1090"/>
      <c r="K3" s="1090"/>
      <c r="L3" s="600"/>
      <c r="M3" s="1204"/>
      <c r="N3" s="637" t="s">
        <v>332</v>
      </c>
      <c r="O3" s="632"/>
      <c r="P3" s="640"/>
    </row>
    <row r="4" spans="1:16">
      <c r="A4" s="175"/>
      <c r="B4" s="648" t="str">
        <f>Summary!C6</f>
        <v>30/06/2005</v>
      </c>
      <c r="C4" s="649"/>
      <c r="D4" s="650" t="str">
        <f>Summary!E6</f>
        <v>31/03/2005</v>
      </c>
      <c r="E4" s="651"/>
      <c r="F4" s="648" t="str">
        <f>Summary!C6</f>
        <v>30/06/2005</v>
      </c>
      <c r="G4" s="649"/>
      <c r="H4" s="650" t="str">
        <f>Summary!E6</f>
        <v>31/03/2005</v>
      </c>
      <c r="I4" s="651"/>
      <c r="L4" s="489"/>
      <c r="M4" s="627" t="str">
        <f>Summary!C6</f>
        <v>30/06/2005</v>
      </c>
      <c r="N4" s="638"/>
      <c r="O4" s="628" t="str">
        <f>Summary!E6</f>
        <v>31/03/2005</v>
      </c>
      <c r="P4" s="641"/>
    </row>
    <row r="5" spans="1:16">
      <c r="A5" s="175"/>
      <c r="B5" s="155" t="s">
        <v>116</v>
      </c>
      <c r="C5" s="157" t="s">
        <v>22</v>
      </c>
      <c r="D5" s="644" t="s">
        <v>116</v>
      </c>
      <c r="E5" s="645" t="s">
        <v>22</v>
      </c>
      <c r="F5" s="155" t="s">
        <v>116</v>
      </c>
      <c r="G5" s="157" t="s">
        <v>22</v>
      </c>
      <c r="H5" s="644" t="s">
        <v>116</v>
      </c>
      <c r="I5" s="645" t="s">
        <v>22</v>
      </c>
      <c r="J5" s="1092"/>
      <c r="K5" s="1093"/>
      <c r="L5" s="489"/>
      <c r="M5" s="345" t="s">
        <v>116</v>
      </c>
      <c r="N5" s="370" t="s">
        <v>22</v>
      </c>
      <c r="O5" s="592" t="s">
        <v>116</v>
      </c>
      <c r="P5" s="586" t="s">
        <v>22</v>
      </c>
    </row>
    <row r="6" spans="1:16">
      <c r="A6" s="320" t="s">
        <v>117</v>
      </c>
      <c r="B6"/>
      <c r="C6" s="158"/>
      <c r="D6" s="646"/>
      <c r="E6" s="647"/>
      <c r="F6"/>
      <c r="G6" s="158"/>
      <c r="H6" s="646"/>
      <c r="I6" s="647"/>
      <c r="J6" s="1092"/>
      <c r="K6" s="1093"/>
      <c r="L6" s="490" t="s">
        <v>117</v>
      </c>
      <c r="M6" s="337"/>
      <c r="N6" s="366"/>
      <c r="O6" s="547"/>
      <c r="P6" s="573"/>
    </row>
    <row r="7" spans="1:16">
      <c r="A7" s="320" t="s">
        <v>204</v>
      </c>
      <c r="B7" s="337">
        <f>'Reg Equity'!B9</f>
        <v>494.42157608999992</v>
      </c>
      <c r="C7" s="366">
        <f t="shared" ref="C7:C12" si="0">B7/$B$13*100</f>
        <v>75.592656266878038</v>
      </c>
      <c r="D7" s="547">
        <v>485.18148106000001</v>
      </c>
      <c r="E7" s="573">
        <v>75.446572162339905</v>
      </c>
      <c r="F7" s="337">
        <f>'Reg Equity'!B42</f>
        <v>0</v>
      </c>
      <c r="G7" s="366">
        <f t="shared" ref="G7:G12" si="1">F7/$F$13*100</f>
        <v>0</v>
      </c>
      <c r="H7" s="662">
        <v>0</v>
      </c>
      <c r="I7" s="663">
        <v>0</v>
      </c>
      <c r="J7" s="1092"/>
      <c r="K7" s="1093"/>
      <c r="L7" s="490" t="s">
        <v>335</v>
      </c>
      <c r="M7" s="337"/>
      <c r="N7" s="366"/>
      <c r="O7" s="547"/>
      <c r="P7" s="573"/>
    </row>
    <row r="8" spans="1:16">
      <c r="A8" s="659" t="s">
        <v>205</v>
      </c>
      <c r="B8" s="337">
        <f>'Reg Equity'!B10</f>
        <v>10.919388849999999</v>
      </c>
      <c r="C8" s="366">
        <f t="shared" si="0"/>
        <v>1.6694773203671389</v>
      </c>
      <c r="D8" s="547">
        <v>13.63624882</v>
      </c>
      <c r="E8" s="573">
        <v>2.1204606333573661</v>
      </c>
      <c r="F8" s="337">
        <f>'Reg Equity'!B43</f>
        <v>0.2</v>
      </c>
      <c r="G8" s="366">
        <f t="shared" si="1"/>
        <v>7.1428571428571423</v>
      </c>
      <c r="H8" s="662">
        <v>2.74</v>
      </c>
      <c r="I8" s="663">
        <v>10.047671433810047</v>
      </c>
      <c r="J8" s="1092"/>
      <c r="K8" s="1093"/>
      <c r="L8" s="491" t="s">
        <v>317</v>
      </c>
      <c r="M8" s="420">
        <f>'Reg FIx'!B8</f>
        <v>0</v>
      </c>
      <c r="N8" s="425">
        <f>M8/$M$20*100</f>
        <v>0</v>
      </c>
      <c r="O8" s="577">
        <v>0</v>
      </c>
      <c r="P8" s="578">
        <v>0</v>
      </c>
    </row>
    <row r="9" spans="1:16">
      <c r="A9" s="321" t="s">
        <v>313</v>
      </c>
      <c r="B9" s="337">
        <f>'Reg Equity'!B11</f>
        <v>0</v>
      </c>
      <c r="C9" s="366">
        <f t="shared" si="0"/>
        <v>0</v>
      </c>
      <c r="D9" s="547">
        <v>0</v>
      </c>
      <c r="E9" s="573">
        <v>0</v>
      </c>
      <c r="F9" s="337">
        <f>'Reg Equity'!B44</f>
        <v>0</v>
      </c>
      <c r="G9" s="366">
        <f t="shared" si="1"/>
        <v>0</v>
      </c>
      <c r="H9" s="662">
        <v>0</v>
      </c>
      <c r="I9" s="663">
        <v>0</v>
      </c>
      <c r="J9" s="1092"/>
      <c r="K9" s="1093"/>
      <c r="L9" s="491" t="s">
        <v>318</v>
      </c>
      <c r="M9" s="420">
        <f>'Reg FIx'!B9</f>
        <v>0</v>
      </c>
      <c r="N9" s="425">
        <f t="shared" ref="N9:N14" si="2">M9/$M$20*100</f>
        <v>0</v>
      </c>
      <c r="O9" s="577">
        <v>0</v>
      </c>
      <c r="P9" s="578">
        <v>0</v>
      </c>
    </row>
    <row r="10" spans="1:16">
      <c r="A10" s="321" t="s">
        <v>314</v>
      </c>
      <c r="B10" s="337">
        <f>'Reg Equity'!B12</f>
        <v>0</v>
      </c>
      <c r="C10" s="366">
        <f t="shared" si="0"/>
        <v>0</v>
      </c>
      <c r="D10" s="547">
        <v>0</v>
      </c>
      <c r="E10" s="573">
        <v>0</v>
      </c>
      <c r="F10" s="337">
        <f>'Reg Equity'!B45</f>
        <v>0</v>
      </c>
      <c r="G10" s="366">
        <f t="shared" si="1"/>
        <v>0</v>
      </c>
      <c r="H10" s="662">
        <v>0</v>
      </c>
      <c r="I10" s="663">
        <v>0</v>
      </c>
      <c r="J10" s="1092"/>
      <c r="K10" s="1093"/>
      <c r="L10" s="491" t="s">
        <v>319</v>
      </c>
      <c r="M10" s="420">
        <f>'Reg FIx'!B10</f>
        <v>0</v>
      </c>
      <c r="N10" s="425">
        <f t="shared" si="2"/>
        <v>0</v>
      </c>
      <c r="O10" s="577">
        <v>0</v>
      </c>
      <c r="P10" s="578">
        <v>0</v>
      </c>
    </row>
    <row r="11" spans="1:16">
      <c r="A11" s="660" t="s">
        <v>315</v>
      </c>
      <c r="B11" s="337">
        <f>'Reg Equity'!B13</f>
        <v>148.71936381</v>
      </c>
      <c r="C11" s="366">
        <f t="shared" si="0"/>
        <v>22.737866412754819</v>
      </c>
      <c r="D11" s="547">
        <v>143.26182582999999</v>
      </c>
      <c r="E11" s="573">
        <v>22.277465448552473</v>
      </c>
      <c r="F11" s="337">
        <f>'Reg Equity'!B46</f>
        <v>2.6</v>
      </c>
      <c r="G11" s="366">
        <f t="shared" si="1"/>
        <v>92.857142857142847</v>
      </c>
      <c r="H11" s="662">
        <v>24.53</v>
      </c>
      <c r="I11" s="663">
        <v>89.952328566189948</v>
      </c>
      <c r="J11" s="1092"/>
      <c r="K11" s="1093"/>
      <c r="L11" s="491" t="s">
        <v>320</v>
      </c>
      <c r="M11" s="420">
        <f>'Reg FIx'!B11</f>
        <v>0</v>
      </c>
      <c r="N11" s="425">
        <f t="shared" si="2"/>
        <v>0</v>
      </c>
      <c r="O11" s="577">
        <v>0</v>
      </c>
      <c r="P11" s="578">
        <v>0</v>
      </c>
    </row>
    <row r="12" spans="1:16" ht="13.5" thickBot="1">
      <c r="A12" s="661" t="s">
        <v>314</v>
      </c>
      <c r="B12" s="337">
        <f>'Reg Equity'!B14</f>
        <v>0</v>
      </c>
      <c r="C12" s="366">
        <f t="shared" si="0"/>
        <v>0</v>
      </c>
      <c r="D12" s="547">
        <v>1</v>
      </c>
      <c r="E12" s="573">
        <v>0.15550175575025668</v>
      </c>
      <c r="F12" s="337">
        <f>'Reg Equity'!B47</f>
        <v>0</v>
      </c>
      <c r="G12" s="366">
        <f t="shared" si="1"/>
        <v>0</v>
      </c>
      <c r="H12" s="662">
        <v>0</v>
      </c>
      <c r="I12" s="663">
        <v>0</v>
      </c>
      <c r="K12" s="1093"/>
      <c r="L12" s="491" t="s">
        <v>321</v>
      </c>
      <c r="M12" s="420">
        <f>'Reg FIx'!B12</f>
        <v>4.4000000000000004</v>
      </c>
      <c r="N12" s="425">
        <f t="shared" si="2"/>
        <v>0.5075263856047062</v>
      </c>
      <c r="O12" s="577">
        <v>0</v>
      </c>
      <c r="P12" s="578">
        <v>0</v>
      </c>
    </row>
    <row r="13" spans="1:16" ht="15.75" thickBot="1">
      <c r="A13" s="322" t="s">
        <v>123</v>
      </c>
      <c r="B13" s="355">
        <f t="shared" ref="B13:G13" si="3">SUM(B7:B12)</f>
        <v>654.06032874999994</v>
      </c>
      <c r="C13" s="365">
        <f t="shared" si="3"/>
        <v>100</v>
      </c>
      <c r="D13" s="608">
        <v>643.07955571000002</v>
      </c>
      <c r="E13" s="576">
        <v>100</v>
      </c>
      <c r="F13" s="355">
        <f t="shared" si="3"/>
        <v>2.8000000000000003</v>
      </c>
      <c r="G13" s="365">
        <f t="shared" si="3"/>
        <v>99.999999999999986</v>
      </c>
      <c r="H13" s="549">
        <v>27.27</v>
      </c>
      <c r="I13" s="664">
        <v>100</v>
      </c>
      <c r="J13" s="1094"/>
      <c r="K13" s="1043"/>
      <c r="L13" s="491" t="s">
        <v>336</v>
      </c>
      <c r="M13" s="420">
        <f>'Reg FIx'!B13</f>
        <v>0</v>
      </c>
      <c r="N13" s="425">
        <f t="shared" si="2"/>
        <v>0</v>
      </c>
      <c r="O13" s="577">
        <v>0</v>
      </c>
      <c r="P13" s="578">
        <v>0</v>
      </c>
    </row>
    <row r="14" spans="1:16" ht="13.5" thickBot="1">
      <c r="A14" s="655" t="s">
        <v>125</v>
      </c>
      <c r="B14"/>
      <c r="C14" s="366"/>
      <c r="D14" s="646"/>
      <c r="E14" s="573"/>
      <c r="F14"/>
      <c r="G14" s="366"/>
      <c r="H14" s="662"/>
      <c r="I14" s="663"/>
      <c r="J14" s="1094"/>
      <c r="K14" s="1043"/>
      <c r="L14" s="491" t="s">
        <v>337</v>
      </c>
      <c r="M14" s="420">
        <f>'Reg FIx'!B14</f>
        <v>0</v>
      </c>
      <c r="N14" s="425">
        <f t="shared" si="2"/>
        <v>0</v>
      </c>
      <c r="O14" s="577">
        <v>0</v>
      </c>
      <c r="P14" s="578">
        <v>0</v>
      </c>
    </row>
    <row r="15" spans="1:16" ht="13.5" thickBot="1">
      <c r="A15" s="351" t="s">
        <v>127</v>
      </c>
      <c r="B15" s="420">
        <f>'Reg Equity'!B17</f>
        <v>0</v>
      </c>
      <c r="C15" s="425">
        <f>B15/$B$30*100</f>
        <v>0</v>
      </c>
      <c r="D15" s="577">
        <v>0</v>
      </c>
      <c r="E15" s="578">
        <v>0</v>
      </c>
      <c r="F15" s="420"/>
      <c r="G15" s="425"/>
      <c r="H15" s="577"/>
      <c r="I15" s="665"/>
      <c r="J15" s="1094"/>
      <c r="K15" s="1043"/>
      <c r="L15" s="362" t="s">
        <v>174</v>
      </c>
      <c r="M15" s="451">
        <f>SUM(M8:M14)</f>
        <v>4.4000000000000004</v>
      </c>
      <c r="N15" s="426">
        <f>SUM(N8:N14)</f>
        <v>0.5075263856047062</v>
      </c>
      <c r="O15" s="626">
        <v>0</v>
      </c>
      <c r="P15" s="579">
        <v>0</v>
      </c>
    </row>
    <row r="16" spans="1:16">
      <c r="A16" s="351" t="s">
        <v>129</v>
      </c>
      <c r="B16" s="420">
        <f>'Reg Equity'!B18</f>
        <v>0</v>
      </c>
      <c r="C16" s="425">
        <f t="shared" ref="C16:C27" si="4">B16/$B$30*100</f>
        <v>0</v>
      </c>
      <c r="D16" s="577">
        <v>0</v>
      </c>
      <c r="E16" s="578">
        <v>0</v>
      </c>
      <c r="F16" s="420"/>
      <c r="G16" s="425"/>
      <c r="H16" s="577"/>
      <c r="I16" s="665"/>
      <c r="J16" s="1094"/>
      <c r="K16" s="1043"/>
      <c r="L16" s="491" t="s">
        <v>324</v>
      </c>
      <c r="M16" s="420">
        <f>'Reg FIx'!B16</f>
        <v>0</v>
      </c>
      <c r="N16" s="425">
        <f>M16/$M$20*100</f>
        <v>0</v>
      </c>
      <c r="O16" s="577">
        <v>0</v>
      </c>
      <c r="P16" s="578">
        <v>0</v>
      </c>
    </row>
    <row r="17" spans="1:16">
      <c r="A17" s="351" t="s">
        <v>130</v>
      </c>
      <c r="B17" s="420">
        <f>'Reg Equity'!B19</f>
        <v>0</v>
      </c>
      <c r="C17" s="425">
        <f t="shared" si="4"/>
        <v>0</v>
      </c>
      <c r="D17" s="577">
        <v>0</v>
      </c>
      <c r="E17" s="578">
        <v>0</v>
      </c>
      <c r="F17" s="420"/>
      <c r="G17" s="425"/>
      <c r="H17" s="577"/>
      <c r="I17" s="665"/>
      <c r="J17" s="1094"/>
      <c r="K17" s="1043"/>
      <c r="L17" s="491" t="s">
        <v>325</v>
      </c>
      <c r="M17" s="420">
        <f>'Reg FIx'!B17</f>
        <v>0</v>
      </c>
      <c r="N17" s="425">
        <f>M17/$M$20*100</f>
        <v>0</v>
      </c>
      <c r="O17" s="577">
        <v>0</v>
      </c>
      <c r="P17" s="578">
        <v>0</v>
      </c>
    </row>
    <row r="18" spans="1:16" ht="13.5" thickBot="1">
      <c r="A18" s="351" t="s">
        <v>283</v>
      </c>
      <c r="B18" s="420">
        <f>'Reg Equity'!B20</f>
        <v>0</v>
      </c>
      <c r="C18" s="425">
        <f t="shared" si="4"/>
        <v>0</v>
      </c>
      <c r="D18" s="577">
        <v>0</v>
      </c>
      <c r="E18" s="578">
        <v>0</v>
      </c>
      <c r="F18" s="420"/>
      <c r="G18" s="425"/>
      <c r="H18" s="577"/>
      <c r="I18" s="665"/>
      <c r="J18" s="1094"/>
      <c r="K18" s="1043"/>
      <c r="L18" s="491" t="s">
        <v>326</v>
      </c>
      <c r="M18" s="420">
        <f>'Reg FIx'!B18</f>
        <v>862.55</v>
      </c>
      <c r="N18" s="425">
        <f>M18/$M$20*100</f>
        <v>99.492473614395294</v>
      </c>
      <c r="O18" s="577">
        <v>828.93</v>
      </c>
      <c r="P18" s="578">
        <v>100</v>
      </c>
    </row>
    <row r="19" spans="1:16" ht="13.5" thickBot="1">
      <c r="A19" s="351" t="s">
        <v>284</v>
      </c>
      <c r="B19" s="420">
        <f>'Reg Equity'!B21</f>
        <v>0</v>
      </c>
      <c r="C19" s="425">
        <f t="shared" si="4"/>
        <v>0</v>
      </c>
      <c r="D19" s="577">
        <v>0</v>
      </c>
      <c r="E19" s="578">
        <v>0</v>
      </c>
      <c r="F19" s="420"/>
      <c r="G19" s="425"/>
      <c r="H19" s="577"/>
      <c r="I19" s="665"/>
      <c r="J19" s="1092"/>
      <c r="K19" s="1043"/>
      <c r="L19" s="362" t="s">
        <v>176</v>
      </c>
      <c r="M19" s="451">
        <f>SUM(M16:M18)</f>
        <v>862.55</v>
      </c>
      <c r="N19" s="426">
        <f>SUM(N16:N18)</f>
        <v>99.492473614395294</v>
      </c>
      <c r="O19" s="626">
        <v>828.93</v>
      </c>
      <c r="P19" s="579">
        <v>100</v>
      </c>
    </row>
    <row r="20" spans="1:16" ht="13.5" thickBot="1">
      <c r="A20" s="351" t="s">
        <v>136</v>
      </c>
      <c r="B20" s="420">
        <f>'Reg Equity'!B22</f>
        <v>0</v>
      </c>
      <c r="C20" s="425">
        <f t="shared" si="4"/>
        <v>0</v>
      </c>
      <c r="D20" s="577">
        <v>0</v>
      </c>
      <c r="E20" s="578">
        <v>0</v>
      </c>
      <c r="F20" s="420"/>
      <c r="G20" s="425"/>
      <c r="H20" s="577"/>
      <c r="I20" s="665"/>
      <c r="J20" s="1092"/>
      <c r="K20" s="1043"/>
      <c r="L20" s="362" t="s">
        <v>338</v>
      </c>
      <c r="M20" s="451">
        <f>M15+M19</f>
        <v>866.94999999999993</v>
      </c>
      <c r="N20" s="426">
        <f>N15+N19</f>
        <v>100</v>
      </c>
      <c r="O20" s="626">
        <v>828.93</v>
      </c>
      <c r="P20" s="579">
        <v>100</v>
      </c>
    </row>
    <row r="21" spans="1:16" ht="13.5" thickBot="1">
      <c r="A21" s="351" t="s">
        <v>138</v>
      </c>
      <c r="B21" s="420">
        <f>'Reg Equity'!B23</f>
        <v>0</v>
      </c>
      <c r="C21" s="425">
        <f t="shared" si="4"/>
        <v>0</v>
      </c>
      <c r="D21" s="577">
        <v>0</v>
      </c>
      <c r="E21" s="578">
        <v>0</v>
      </c>
      <c r="F21" s="420"/>
      <c r="G21" s="425"/>
      <c r="H21" s="577"/>
      <c r="I21" s="665"/>
      <c r="J21" s="1092"/>
      <c r="K21" s="1043"/>
      <c r="L21" s="337"/>
      <c r="M21" s="421"/>
      <c r="N21" s="470"/>
      <c r="O21" s="421"/>
      <c r="P21" s="470"/>
    </row>
    <row r="22" spans="1:16">
      <c r="A22" s="351" t="s">
        <v>140</v>
      </c>
      <c r="B22" s="420">
        <f>'Reg Equity'!B24</f>
        <v>0</v>
      </c>
      <c r="C22" s="425">
        <f t="shared" si="4"/>
        <v>0</v>
      </c>
      <c r="D22" s="577">
        <v>0</v>
      </c>
      <c r="E22" s="578">
        <v>0</v>
      </c>
      <c r="F22" s="420"/>
      <c r="G22" s="425"/>
      <c r="H22" s="577"/>
      <c r="I22" s="665"/>
      <c r="L22" s="411" t="s">
        <v>181</v>
      </c>
      <c r="M22" s="452">
        <f>'Reg FIx'!B22</f>
        <v>34</v>
      </c>
      <c r="N22" s="453"/>
      <c r="O22" s="633">
        <v>4</v>
      </c>
      <c r="P22" s="642"/>
    </row>
    <row r="23" spans="1:16" ht="13.5" thickBot="1">
      <c r="A23" s="351" t="s">
        <v>142</v>
      </c>
      <c r="B23" s="420">
        <f>'Reg Equity'!B25</f>
        <v>0</v>
      </c>
      <c r="C23" s="425">
        <f t="shared" si="4"/>
        <v>0</v>
      </c>
      <c r="D23" s="577">
        <v>0</v>
      </c>
      <c r="E23" s="578">
        <v>0</v>
      </c>
      <c r="F23" s="420"/>
      <c r="G23" s="425"/>
      <c r="H23" s="577"/>
      <c r="I23" s="665"/>
      <c r="J23" s="1095"/>
      <c r="K23" s="1095"/>
      <c r="L23" s="413" t="s">
        <v>182</v>
      </c>
      <c r="M23" s="455">
        <f>M20/M22*1000000</f>
        <v>25498529.411764704</v>
      </c>
      <c r="N23" s="456"/>
      <c r="O23" s="634">
        <v>207232500</v>
      </c>
      <c r="P23" s="643"/>
    </row>
    <row r="24" spans="1:16" ht="13.5" thickBot="1">
      <c r="A24" s="351" t="s">
        <v>144</v>
      </c>
      <c r="B24" s="420">
        <f>'Reg Equity'!B26</f>
        <v>0</v>
      </c>
      <c r="C24" s="425">
        <f t="shared" si="4"/>
        <v>0</v>
      </c>
      <c r="D24" s="577">
        <v>0</v>
      </c>
      <c r="E24" s="578">
        <v>0</v>
      </c>
      <c r="F24" s="420"/>
      <c r="G24" s="425"/>
      <c r="H24" s="577"/>
      <c r="I24" s="665"/>
      <c r="J24" s="1095"/>
      <c r="K24" s="1095"/>
      <c r="L24" s="337"/>
      <c r="M24" s="421"/>
      <c r="N24" s="470"/>
      <c r="O24" s="421"/>
      <c r="P24" s="470"/>
    </row>
    <row r="25" spans="1:16">
      <c r="A25" s="351" t="s">
        <v>146</v>
      </c>
      <c r="B25" s="420">
        <f>'Reg Equity'!B27</f>
        <v>0</v>
      </c>
      <c r="C25" s="425">
        <f t="shared" si="4"/>
        <v>0</v>
      </c>
      <c r="D25" s="577">
        <v>0</v>
      </c>
      <c r="E25" s="578">
        <v>0</v>
      </c>
      <c r="F25" s="420"/>
      <c r="G25" s="425"/>
      <c r="H25" s="577"/>
      <c r="I25" s="665"/>
      <c r="J25" s="1092"/>
      <c r="K25" s="1092"/>
      <c r="L25" s="561" t="s">
        <v>339</v>
      </c>
      <c r="M25" s="636"/>
      <c r="N25" s="637" t="s">
        <v>332</v>
      </c>
      <c r="O25" s="632"/>
      <c r="P25" s="640"/>
    </row>
    <row r="26" spans="1:16">
      <c r="A26" s="351" t="s">
        <v>148</v>
      </c>
      <c r="B26" s="420">
        <f>'Reg Equity'!B28</f>
        <v>0</v>
      </c>
      <c r="C26" s="425">
        <f t="shared" si="4"/>
        <v>0</v>
      </c>
      <c r="D26" s="577">
        <v>0</v>
      </c>
      <c r="E26" s="578">
        <v>0</v>
      </c>
      <c r="F26" s="420"/>
      <c r="G26" s="425"/>
      <c r="H26" s="577"/>
      <c r="I26" s="665"/>
      <c r="J26" s="1092"/>
      <c r="K26" s="1093"/>
      <c r="L26" s="489"/>
      <c r="M26" s="627" t="str">
        <f>Summary!C6</f>
        <v>30/06/2005</v>
      </c>
      <c r="N26" s="638"/>
      <c r="O26" s="628" t="str">
        <f>Summary!E6</f>
        <v>31/03/2005</v>
      </c>
      <c r="P26" s="641"/>
    </row>
    <row r="27" spans="1:16" ht="13.5" thickBot="1">
      <c r="A27" s="351" t="s">
        <v>150</v>
      </c>
      <c r="B27" s="420">
        <f>'Reg Equity'!B29</f>
        <v>43.7</v>
      </c>
      <c r="C27" s="425">
        <f t="shared" si="4"/>
        <v>8.8386110382944238</v>
      </c>
      <c r="D27" s="577">
        <v>0</v>
      </c>
      <c r="E27" s="578">
        <v>0</v>
      </c>
      <c r="F27" s="420"/>
      <c r="G27" s="425"/>
      <c r="H27" s="577"/>
      <c r="I27" s="665"/>
      <c r="J27" s="1092"/>
      <c r="K27" s="1093"/>
      <c r="L27" s="489"/>
      <c r="M27" s="345" t="s">
        <v>116</v>
      </c>
      <c r="N27" s="370" t="s">
        <v>22</v>
      </c>
      <c r="O27" s="592" t="s">
        <v>116</v>
      </c>
      <c r="P27" s="586" t="s">
        <v>22</v>
      </c>
    </row>
    <row r="28" spans="1:16" ht="13.5" thickBot="1">
      <c r="A28" s="164" t="s">
        <v>152</v>
      </c>
      <c r="B28" s="355">
        <f>SUM(B15:B27)</f>
        <v>43.7</v>
      </c>
      <c r="C28" s="426">
        <f>SUM(C15:C27)</f>
        <v>8.8386110382944238</v>
      </c>
      <c r="D28" s="608">
        <v>0</v>
      </c>
      <c r="E28" s="579">
        <v>0</v>
      </c>
      <c r="F28" s="355"/>
      <c r="G28" s="426"/>
      <c r="H28" s="575"/>
      <c r="I28" s="666"/>
      <c r="J28" s="1092"/>
      <c r="K28" s="1093"/>
      <c r="L28" s="490" t="s">
        <v>186</v>
      </c>
      <c r="M28" s="421"/>
      <c r="N28" s="425"/>
      <c r="O28" s="574"/>
      <c r="P28" s="578"/>
    </row>
    <row r="29" spans="1:16" ht="13.5" thickBot="1">
      <c r="A29" s="164" t="s">
        <v>154</v>
      </c>
      <c r="B29" s="355">
        <f>'Reg Equity'!B31</f>
        <v>450.72157608999999</v>
      </c>
      <c r="C29" s="426">
        <f>B29/$B$30*100</f>
        <v>91.161388961705583</v>
      </c>
      <c r="D29" s="608">
        <v>485.18148106000001</v>
      </c>
      <c r="E29" s="579">
        <v>100</v>
      </c>
      <c r="F29" s="355"/>
      <c r="G29" s="426"/>
      <c r="H29" s="575"/>
      <c r="I29" s="666"/>
      <c r="L29" s="562" t="s">
        <v>188</v>
      </c>
      <c r="M29" s="421"/>
      <c r="N29" s="425"/>
      <c r="O29" s="574"/>
      <c r="P29" s="578"/>
    </row>
    <row r="30" spans="1:16" ht="13.5" thickBot="1">
      <c r="A30" s="164" t="s">
        <v>156</v>
      </c>
      <c r="B30" s="355">
        <f>SUM(B28:B29)</f>
        <v>494.42157608999997</v>
      </c>
      <c r="C30" s="426">
        <f>SUM(C28:C29)</f>
        <v>100</v>
      </c>
      <c r="D30" s="608">
        <v>485.18148106000001</v>
      </c>
      <c r="E30" s="579">
        <v>100</v>
      </c>
      <c r="F30" s="355"/>
      <c r="G30" s="426"/>
      <c r="H30" s="575"/>
      <c r="I30" s="666"/>
      <c r="L30" s="562" t="s">
        <v>189</v>
      </c>
      <c r="M30" s="421"/>
      <c r="N30" s="425"/>
      <c r="O30" s="574"/>
      <c r="P30" s="578"/>
    </row>
    <row r="31" spans="1:16" ht="13.5" thickBot="1">
      <c r="A31"/>
      <c r="B31"/>
      <c r="C31"/>
      <c r="D31"/>
      <c r="E31"/>
      <c r="F31"/>
      <c r="G31"/>
      <c r="H31"/>
      <c r="I31"/>
      <c r="L31" s="562" t="s">
        <v>190</v>
      </c>
      <c r="M31" s="421"/>
      <c r="N31" s="425"/>
      <c r="O31" s="574"/>
      <c r="P31" s="578"/>
    </row>
    <row r="32" spans="1:16">
      <c r="A32" s="411" t="s">
        <v>181</v>
      </c>
      <c r="B32" s="411">
        <f>'Reg Equity'!B34</f>
        <v>9165</v>
      </c>
      <c r="C32" s="386"/>
      <c r="D32" s="615">
        <v>8926</v>
      </c>
      <c r="E32" s="580"/>
      <c r="F32" s="411">
        <f>'Reg Equity'!B67</f>
        <v>101</v>
      </c>
      <c r="G32" s="386"/>
      <c r="H32" s="615">
        <v>74</v>
      </c>
      <c r="I32" s="580"/>
      <c r="L32" s="562" t="s">
        <v>191</v>
      </c>
      <c r="M32" s="421"/>
      <c r="N32" s="425"/>
      <c r="O32" s="574"/>
      <c r="P32" s="578"/>
    </row>
    <row r="33" spans="1:16" ht="13.5" thickBot="1">
      <c r="A33" s="413" t="s">
        <v>182</v>
      </c>
      <c r="B33" s="413">
        <f>B13/B32*1000000</f>
        <v>71365.011320240039</v>
      </c>
      <c r="C33" s="387"/>
      <c r="D33" s="616">
        <v>72045.659389424152</v>
      </c>
      <c r="E33" s="581"/>
      <c r="F33" s="413">
        <f>F13/F32*1000000</f>
        <v>27722.772277227727</v>
      </c>
      <c r="G33" s="387"/>
      <c r="H33" s="616">
        <v>368513.51351351361</v>
      </c>
      <c r="I33" s="581"/>
      <c r="L33" s="562" t="s">
        <v>192</v>
      </c>
      <c r="M33" s="421"/>
      <c r="N33" s="425"/>
      <c r="O33" s="574"/>
      <c r="P33" s="578"/>
    </row>
    <row r="34" spans="1:16" ht="13.5" thickBot="1">
      <c r="A34" s="337"/>
      <c r="B34" s="337"/>
      <c r="C34" s="337"/>
      <c r="D34" s="337"/>
      <c r="E34" s="337"/>
      <c r="F34" s="337"/>
      <c r="G34" s="337"/>
      <c r="H34"/>
      <c r="I34" s="367"/>
      <c r="L34" s="562" t="s">
        <v>193</v>
      </c>
      <c r="M34" s="421"/>
      <c r="N34" s="425"/>
      <c r="O34" s="574"/>
      <c r="P34" s="578"/>
    </row>
    <row r="35" spans="1:16" ht="13.5" thickBot="1">
      <c r="A35" s="359" t="s">
        <v>260</v>
      </c>
      <c r="B35" s="359">
        <f>'[1]WW REG'!$C$53</f>
        <v>42.1</v>
      </c>
      <c r="C35" s="372"/>
      <c r="D35" s="680">
        <v>52.14</v>
      </c>
      <c r="E35" s="681"/>
      <c r="F35" s="359">
        <f>'[1]WW REG'!$C$64</f>
        <v>0</v>
      </c>
      <c r="G35" s="372"/>
      <c r="H35" s="680">
        <v>0.1</v>
      </c>
      <c r="I35" s="681"/>
      <c r="L35" s="562" t="s">
        <v>194</v>
      </c>
      <c r="M35" s="421"/>
      <c r="N35" s="425"/>
      <c r="O35" s="574"/>
      <c r="P35" s="578"/>
    </row>
    <row r="36" spans="1:16" ht="13.5" thickBot="1">
      <c r="A36" s="363" t="s">
        <v>261</v>
      </c>
      <c r="B36" s="363">
        <f>'[1]WW REG'!$C$55</f>
        <v>63.6</v>
      </c>
      <c r="C36" s="373"/>
      <c r="D36" s="682">
        <v>130.6</v>
      </c>
      <c r="E36" s="683"/>
      <c r="F36" s="363">
        <f>'[1]WW REG'!$C$66</f>
        <v>0</v>
      </c>
      <c r="G36" s="373"/>
      <c r="H36" s="682">
        <v>0</v>
      </c>
      <c r="I36" s="683"/>
      <c r="L36" s="362" t="s">
        <v>18</v>
      </c>
      <c r="M36" s="451"/>
      <c r="N36" s="426"/>
      <c r="O36" s="626"/>
      <c r="P36" s="579"/>
    </row>
    <row r="37" spans="1:16" ht="13.5" thickBot="1">
      <c r="A37" s="362" t="s">
        <v>262</v>
      </c>
      <c r="B37" s="355">
        <f>B35-B36</f>
        <v>-21.5</v>
      </c>
      <c r="C37" s="365"/>
      <c r="D37" s="684">
        <v>-78.459999999999994</v>
      </c>
      <c r="E37" s="685"/>
      <c r="F37" s="355">
        <f>F35-F36</f>
        <v>0</v>
      </c>
      <c r="G37" s="365"/>
      <c r="H37" s="684">
        <v>0.1</v>
      </c>
      <c r="I37" s="685"/>
      <c r="L37" s="337"/>
      <c r="M37" s="421"/>
      <c r="N37" s="470"/>
      <c r="O37" s="421"/>
      <c r="P37" s="470"/>
    </row>
    <row r="38" spans="1:16">
      <c r="L38" s="359" t="s">
        <v>260</v>
      </c>
      <c r="M38" s="359">
        <f>'[1]WW REG'!$G$64</f>
        <v>124.55999999999997</v>
      </c>
      <c r="N38" s="372"/>
      <c r="O38" s="680">
        <v>65.63</v>
      </c>
      <c r="P38" s="681"/>
    </row>
    <row r="39" spans="1:16" ht="13.5" thickBot="1">
      <c r="L39" s="363" t="s">
        <v>261</v>
      </c>
      <c r="M39" s="363">
        <f>'[1]WW REG'!$G$66</f>
        <v>103.85999999999999</v>
      </c>
      <c r="N39" s="373"/>
      <c r="O39" s="682">
        <v>93.6</v>
      </c>
      <c r="P39" s="683"/>
    </row>
    <row r="40" spans="1:16" ht="13.5" thickBot="1">
      <c r="L40" s="362" t="s">
        <v>262</v>
      </c>
      <c r="M40" s="355">
        <f>M38-M39</f>
        <v>20.699999999999989</v>
      </c>
      <c r="N40" s="365"/>
      <c r="O40" s="684">
        <v>-27.97</v>
      </c>
      <c r="P40" s="685"/>
    </row>
  </sheetData>
  <sheetProtection password="DF0A" sheet="1" objects="1" scenarios="1"/>
  <phoneticPr fontId="0" type="noConversion"/>
  <pageMargins left="0.75" right="0.75" top="1" bottom="1" header="0.5" footer="0.5"/>
  <pageSetup paperSize="9" scale="60" orientation="landscape" horizontalDpi="4294967292" verticalDpi="300" r:id="rId1"/>
  <headerFooter alignWithMargins="0">
    <oddHeader>&amp;CASSOCIATION OF COLLECTIVE INVESTMENTS
QUARTERLY REPORT</oddHeader>
    <oddFooter>&amp;RPage 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132"/>
  <sheetViews>
    <sheetView workbookViewId="0" xr3:uid="{274F5AE0-5452-572F-8038-C13FFDA59D49}">
      <selection sqref="A1:J1"/>
    </sheetView>
  </sheetViews>
  <sheetFormatPr defaultRowHeight="12.75"/>
  <cols>
    <col min="1" max="1" width="52.28515625" style="768" bestFit="1" customWidth="1"/>
    <col min="2" max="9" width="12" style="768" customWidth="1"/>
    <col min="10" max="16384" width="9.140625" style="754"/>
  </cols>
  <sheetData>
    <row r="1" spans="1:10" s="749" customFormat="1" ht="15">
      <c r="A1" s="1610" t="s">
        <v>340</v>
      </c>
      <c r="B1" s="1611"/>
      <c r="C1" s="1611"/>
      <c r="D1" s="1611"/>
      <c r="E1" s="1611"/>
      <c r="F1" s="1611"/>
      <c r="G1" s="1611"/>
      <c r="H1" s="1611"/>
      <c r="I1" s="1611"/>
      <c r="J1" s="1611"/>
    </row>
    <row r="2" spans="1:10" s="749" customFormat="1" ht="15">
      <c r="A2" s="1610" t="s">
        <v>341</v>
      </c>
      <c r="B2" s="1611"/>
      <c r="C2" s="1611"/>
      <c r="D2" s="1611"/>
      <c r="E2" s="1611"/>
      <c r="F2" s="1611"/>
      <c r="G2" s="1611"/>
      <c r="H2" s="1611"/>
      <c r="I2" s="1611"/>
      <c r="J2" s="1611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  <c r="J6" s="1563"/>
    </row>
    <row r="7" spans="1:10" ht="13.5" thickBot="1">
      <c r="A7" s="762" t="s">
        <v>344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44.3</v>
      </c>
      <c r="C9" s="765">
        <v>13.64</v>
      </c>
      <c r="D9" s="765">
        <v>16.510000000000002</v>
      </c>
      <c r="E9" s="765">
        <v>14.48</v>
      </c>
      <c r="F9" s="765">
        <v>13.21</v>
      </c>
      <c r="G9" s="765">
        <v>13.96</v>
      </c>
      <c r="H9" s="765">
        <v>17.21</v>
      </c>
      <c r="I9" s="765">
        <v>17.46</v>
      </c>
      <c r="J9" s="1563"/>
    </row>
    <row r="10" spans="1:10">
      <c r="A10" s="753" t="s">
        <v>347</v>
      </c>
      <c r="B10" s="765">
        <v>3.23</v>
      </c>
      <c r="C10" s="765">
        <v>3.7</v>
      </c>
      <c r="D10" s="765">
        <v>5.07</v>
      </c>
      <c r="E10" s="765">
        <v>5.38</v>
      </c>
      <c r="F10" s="765">
        <v>5.85</v>
      </c>
      <c r="G10" s="765">
        <v>7.7</v>
      </c>
      <c r="H10" s="765">
        <v>9.51</v>
      </c>
      <c r="I10" s="765">
        <v>10.43</v>
      </c>
      <c r="J10" s="1563"/>
    </row>
    <row r="11" spans="1:10">
      <c r="A11" s="753" t="s">
        <v>348</v>
      </c>
      <c r="B11" s="765">
        <v>4.09</v>
      </c>
      <c r="C11" s="765">
        <v>5.13</v>
      </c>
      <c r="D11" s="765">
        <v>6.21</v>
      </c>
      <c r="E11" s="765">
        <v>6.76</v>
      </c>
      <c r="F11" s="765">
        <v>7.04</v>
      </c>
      <c r="G11" s="765">
        <v>9.0500000000000007</v>
      </c>
      <c r="H11" s="765">
        <v>10.71</v>
      </c>
      <c r="I11" s="765">
        <v>11.23</v>
      </c>
      <c r="J11" s="1563"/>
    </row>
    <row r="12" spans="1:10">
      <c r="A12" s="753" t="s">
        <v>349</v>
      </c>
      <c r="B12" s="765">
        <v>3.78</v>
      </c>
      <c r="C12" s="765">
        <v>5.05</v>
      </c>
      <c r="D12" s="765">
        <v>6.14</v>
      </c>
      <c r="E12" s="765">
        <v>6.52</v>
      </c>
      <c r="F12" s="765">
        <v>6.72</v>
      </c>
      <c r="G12" s="765">
        <v>8.6</v>
      </c>
      <c r="H12" s="765">
        <v>10.25</v>
      </c>
      <c r="I12" s="765">
        <v>11.06</v>
      </c>
    </row>
    <row r="13" spans="1:10">
      <c r="A13" s="753" t="s">
        <v>350</v>
      </c>
      <c r="B13" s="765">
        <v>44.02</v>
      </c>
      <c r="C13" s="765">
        <v>21.52</v>
      </c>
      <c r="D13" s="765">
        <v>18.63</v>
      </c>
      <c r="E13" s="765">
        <v>12.43</v>
      </c>
      <c r="F13" s="765">
        <v>14.41</v>
      </c>
      <c r="G13" s="765">
        <v>15.88</v>
      </c>
      <c r="H13" s="765">
        <v>17.55</v>
      </c>
      <c r="I13" s="765">
        <v>18.399999999999999</v>
      </c>
      <c r="J13" s="1563"/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351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44.3</v>
      </c>
      <c r="C16" s="765">
        <v>13.64</v>
      </c>
      <c r="D16" s="765">
        <v>16.510000000000002</v>
      </c>
      <c r="E16" s="765">
        <v>14.48</v>
      </c>
      <c r="F16" s="765">
        <v>13.21</v>
      </c>
      <c r="G16" s="765">
        <v>13.96</v>
      </c>
      <c r="H16" s="765">
        <v>17.21</v>
      </c>
      <c r="I16" s="765">
        <v>17.46</v>
      </c>
      <c r="J16" s="1563"/>
    </row>
    <row r="17" spans="1:10">
      <c r="A17" s="753" t="s">
        <v>347</v>
      </c>
      <c r="B17" s="765">
        <v>3.23</v>
      </c>
      <c r="C17" s="765">
        <v>3.7</v>
      </c>
      <c r="D17" s="765">
        <v>5.07</v>
      </c>
      <c r="E17" s="765">
        <v>5.38</v>
      </c>
      <c r="F17" s="765">
        <v>5.85</v>
      </c>
      <c r="G17" s="765">
        <v>7.7</v>
      </c>
      <c r="H17" s="765">
        <v>9.51</v>
      </c>
      <c r="I17" s="765">
        <v>10.43</v>
      </c>
      <c r="J17" s="1563"/>
    </row>
    <row r="18" spans="1:10">
      <c r="A18" s="753" t="s">
        <v>348</v>
      </c>
      <c r="B18" s="765">
        <v>4.09</v>
      </c>
      <c r="C18" s="765">
        <v>5.13</v>
      </c>
      <c r="D18" s="765">
        <v>6.21</v>
      </c>
      <c r="E18" s="765">
        <v>6.76</v>
      </c>
      <c r="F18" s="765">
        <v>7.04</v>
      </c>
      <c r="G18" s="765">
        <v>9.0500000000000007</v>
      </c>
      <c r="H18" s="765">
        <v>10.71</v>
      </c>
      <c r="I18" s="765">
        <v>11.23</v>
      </c>
      <c r="J18" s="1563"/>
    </row>
    <row r="19" spans="1:10">
      <c r="A19" s="753" t="s">
        <v>349</v>
      </c>
      <c r="B19" s="765">
        <v>3.78</v>
      </c>
      <c r="C19" s="765">
        <v>5.05</v>
      </c>
      <c r="D19" s="765">
        <v>6.14</v>
      </c>
      <c r="E19" s="765">
        <v>6.52</v>
      </c>
      <c r="F19" s="765">
        <v>6.72</v>
      </c>
      <c r="G19" s="765">
        <v>8.6</v>
      </c>
      <c r="H19" s="765">
        <v>10.25</v>
      </c>
      <c r="I19" s="765">
        <v>11.06</v>
      </c>
    </row>
    <row r="20" spans="1:10">
      <c r="A20" s="753" t="s">
        <v>350</v>
      </c>
      <c r="B20" s="765">
        <v>47.11</v>
      </c>
      <c r="C20" s="765">
        <v>23.14</v>
      </c>
      <c r="D20" s="765">
        <v>13.46</v>
      </c>
      <c r="E20" s="765">
        <v>6.75</v>
      </c>
      <c r="F20" s="765">
        <v>9.56</v>
      </c>
      <c r="G20" s="765">
        <v>13.57</v>
      </c>
      <c r="H20" s="765">
        <v>13.46</v>
      </c>
      <c r="I20" s="765">
        <v>13.87</v>
      </c>
      <c r="J20" s="1563"/>
    </row>
    <row r="21" spans="1:10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10">
      <c r="A22" s="767" t="s">
        <v>352</v>
      </c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53" t="s">
        <v>346</v>
      </c>
      <c r="B23" s="765">
        <v>44.3</v>
      </c>
      <c r="C23" s="765">
        <v>13.64</v>
      </c>
      <c r="D23" s="765">
        <v>16.510000000000002</v>
      </c>
      <c r="E23" s="765">
        <v>14.48</v>
      </c>
      <c r="F23" s="765">
        <v>13.21</v>
      </c>
      <c r="G23" s="765">
        <v>13.96</v>
      </c>
      <c r="H23" s="765">
        <v>17.21</v>
      </c>
      <c r="I23" s="765">
        <v>17.46</v>
      </c>
      <c r="J23" s="1563"/>
    </row>
    <row r="24" spans="1:10">
      <c r="A24" s="753" t="s">
        <v>347</v>
      </c>
      <c r="B24" s="765">
        <v>3.23</v>
      </c>
      <c r="C24" s="765">
        <v>3.7</v>
      </c>
      <c r="D24" s="765">
        <v>5.07</v>
      </c>
      <c r="E24" s="765">
        <v>5.38</v>
      </c>
      <c r="F24" s="765">
        <v>5.85</v>
      </c>
      <c r="G24" s="765">
        <v>7.7</v>
      </c>
      <c r="H24" s="765">
        <v>9.51</v>
      </c>
      <c r="I24" s="765">
        <v>10.43</v>
      </c>
      <c r="J24" s="1563"/>
    </row>
    <row r="25" spans="1:10">
      <c r="A25" s="753" t="s">
        <v>348</v>
      </c>
      <c r="B25" s="765">
        <v>4.09</v>
      </c>
      <c r="C25" s="765">
        <v>5.13</v>
      </c>
      <c r="D25" s="765">
        <v>6.21</v>
      </c>
      <c r="E25" s="765">
        <v>6.76</v>
      </c>
      <c r="F25" s="765">
        <v>7.04</v>
      </c>
      <c r="G25" s="765">
        <v>9.0500000000000007</v>
      </c>
      <c r="H25" s="765">
        <v>10.71</v>
      </c>
      <c r="I25" s="765">
        <v>11.23</v>
      </c>
      <c r="J25" s="1563"/>
    </row>
    <row r="26" spans="1:10">
      <c r="A26" s="753" t="s">
        <v>349</v>
      </c>
      <c r="B26" s="765">
        <v>3.78</v>
      </c>
      <c r="C26" s="765">
        <v>5.05</v>
      </c>
      <c r="D26" s="765">
        <v>6.14</v>
      </c>
      <c r="E26" s="765">
        <v>6.52</v>
      </c>
      <c r="F26" s="765">
        <v>6.72</v>
      </c>
      <c r="G26" s="765">
        <v>8.6</v>
      </c>
      <c r="H26" s="765">
        <v>10.25</v>
      </c>
      <c r="I26" s="765">
        <v>11.06</v>
      </c>
    </row>
    <row r="27" spans="1:10">
      <c r="A27" s="753" t="s">
        <v>350</v>
      </c>
      <c r="B27" s="765">
        <v>47.71</v>
      </c>
      <c r="C27" s="765">
        <v>29.03</v>
      </c>
      <c r="D27" s="765">
        <v>27.74</v>
      </c>
      <c r="E27" s="765">
        <v>23.9</v>
      </c>
      <c r="F27" s="765"/>
      <c r="G27" s="765"/>
      <c r="H27" s="765"/>
      <c r="I27" s="765"/>
    </row>
    <row r="28" spans="1:10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>
      <c r="A29" s="767" t="s">
        <v>353</v>
      </c>
      <c r="B29" s="765"/>
      <c r="C29" s="765"/>
      <c r="D29" s="765"/>
      <c r="E29" s="765"/>
      <c r="F29" s="765"/>
      <c r="G29" s="765"/>
      <c r="H29" s="765"/>
      <c r="I29" s="765"/>
    </row>
    <row r="30" spans="1:10">
      <c r="A30" s="753" t="s">
        <v>354</v>
      </c>
      <c r="B30" s="765">
        <v>43.83</v>
      </c>
      <c r="C30" s="765">
        <v>11.45</v>
      </c>
      <c r="D30" s="765">
        <v>15.81</v>
      </c>
      <c r="E30" s="765">
        <v>15.91</v>
      </c>
      <c r="F30" s="765">
        <v>12.95</v>
      </c>
      <c r="G30" s="765" t="s">
        <v>355</v>
      </c>
      <c r="H30" s="765" t="s">
        <v>355</v>
      </c>
      <c r="I30" s="765" t="s">
        <v>355</v>
      </c>
    </row>
    <row r="31" spans="1:10">
      <c r="A31" s="753" t="s">
        <v>347</v>
      </c>
      <c r="B31" s="765">
        <v>3.23</v>
      </c>
      <c r="C31" s="765">
        <v>3.7</v>
      </c>
      <c r="D31" s="765">
        <v>5.07</v>
      </c>
      <c r="E31" s="765">
        <v>5.38</v>
      </c>
      <c r="F31" s="765">
        <v>5.85</v>
      </c>
      <c r="G31" s="765">
        <v>7.7</v>
      </c>
      <c r="H31" s="765">
        <v>9.51</v>
      </c>
      <c r="I31" s="765">
        <v>10.43</v>
      </c>
      <c r="J31" s="1563"/>
    </row>
    <row r="32" spans="1:10">
      <c r="A32" s="753" t="s">
        <v>348</v>
      </c>
      <c r="B32" s="765">
        <v>4.09</v>
      </c>
      <c r="C32" s="765">
        <v>5.13</v>
      </c>
      <c r="D32" s="765">
        <v>6.21</v>
      </c>
      <c r="E32" s="765">
        <v>6.76</v>
      </c>
      <c r="F32" s="765">
        <v>7.04</v>
      </c>
      <c r="G32" s="765">
        <v>9.0500000000000007</v>
      </c>
      <c r="H32" s="765">
        <v>10.71</v>
      </c>
      <c r="I32" s="765">
        <v>11.23</v>
      </c>
      <c r="J32" s="1563"/>
    </row>
    <row r="33" spans="1:10">
      <c r="A33" s="753" t="s">
        <v>349</v>
      </c>
      <c r="B33" s="765">
        <v>3.78</v>
      </c>
      <c r="C33" s="765">
        <v>5.05</v>
      </c>
      <c r="D33" s="765">
        <v>6.14</v>
      </c>
      <c r="E33" s="765">
        <v>6.52</v>
      </c>
      <c r="F33" s="765">
        <v>6.72</v>
      </c>
      <c r="G33" s="765">
        <v>8.6</v>
      </c>
      <c r="H33" s="765">
        <v>10.25</v>
      </c>
      <c r="I33" s="765">
        <v>11.06</v>
      </c>
    </row>
    <row r="34" spans="1:10">
      <c r="A34" s="753" t="s">
        <v>350</v>
      </c>
      <c r="B34" s="765">
        <v>42.9</v>
      </c>
      <c r="C34" s="765">
        <v>12.06</v>
      </c>
      <c r="D34" s="765">
        <v>14.79</v>
      </c>
      <c r="E34" s="765">
        <v>14.11</v>
      </c>
      <c r="F34" s="765"/>
      <c r="G34" s="765"/>
      <c r="H34" s="765"/>
      <c r="I34" s="765"/>
    </row>
    <row r="35" spans="1:10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10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53" t="s">
        <v>357</v>
      </c>
      <c r="B37" s="765">
        <v>45.32</v>
      </c>
      <c r="C37" s="765">
        <v>29.52</v>
      </c>
      <c r="D37" s="765">
        <v>25.54</v>
      </c>
      <c r="E37" s="765">
        <v>19.100000000000001</v>
      </c>
      <c r="F37" s="765" t="s">
        <v>355</v>
      </c>
      <c r="G37" s="765" t="s">
        <v>355</v>
      </c>
      <c r="H37" s="765" t="s">
        <v>355</v>
      </c>
      <c r="I37" s="765" t="s">
        <v>355</v>
      </c>
    </row>
    <row r="38" spans="1:10">
      <c r="A38" s="753" t="s">
        <v>347</v>
      </c>
      <c r="B38" s="765">
        <v>3.23</v>
      </c>
      <c r="C38" s="765">
        <v>3.7</v>
      </c>
      <c r="D38" s="765">
        <v>5.07</v>
      </c>
      <c r="E38" s="765">
        <v>5.38</v>
      </c>
      <c r="F38" s="765">
        <v>5.85</v>
      </c>
      <c r="G38" s="765">
        <v>7.7</v>
      </c>
      <c r="H38" s="765">
        <v>9.51</v>
      </c>
      <c r="I38" s="765">
        <v>10.43</v>
      </c>
      <c r="J38" s="1563"/>
    </row>
    <row r="39" spans="1:10">
      <c r="A39" s="753" t="s">
        <v>348</v>
      </c>
      <c r="B39" s="765">
        <v>4.09</v>
      </c>
      <c r="C39" s="765">
        <v>5.13</v>
      </c>
      <c r="D39" s="765">
        <v>6.21</v>
      </c>
      <c r="E39" s="765">
        <v>6.76</v>
      </c>
      <c r="F39" s="765">
        <v>7.04</v>
      </c>
      <c r="G39" s="765">
        <v>9.0500000000000007</v>
      </c>
      <c r="H39" s="765">
        <v>10.71</v>
      </c>
      <c r="I39" s="765">
        <v>11.23</v>
      </c>
      <c r="J39" s="1563"/>
    </row>
    <row r="40" spans="1:10">
      <c r="A40" s="753" t="s">
        <v>349</v>
      </c>
      <c r="B40" s="765">
        <v>3.78</v>
      </c>
      <c r="C40" s="765">
        <v>5.05</v>
      </c>
      <c r="D40" s="765">
        <v>6.14</v>
      </c>
      <c r="E40" s="765">
        <v>6.52</v>
      </c>
      <c r="F40" s="765">
        <v>6.72</v>
      </c>
      <c r="G40" s="765">
        <v>8.6</v>
      </c>
      <c r="H40" s="765">
        <v>10.25</v>
      </c>
      <c r="I40" s="765">
        <v>11.06</v>
      </c>
    </row>
    <row r="41" spans="1:10">
      <c r="A41" s="753" t="s">
        <v>350</v>
      </c>
      <c r="B41" s="765">
        <v>55.16</v>
      </c>
      <c r="C41" s="765">
        <v>36.380000000000003</v>
      </c>
      <c r="D41" s="765">
        <v>21.33</v>
      </c>
      <c r="E41" s="765">
        <v>5.09</v>
      </c>
      <c r="F41" s="765">
        <v>17.13</v>
      </c>
      <c r="G41" s="765"/>
      <c r="H41" s="765"/>
      <c r="I41" s="765"/>
    </row>
    <row r="42" spans="1:10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10">
      <c r="A43" s="767" t="s">
        <v>358</v>
      </c>
      <c r="B43" s="765"/>
      <c r="C43" s="765"/>
      <c r="D43" s="765"/>
      <c r="E43" s="765"/>
      <c r="F43" s="765"/>
      <c r="G43" s="765"/>
      <c r="H43" s="765"/>
      <c r="I43" s="765"/>
    </row>
    <row r="44" spans="1:10">
      <c r="A44" s="753" t="s">
        <v>347</v>
      </c>
      <c r="B44" s="765">
        <v>3.23</v>
      </c>
      <c r="C44" s="765">
        <v>3.7</v>
      </c>
      <c r="D44" s="765">
        <v>5.07</v>
      </c>
      <c r="E44" s="765">
        <v>5.38</v>
      </c>
      <c r="F44" s="765">
        <v>5.85</v>
      </c>
      <c r="G44" s="765">
        <v>7.7</v>
      </c>
      <c r="H44" s="765">
        <v>9.51</v>
      </c>
      <c r="I44" s="765">
        <v>10.43</v>
      </c>
      <c r="J44" s="1563"/>
    </row>
    <row r="45" spans="1:10">
      <c r="A45" s="753" t="s">
        <v>348</v>
      </c>
      <c r="B45" s="765">
        <v>4.09</v>
      </c>
      <c r="C45" s="765">
        <v>5.13</v>
      </c>
      <c r="D45" s="765">
        <v>6.21</v>
      </c>
      <c r="E45" s="765">
        <v>6.76</v>
      </c>
      <c r="F45" s="765">
        <v>7.04</v>
      </c>
      <c r="G45" s="765">
        <v>9.0500000000000007</v>
      </c>
      <c r="H45" s="765">
        <v>10.71</v>
      </c>
      <c r="I45" s="765">
        <v>11.23</v>
      </c>
      <c r="J45" s="1563"/>
    </row>
    <row r="46" spans="1:10">
      <c r="A46" s="753" t="s">
        <v>349</v>
      </c>
      <c r="B46" s="765">
        <v>3.78</v>
      </c>
      <c r="C46" s="765">
        <v>5.05</v>
      </c>
      <c r="D46" s="765">
        <v>6.14</v>
      </c>
      <c r="E46" s="765">
        <v>6.52</v>
      </c>
      <c r="F46" s="765">
        <v>6.72</v>
      </c>
      <c r="G46" s="765">
        <v>8.6</v>
      </c>
      <c r="H46" s="765">
        <v>10.25</v>
      </c>
      <c r="I46" s="765">
        <v>11.06</v>
      </c>
    </row>
    <row r="48" spans="1:10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10">
      <c r="A49" s="753" t="s">
        <v>360</v>
      </c>
      <c r="B49" s="765">
        <v>40.33</v>
      </c>
      <c r="C49" s="765">
        <v>4.8099999999999996</v>
      </c>
      <c r="D49" s="765">
        <v>24</v>
      </c>
      <c r="E49" s="765">
        <v>28.01</v>
      </c>
      <c r="F49" s="765">
        <v>17.440000000000001</v>
      </c>
      <c r="G49" s="765">
        <v>14.72</v>
      </c>
      <c r="H49" s="765">
        <v>17.760000000000002</v>
      </c>
      <c r="I49" s="765">
        <v>17.559999999999999</v>
      </c>
      <c r="J49" s="1563"/>
    </row>
    <row r="50" spans="1:10">
      <c r="A50" s="753" t="s">
        <v>347</v>
      </c>
      <c r="B50" s="765">
        <v>3.23</v>
      </c>
      <c r="C50" s="765">
        <v>3.7</v>
      </c>
      <c r="D50" s="765">
        <v>5.07</v>
      </c>
      <c r="E50" s="765">
        <v>5.38</v>
      </c>
      <c r="F50" s="765">
        <v>5.85</v>
      </c>
      <c r="G50" s="765">
        <v>7.7</v>
      </c>
      <c r="H50" s="765">
        <v>9.51</v>
      </c>
      <c r="I50" s="765">
        <v>10.43</v>
      </c>
      <c r="J50" s="1563"/>
    </row>
    <row r="51" spans="1:10">
      <c r="A51" s="753" t="s">
        <v>348</v>
      </c>
      <c r="B51" s="765">
        <v>4.09</v>
      </c>
      <c r="C51" s="765">
        <v>5.13</v>
      </c>
      <c r="D51" s="765">
        <v>6.21</v>
      </c>
      <c r="E51" s="765">
        <v>6.76</v>
      </c>
      <c r="F51" s="765">
        <v>7.04</v>
      </c>
      <c r="G51" s="765">
        <v>9.0500000000000007</v>
      </c>
      <c r="H51" s="765">
        <v>10.71</v>
      </c>
      <c r="I51" s="765">
        <v>11.23</v>
      </c>
      <c r="J51" s="1563"/>
    </row>
    <row r="52" spans="1:10">
      <c r="A52" s="753" t="s">
        <v>349</v>
      </c>
      <c r="B52" s="765">
        <v>3.78</v>
      </c>
      <c r="C52" s="765">
        <v>5.05</v>
      </c>
      <c r="D52" s="765">
        <v>6.14</v>
      </c>
      <c r="E52" s="765">
        <v>6.52</v>
      </c>
      <c r="F52" s="765">
        <v>6.72</v>
      </c>
      <c r="G52" s="765">
        <v>8.6</v>
      </c>
      <c r="H52" s="765">
        <v>10.25</v>
      </c>
      <c r="I52" s="765">
        <v>11.06</v>
      </c>
    </row>
    <row r="53" spans="1:10">
      <c r="A53" s="753" t="s">
        <v>350</v>
      </c>
      <c r="B53" s="765">
        <v>38.369999999999997</v>
      </c>
      <c r="C53" s="765">
        <v>9.1</v>
      </c>
      <c r="D53" s="765">
        <v>26.68</v>
      </c>
      <c r="E53" s="765">
        <v>32.1</v>
      </c>
      <c r="F53" s="765">
        <v>21.58</v>
      </c>
      <c r="G53" s="765">
        <v>18.13</v>
      </c>
      <c r="H53" s="765"/>
      <c r="I53" s="765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7" t="s">
        <v>361</v>
      </c>
      <c r="B55" s="765"/>
      <c r="C55" s="765"/>
      <c r="D55" s="765"/>
      <c r="E55" s="765"/>
      <c r="F55" s="765"/>
      <c r="G55" s="765"/>
      <c r="H55" s="765"/>
      <c r="I55" s="765"/>
    </row>
    <row r="56" spans="1:10">
      <c r="A56" s="753" t="s">
        <v>362</v>
      </c>
      <c r="B56" s="765">
        <v>45.23</v>
      </c>
      <c r="C56" s="765">
        <v>19.89</v>
      </c>
      <c r="D56" s="765">
        <v>10.24</v>
      </c>
      <c r="E56" s="765">
        <v>9.1300000000000008</v>
      </c>
      <c r="F56" s="765">
        <v>9.1199999999999992</v>
      </c>
      <c r="G56" s="765">
        <v>12.33</v>
      </c>
      <c r="H56" s="765">
        <v>15.54</v>
      </c>
      <c r="I56" s="765">
        <v>15.63</v>
      </c>
      <c r="J56" s="1563"/>
    </row>
    <row r="57" spans="1:10">
      <c r="A57" s="753" t="s">
        <v>347</v>
      </c>
      <c r="B57" s="765">
        <v>3.23</v>
      </c>
      <c r="C57" s="765">
        <v>3.7</v>
      </c>
      <c r="D57" s="765">
        <v>5.07</v>
      </c>
      <c r="E57" s="765">
        <v>5.38</v>
      </c>
      <c r="F57" s="765">
        <v>5.85</v>
      </c>
      <c r="G57" s="765">
        <v>7.7</v>
      </c>
      <c r="H57" s="765">
        <v>9.51</v>
      </c>
      <c r="I57" s="765">
        <v>10.43</v>
      </c>
      <c r="J57" s="1563"/>
    </row>
    <row r="58" spans="1:10">
      <c r="A58" s="753" t="s">
        <v>348</v>
      </c>
      <c r="B58" s="765">
        <v>4.09</v>
      </c>
      <c r="C58" s="765">
        <v>5.13</v>
      </c>
      <c r="D58" s="765">
        <v>6.21</v>
      </c>
      <c r="E58" s="765">
        <v>6.76</v>
      </c>
      <c r="F58" s="765">
        <v>7.04</v>
      </c>
      <c r="G58" s="765">
        <v>9.0500000000000007</v>
      </c>
      <c r="H58" s="765">
        <v>10.71</v>
      </c>
      <c r="I58" s="765">
        <v>11.23</v>
      </c>
      <c r="J58" s="1563"/>
    </row>
    <row r="59" spans="1:10">
      <c r="A59" s="753" t="s">
        <v>349</v>
      </c>
      <c r="B59" s="765">
        <v>3.78</v>
      </c>
      <c r="C59" s="765">
        <v>5.05</v>
      </c>
      <c r="D59" s="765">
        <v>6.14</v>
      </c>
      <c r="E59" s="765">
        <v>6.52</v>
      </c>
      <c r="F59" s="765">
        <v>6.72</v>
      </c>
      <c r="G59" s="765">
        <v>8.6</v>
      </c>
      <c r="H59" s="765">
        <v>10.25</v>
      </c>
      <c r="I59" s="765">
        <v>11.06</v>
      </c>
    </row>
    <row r="60" spans="1:10">
      <c r="A60" s="753" t="s">
        <v>350</v>
      </c>
      <c r="B60" s="765">
        <v>47.94</v>
      </c>
      <c r="C60" s="765">
        <v>26.96</v>
      </c>
      <c r="D60" s="765">
        <v>20.22</v>
      </c>
      <c r="E60" s="765">
        <v>15.06</v>
      </c>
      <c r="F60" s="765">
        <v>10.62</v>
      </c>
      <c r="G60" s="765"/>
      <c r="H60" s="765"/>
      <c r="I60" s="765"/>
    </row>
    <row r="61" spans="1:10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10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10">
      <c r="A63" s="753" t="s">
        <v>364</v>
      </c>
      <c r="B63" s="765">
        <v>46.58</v>
      </c>
      <c r="C63" s="765">
        <v>20.440000000000001</v>
      </c>
      <c r="D63" s="765">
        <v>11.23</v>
      </c>
      <c r="E63" s="765">
        <v>7.71</v>
      </c>
      <c r="F63" s="765">
        <v>10.42</v>
      </c>
      <c r="G63" s="765">
        <v>13.55</v>
      </c>
      <c r="H63" s="765">
        <v>15.86</v>
      </c>
      <c r="I63" s="765">
        <v>16.440000000000001</v>
      </c>
      <c r="J63" s="1563"/>
    </row>
    <row r="64" spans="1:10">
      <c r="A64" s="753" t="s">
        <v>347</v>
      </c>
      <c r="B64" s="765">
        <v>3.23</v>
      </c>
      <c r="C64" s="765">
        <v>3.7</v>
      </c>
      <c r="D64" s="765">
        <v>5.07</v>
      </c>
      <c r="E64" s="765">
        <v>5.38</v>
      </c>
      <c r="F64" s="765">
        <v>5.85</v>
      </c>
      <c r="G64" s="765">
        <v>7.7</v>
      </c>
      <c r="H64" s="765">
        <v>9.51</v>
      </c>
      <c r="I64" s="765">
        <v>10.43</v>
      </c>
      <c r="J64" s="1563"/>
    </row>
    <row r="65" spans="1:10">
      <c r="A65" s="753" t="s">
        <v>348</v>
      </c>
      <c r="B65" s="765">
        <v>4.09</v>
      </c>
      <c r="C65" s="765">
        <v>5.13</v>
      </c>
      <c r="D65" s="765">
        <v>6.21</v>
      </c>
      <c r="E65" s="765">
        <v>6.76</v>
      </c>
      <c r="F65" s="765">
        <v>7.04</v>
      </c>
      <c r="G65" s="765">
        <v>9.0500000000000007</v>
      </c>
      <c r="H65" s="765">
        <v>10.71</v>
      </c>
      <c r="I65" s="765">
        <v>11.23</v>
      </c>
      <c r="J65" s="1563"/>
    </row>
    <row r="66" spans="1:10">
      <c r="A66" s="753" t="s">
        <v>349</v>
      </c>
      <c r="B66" s="765">
        <v>3.78</v>
      </c>
      <c r="C66" s="765">
        <v>5.05</v>
      </c>
      <c r="D66" s="765">
        <v>6.14</v>
      </c>
      <c r="E66" s="765">
        <v>6.52</v>
      </c>
      <c r="F66" s="765">
        <v>6.72</v>
      </c>
      <c r="G66" s="765">
        <v>8.6</v>
      </c>
      <c r="H66" s="765">
        <v>10.25</v>
      </c>
      <c r="I66" s="765">
        <v>11.06</v>
      </c>
    </row>
    <row r="67" spans="1:10">
      <c r="A67" s="753" t="s">
        <v>350</v>
      </c>
      <c r="B67" s="765">
        <v>43.27</v>
      </c>
      <c r="C67" s="765">
        <v>22.71</v>
      </c>
      <c r="D67" s="765">
        <v>11.75</v>
      </c>
      <c r="E67" s="765">
        <v>7.29</v>
      </c>
      <c r="F67" s="765">
        <v>12.55</v>
      </c>
      <c r="G67" s="765">
        <v>16.739999999999998</v>
      </c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48.41</v>
      </c>
      <c r="C70" s="765">
        <v>21.1</v>
      </c>
      <c r="D70" s="765">
        <v>12.61</v>
      </c>
      <c r="E70" s="765">
        <v>6.19</v>
      </c>
      <c r="F70" s="765">
        <v>14.14</v>
      </c>
      <c r="G70" s="765">
        <v>18.38</v>
      </c>
      <c r="H70" s="765">
        <v>17.61</v>
      </c>
      <c r="I70" s="765">
        <v>19.7</v>
      </c>
      <c r="J70" s="1563"/>
    </row>
    <row r="71" spans="1:10">
      <c r="A71" s="753" t="s">
        <v>347</v>
      </c>
      <c r="B71" s="765">
        <v>3.23</v>
      </c>
      <c r="C71" s="765">
        <v>3.7</v>
      </c>
      <c r="D71" s="765">
        <v>5.07</v>
      </c>
      <c r="E71" s="765">
        <v>5.38</v>
      </c>
      <c r="F71" s="765">
        <v>5.85</v>
      </c>
      <c r="G71" s="765">
        <v>7.7</v>
      </c>
      <c r="H71" s="765">
        <v>9.51</v>
      </c>
      <c r="I71" s="765">
        <v>10.43</v>
      </c>
      <c r="J71" s="1563"/>
    </row>
    <row r="72" spans="1:10">
      <c r="A72" s="753" t="s">
        <v>348</v>
      </c>
      <c r="B72" s="765">
        <v>4.09</v>
      </c>
      <c r="C72" s="765">
        <v>5.13</v>
      </c>
      <c r="D72" s="765">
        <v>6.21</v>
      </c>
      <c r="E72" s="765">
        <v>6.76</v>
      </c>
      <c r="F72" s="765">
        <v>7.04</v>
      </c>
      <c r="G72" s="765">
        <v>9.0500000000000007</v>
      </c>
      <c r="H72" s="765">
        <v>10.71</v>
      </c>
      <c r="I72" s="765">
        <v>11.23</v>
      </c>
      <c r="J72" s="1563"/>
    </row>
    <row r="73" spans="1:10">
      <c r="A73" s="753" t="s">
        <v>349</v>
      </c>
      <c r="B73" s="765">
        <v>3.78</v>
      </c>
      <c r="C73" s="765">
        <v>5.05</v>
      </c>
      <c r="D73" s="765">
        <v>6.14</v>
      </c>
      <c r="E73" s="765">
        <v>6.52</v>
      </c>
      <c r="F73" s="765">
        <v>6.72</v>
      </c>
      <c r="G73" s="765">
        <v>8.6</v>
      </c>
      <c r="H73" s="765">
        <v>10.25</v>
      </c>
      <c r="I73" s="765">
        <v>11.06</v>
      </c>
    </row>
    <row r="74" spans="1:10">
      <c r="A74" s="753" t="s">
        <v>350</v>
      </c>
      <c r="B74" s="765">
        <v>47.4</v>
      </c>
      <c r="C74" s="765">
        <v>20.87</v>
      </c>
      <c r="D74" s="765">
        <v>13.04</v>
      </c>
      <c r="E74" s="765">
        <v>8.2100000000000009</v>
      </c>
      <c r="F74" s="765">
        <v>12.64</v>
      </c>
      <c r="G74" s="765"/>
      <c r="H74" s="765"/>
      <c r="I74" s="765"/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367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3.23</v>
      </c>
      <c r="C77" s="765">
        <v>3.7</v>
      </c>
      <c r="D77" s="765">
        <v>5.07</v>
      </c>
      <c r="E77" s="765">
        <v>5.38</v>
      </c>
      <c r="F77" s="765">
        <v>5.85</v>
      </c>
      <c r="G77" s="765">
        <v>7.7</v>
      </c>
      <c r="H77" s="765">
        <v>9.51</v>
      </c>
      <c r="I77" s="765">
        <v>10.43</v>
      </c>
      <c r="J77" s="1563"/>
    </row>
    <row r="78" spans="1:10">
      <c r="A78" s="753" t="s">
        <v>348</v>
      </c>
      <c r="B78" s="765">
        <v>4.09</v>
      </c>
      <c r="C78" s="765">
        <v>5.13</v>
      </c>
      <c r="D78" s="765">
        <v>6.21</v>
      </c>
      <c r="E78" s="765">
        <v>6.76</v>
      </c>
      <c r="F78" s="765">
        <v>7.04</v>
      </c>
      <c r="G78" s="765">
        <v>9.0500000000000007</v>
      </c>
      <c r="H78" s="765">
        <v>10.71</v>
      </c>
      <c r="I78" s="765">
        <v>11.23</v>
      </c>
      <c r="J78" s="1563"/>
    </row>
    <row r="79" spans="1:10">
      <c r="A79" s="753" t="s">
        <v>349</v>
      </c>
      <c r="B79" s="765">
        <v>3.78</v>
      </c>
      <c r="C79" s="765">
        <v>5.05</v>
      </c>
      <c r="D79" s="765">
        <v>6.14</v>
      </c>
      <c r="E79" s="765">
        <v>6.52</v>
      </c>
      <c r="F79" s="765">
        <v>6.72</v>
      </c>
      <c r="G79" s="765">
        <v>8.6</v>
      </c>
      <c r="H79" s="765">
        <v>10.25</v>
      </c>
      <c r="I79" s="765">
        <v>11.06</v>
      </c>
    </row>
    <row r="80" spans="1:10" s="748" customFormat="1">
      <c r="A80" s="753" t="s">
        <v>350</v>
      </c>
      <c r="B80" s="765">
        <v>21.12</v>
      </c>
      <c r="C80" s="765">
        <v>15.76</v>
      </c>
      <c r="D80" s="765">
        <v>16.850000000000001</v>
      </c>
      <c r="E80" s="765"/>
      <c r="F80" s="765"/>
      <c r="G80" s="765"/>
      <c r="H80" s="765"/>
      <c r="I80" s="765"/>
      <c r="J80" s="754"/>
    </row>
    <row r="81" spans="1:10" s="748" customFormat="1">
      <c r="A81" s="753"/>
      <c r="B81" s="765"/>
      <c r="C81" s="765"/>
      <c r="D81" s="765"/>
      <c r="E81" s="765"/>
      <c r="F81" s="765"/>
      <c r="G81" s="765"/>
      <c r="H81" s="765"/>
      <c r="I81" s="765"/>
      <c r="J81" s="754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3.23</v>
      </c>
      <c r="C83" s="765">
        <v>3.7</v>
      </c>
      <c r="D83" s="765">
        <v>5.07</v>
      </c>
      <c r="E83" s="765">
        <v>5.38</v>
      </c>
      <c r="F83" s="765">
        <v>5.85</v>
      </c>
      <c r="G83" s="765">
        <v>7.7</v>
      </c>
      <c r="H83" s="765">
        <v>9.51</v>
      </c>
      <c r="I83" s="765">
        <v>10.43</v>
      </c>
      <c r="J83" s="1563"/>
    </row>
    <row r="84" spans="1:10">
      <c r="A84" s="753" t="s">
        <v>348</v>
      </c>
      <c r="B84" s="765">
        <v>4.09</v>
      </c>
      <c r="C84" s="765">
        <v>5.13</v>
      </c>
      <c r="D84" s="765">
        <v>6.21</v>
      </c>
      <c r="E84" s="765">
        <v>6.76</v>
      </c>
      <c r="F84" s="765">
        <v>7.04</v>
      </c>
      <c r="G84" s="765">
        <v>9.0500000000000007</v>
      </c>
      <c r="H84" s="765">
        <v>10.71</v>
      </c>
      <c r="I84" s="765">
        <v>11.23</v>
      </c>
      <c r="J84" s="1563"/>
    </row>
    <row r="85" spans="1:10">
      <c r="A85" s="753" t="s">
        <v>349</v>
      </c>
      <c r="B85" s="765">
        <v>3.78</v>
      </c>
      <c r="C85" s="765">
        <v>5.05</v>
      </c>
      <c r="D85" s="765">
        <v>6.14</v>
      </c>
      <c r="E85" s="765">
        <v>6.52</v>
      </c>
      <c r="F85" s="765">
        <v>6.72</v>
      </c>
      <c r="G85" s="765">
        <v>8.6</v>
      </c>
      <c r="H85" s="765">
        <v>10.25</v>
      </c>
      <c r="I85" s="765">
        <v>11.06</v>
      </c>
    </row>
    <row r="86" spans="1:10" s="748" customFormat="1">
      <c r="A86" s="753" t="s">
        <v>350</v>
      </c>
      <c r="B86" s="765">
        <v>34.06</v>
      </c>
      <c r="C86" s="765">
        <v>16.690000000000001</v>
      </c>
      <c r="D86" s="765">
        <v>16.41</v>
      </c>
      <c r="E86" s="765">
        <v>12.08</v>
      </c>
      <c r="F86" s="765">
        <v>14.56</v>
      </c>
      <c r="G86" s="765"/>
      <c r="H86" s="765"/>
      <c r="I86" s="765"/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3.23</v>
      </c>
      <c r="C89" s="765">
        <v>3.7</v>
      </c>
      <c r="D89" s="765">
        <v>5.07</v>
      </c>
      <c r="E89" s="765">
        <v>5.38</v>
      </c>
      <c r="F89" s="765">
        <v>5.85</v>
      </c>
      <c r="G89" s="765">
        <v>7.7</v>
      </c>
      <c r="H89" s="765">
        <v>9.51</v>
      </c>
      <c r="I89" s="765">
        <v>10.43</v>
      </c>
      <c r="J89" s="1563"/>
    </row>
    <row r="90" spans="1:10">
      <c r="A90" s="753" t="s">
        <v>348</v>
      </c>
      <c r="B90" s="765">
        <v>4.09</v>
      </c>
      <c r="C90" s="765">
        <v>5.13</v>
      </c>
      <c r="D90" s="765">
        <v>6.21</v>
      </c>
      <c r="E90" s="765">
        <v>6.76</v>
      </c>
      <c r="F90" s="765">
        <v>7.04</v>
      </c>
      <c r="G90" s="765">
        <v>9.0500000000000007</v>
      </c>
      <c r="H90" s="765">
        <v>10.71</v>
      </c>
      <c r="I90" s="765">
        <v>11.23</v>
      </c>
      <c r="J90" s="1563"/>
    </row>
    <row r="91" spans="1:10">
      <c r="A91" s="753" t="s">
        <v>349</v>
      </c>
      <c r="B91" s="765">
        <v>3.78</v>
      </c>
      <c r="C91" s="765">
        <v>5.05</v>
      </c>
      <c r="D91" s="765">
        <v>6.14</v>
      </c>
      <c r="E91" s="765">
        <v>6.52</v>
      </c>
      <c r="F91" s="765">
        <v>6.72</v>
      </c>
      <c r="G91" s="765">
        <v>8.6</v>
      </c>
      <c r="H91" s="765">
        <v>10.25</v>
      </c>
      <c r="I91" s="765">
        <v>11.06</v>
      </c>
    </row>
    <row r="92" spans="1:10" s="748" customFormat="1">
      <c r="A92" s="753" t="s">
        <v>350</v>
      </c>
      <c r="B92" s="765">
        <v>33.340000000000003</v>
      </c>
      <c r="C92" s="765">
        <v>16.7</v>
      </c>
      <c r="D92" s="765">
        <v>14.19</v>
      </c>
      <c r="E92" s="765">
        <v>12.16</v>
      </c>
      <c r="F92" s="765"/>
      <c r="G92" s="765"/>
      <c r="H92" s="765"/>
      <c r="I92" s="765"/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3.23</v>
      </c>
      <c r="C95" s="765">
        <v>3.7</v>
      </c>
      <c r="D95" s="765">
        <v>5.07</v>
      </c>
      <c r="E95" s="765">
        <v>5.38</v>
      </c>
      <c r="F95" s="765">
        <v>5.85</v>
      </c>
      <c r="G95" s="765">
        <v>7.7</v>
      </c>
      <c r="H95" s="765">
        <v>9.51</v>
      </c>
      <c r="I95" s="765">
        <v>10.43</v>
      </c>
      <c r="J95" s="1563"/>
    </row>
    <row r="96" spans="1:10">
      <c r="A96" s="753" t="s">
        <v>348</v>
      </c>
      <c r="B96" s="765">
        <v>4.09</v>
      </c>
      <c r="C96" s="765">
        <v>5.13</v>
      </c>
      <c r="D96" s="765">
        <v>6.21</v>
      </c>
      <c r="E96" s="765">
        <v>6.76</v>
      </c>
      <c r="F96" s="765">
        <v>7.04</v>
      </c>
      <c r="G96" s="765">
        <v>9.0500000000000007</v>
      </c>
      <c r="H96" s="765">
        <v>10.71</v>
      </c>
      <c r="I96" s="765">
        <v>11.23</v>
      </c>
      <c r="J96" s="1563"/>
    </row>
    <row r="97" spans="1:10">
      <c r="A97" s="753" t="s">
        <v>349</v>
      </c>
      <c r="B97" s="765">
        <v>3.78</v>
      </c>
      <c r="C97" s="765">
        <v>5.05</v>
      </c>
      <c r="D97" s="765">
        <v>6.14</v>
      </c>
      <c r="E97" s="765">
        <v>6.52</v>
      </c>
      <c r="F97" s="765">
        <v>6.72</v>
      </c>
      <c r="G97" s="765">
        <v>8.6</v>
      </c>
      <c r="H97" s="765">
        <v>10.25</v>
      </c>
      <c r="I97" s="765">
        <v>11.06</v>
      </c>
    </row>
    <row r="98" spans="1:10" s="748" customFormat="1">
      <c r="A98" s="753" t="s">
        <v>350</v>
      </c>
      <c r="B98" s="765">
        <v>34.08</v>
      </c>
      <c r="C98" s="765">
        <v>18.64</v>
      </c>
      <c r="D98" s="765">
        <v>14.14</v>
      </c>
      <c r="E98" s="765">
        <v>15.06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4" t="s">
        <v>371</v>
      </c>
      <c r="B100" s="763"/>
      <c r="C100" s="763"/>
      <c r="D100" s="763"/>
      <c r="E100" s="763"/>
      <c r="F100" s="763"/>
      <c r="G100" s="763"/>
      <c r="H100" s="763"/>
      <c r="I100" s="763"/>
      <c r="J100" s="754"/>
    </row>
    <row r="101" spans="1:10">
      <c r="A101" s="753" t="s">
        <v>347</v>
      </c>
      <c r="B101" s="765">
        <v>3.23</v>
      </c>
      <c r="C101" s="765">
        <v>3.7</v>
      </c>
      <c r="D101" s="765">
        <v>5.07</v>
      </c>
      <c r="E101" s="765">
        <v>5.38</v>
      </c>
      <c r="F101" s="765">
        <v>5.85</v>
      </c>
      <c r="G101" s="765">
        <v>7.7</v>
      </c>
      <c r="H101" s="765">
        <v>9.51</v>
      </c>
      <c r="I101" s="765">
        <v>10.43</v>
      </c>
      <c r="J101" s="1563"/>
    </row>
    <row r="102" spans="1:10">
      <c r="A102" s="753" t="s">
        <v>348</v>
      </c>
      <c r="B102" s="765">
        <v>4.09</v>
      </c>
      <c r="C102" s="765">
        <v>5.13</v>
      </c>
      <c r="D102" s="765">
        <v>6.21</v>
      </c>
      <c r="E102" s="765">
        <v>6.76</v>
      </c>
      <c r="F102" s="765">
        <v>7.04</v>
      </c>
      <c r="G102" s="765">
        <v>9.0500000000000007</v>
      </c>
      <c r="H102" s="765">
        <v>10.71</v>
      </c>
      <c r="I102" s="765">
        <v>11.23</v>
      </c>
      <c r="J102" s="1563"/>
    </row>
    <row r="103" spans="1:10">
      <c r="A103" s="753" t="s">
        <v>349</v>
      </c>
      <c r="B103" s="765">
        <v>3.78</v>
      </c>
      <c r="C103" s="765">
        <v>5.05</v>
      </c>
      <c r="D103" s="765">
        <v>6.14</v>
      </c>
      <c r="E103" s="765">
        <v>6.52</v>
      </c>
      <c r="F103" s="765">
        <v>6.72</v>
      </c>
      <c r="G103" s="765">
        <v>8.6</v>
      </c>
      <c r="H103" s="765">
        <v>10.25</v>
      </c>
      <c r="I103" s="765">
        <v>11.06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3</v>
      </c>
      <c r="C107" s="765">
        <v>4.47</v>
      </c>
      <c r="D107" s="765">
        <v>5.39</v>
      </c>
      <c r="E107" s="765">
        <v>5.45</v>
      </c>
      <c r="F107" s="765">
        <v>5.94</v>
      </c>
      <c r="G107" s="765">
        <v>7.83</v>
      </c>
      <c r="H107" s="765">
        <v>9.7100000000000009</v>
      </c>
      <c r="I107" s="765">
        <v>10.58</v>
      </c>
      <c r="J107" s="1563"/>
    </row>
    <row r="108" spans="1:10">
      <c r="A108" s="753" t="s">
        <v>348</v>
      </c>
      <c r="B108" s="765">
        <v>3.34</v>
      </c>
      <c r="C108" s="765">
        <v>5.56</v>
      </c>
      <c r="D108" s="765">
        <v>6.41</v>
      </c>
      <c r="E108" s="765">
        <v>6.88</v>
      </c>
      <c r="F108" s="765">
        <v>7.04</v>
      </c>
      <c r="G108" s="765">
        <v>9.17</v>
      </c>
      <c r="H108" s="765">
        <v>10.96</v>
      </c>
      <c r="I108" s="765">
        <v>11.33</v>
      </c>
      <c r="J108" s="1563"/>
    </row>
    <row r="109" spans="1:10">
      <c r="A109" s="753" t="s">
        <v>349</v>
      </c>
      <c r="B109" s="765">
        <v>3.49</v>
      </c>
      <c r="C109" s="765">
        <v>5.69</v>
      </c>
      <c r="D109" s="765">
        <v>6.43</v>
      </c>
      <c r="E109" s="765">
        <v>6.69</v>
      </c>
      <c r="F109" s="765">
        <v>6.8</v>
      </c>
      <c r="G109" s="765">
        <v>8.73</v>
      </c>
      <c r="H109" s="765">
        <v>10.47</v>
      </c>
      <c r="I109" s="765">
        <v>11.22</v>
      </c>
    </row>
    <row r="110" spans="1:10" s="748" customFormat="1">
      <c r="A110" s="753" t="s">
        <v>350</v>
      </c>
      <c r="B110" s="765">
        <v>53.18</v>
      </c>
      <c r="C110" s="765">
        <v>31.6</v>
      </c>
      <c r="D110" s="765">
        <v>25.86</v>
      </c>
      <c r="E110" s="765">
        <v>25.39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20.04</v>
      </c>
      <c r="C113" s="770">
        <v>17.38</v>
      </c>
      <c r="D113" s="770">
        <v>17.95</v>
      </c>
      <c r="E113" s="770">
        <v>18.399999999999999</v>
      </c>
      <c r="F113" s="770">
        <v>18.68</v>
      </c>
      <c r="G113" s="770">
        <v>17.91</v>
      </c>
      <c r="H113" s="770" t="s">
        <v>355</v>
      </c>
      <c r="I113" s="770" t="s">
        <v>355</v>
      </c>
    </row>
    <row r="114" spans="1:10" s="771" customFormat="1">
      <c r="A114" s="769" t="s">
        <v>375</v>
      </c>
      <c r="B114" s="770">
        <v>20.09</v>
      </c>
      <c r="C114" s="765">
        <v>16.55</v>
      </c>
      <c r="D114" s="765">
        <v>17.21</v>
      </c>
      <c r="E114" s="765" t="s">
        <v>355</v>
      </c>
      <c r="F114" s="765" t="s">
        <v>355</v>
      </c>
      <c r="G114" s="765" t="s">
        <v>355</v>
      </c>
      <c r="H114" s="765" t="s">
        <v>355</v>
      </c>
      <c r="I114" s="765" t="s">
        <v>355</v>
      </c>
    </row>
    <row r="115" spans="1:10">
      <c r="A115" s="753" t="s">
        <v>347</v>
      </c>
      <c r="B115" s="765">
        <v>3</v>
      </c>
      <c r="C115" s="765">
        <v>4.47</v>
      </c>
      <c r="D115" s="765">
        <v>5.39</v>
      </c>
      <c r="E115" s="765">
        <v>5.45</v>
      </c>
      <c r="F115" s="765">
        <v>5.94</v>
      </c>
      <c r="G115" s="765">
        <v>7.83</v>
      </c>
      <c r="H115" s="765">
        <v>9.7100000000000009</v>
      </c>
      <c r="I115" s="765">
        <v>10.58</v>
      </c>
      <c r="J115" s="1563"/>
    </row>
    <row r="116" spans="1:10">
      <c r="A116" s="753" t="s">
        <v>348</v>
      </c>
      <c r="B116" s="765">
        <v>3.34</v>
      </c>
      <c r="C116" s="765">
        <v>5.56</v>
      </c>
      <c r="D116" s="765">
        <v>6.41</v>
      </c>
      <c r="E116" s="765">
        <v>6.88</v>
      </c>
      <c r="F116" s="765">
        <v>7.04</v>
      </c>
      <c r="G116" s="765">
        <v>9.17</v>
      </c>
      <c r="H116" s="765">
        <v>10.96</v>
      </c>
      <c r="I116" s="765">
        <v>11.33</v>
      </c>
      <c r="J116" s="1563"/>
    </row>
    <row r="117" spans="1:10">
      <c r="A117" s="753" t="s">
        <v>349</v>
      </c>
      <c r="B117" s="765">
        <v>3.49</v>
      </c>
      <c r="C117" s="765">
        <v>5.69</v>
      </c>
      <c r="D117" s="765">
        <v>6.43</v>
      </c>
      <c r="E117" s="765">
        <v>6.69</v>
      </c>
      <c r="F117" s="765">
        <v>6.8</v>
      </c>
      <c r="G117" s="765">
        <v>8.73</v>
      </c>
      <c r="H117" s="765">
        <v>10.47</v>
      </c>
      <c r="I117" s="765">
        <v>11.22</v>
      </c>
    </row>
    <row r="118" spans="1:10" s="748" customFormat="1">
      <c r="A118" s="753" t="s">
        <v>350</v>
      </c>
      <c r="B118" s="765">
        <v>19.059999999999999</v>
      </c>
      <c r="C118" s="765">
        <v>15.44</v>
      </c>
      <c r="D118" s="765">
        <v>16.86</v>
      </c>
      <c r="E118" s="765">
        <v>16.84</v>
      </c>
      <c r="F118" s="765">
        <v>17.54</v>
      </c>
      <c r="G118" s="765">
        <v>18.05</v>
      </c>
      <c r="H118" s="765"/>
      <c r="I118" s="765"/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11.25</v>
      </c>
      <c r="C121" s="770">
        <v>12.56</v>
      </c>
      <c r="D121" s="770">
        <v>12.43</v>
      </c>
      <c r="E121" s="770">
        <v>14.45</v>
      </c>
      <c r="F121" s="770">
        <v>14.74</v>
      </c>
      <c r="G121" s="765">
        <v>14.99</v>
      </c>
      <c r="H121" s="770" t="s">
        <v>355</v>
      </c>
      <c r="I121" s="770" t="s">
        <v>355</v>
      </c>
    </row>
    <row r="122" spans="1:10" s="771" customFormat="1">
      <c r="A122" s="769" t="s">
        <v>378</v>
      </c>
      <c r="B122" s="770">
        <v>10.74</v>
      </c>
      <c r="C122" s="765">
        <v>12.05</v>
      </c>
      <c r="D122" s="765">
        <v>12.03</v>
      </c>
      <c r="E122" s="765" t="s">
        <v>355</v>
      </c>
      <c r="F122" s="765" t="s">
        <v>355</v>
      </c>
      <c r="G122" s="765" t="s">
        <v>355</v>
      </c>
      <c r="H122" s="765" t="s">
        <v>355</v>
      </c>
      <c r="I122" s="765" t="s">
        <v>355</v>
      </c>
    </row>
    <row r="123" spans="1:10">
      <c r="A123" s="753" t="s">
        <v>347</v>
      </c>
      <c r="B123" s="765">
        <v>3.23</v>
      </c>
      <c r="C123" s="765">
        <v>3.7</v>
      </c>
      <c r="D123" s="765">
        <v>5.07</v>
      </c>
      <c r="E123" s="765">
        <v>5.38</v>
      </c>
      <c r="F123" s="765">
        <v>5.85</v>
      </c>
      <c r="G123" s="765">
        <v>7.7</v>
      </c>
      <c r="H123" s="765">
        <v>9.51</v>
      </c>
      <c r="I123" s="765">
        <v>10.43</v>
      </c>
      <c r="J123" s="1563"/>
    </row>
    <row r="124" spans="1:10">
      <c r="A124" s="753" t="s">
        <v>348</v>
      </c>
      <c r="B124" s="765">
        <v>4.09</v>
      </c>
      <c r="C124" s="765">
        <v>5.13</v>
      </c>
      <c r="D124" s="765">
        <v>6.21</v>
      </c>
      <c r="E124" s="765">
        <v>6.76</v>
      </c>
      <c r="F124" s="765">
        <v>7.04</v>
      </c>
      <c r="G124" s="765">
        <v>9.0500000000000007</v>
      </c>
      <c r="H124" s="765">
        <v>10.71</v>
      </c>
      <c r="I124" s="765">
        <v>11.23</v>
      </c>
      <c r="J124" s="1563"/>
    </row>
    <row r="125" spans="1:10">
      <c r="A125" s="753" t="s">
        <v>349</v>
      </c>
      <c r="B125" s="765">
        <v>3.78</v>
      </c>
      <c r="C125" s="765">
        <v>5.05</v>
      </c>
      <c r="D125" s="765">
        <v>6.14</v>
      </c>
      <c r="E125" s="765">
        <v>6.52</v>
      </c>
      <c r="F125" s="765">
        <v>6.72</v>
      </c>
      <c r="G125" s="765">
        <v>8.6</v>
      </c>
      <c r="H125" s="765">
        <v>10.25</v>
      </c>
      <c r="I125" s="765">
        <v>11.06</v>
      </c>
    </row>
    <row r="126" spans="1:10" s="748" customFormat="1">
      <c r="A126" s="753" t="s">
        <v>350</v>
      </c>
      <c r="B126" s="765">
        <v>9.7899999999999991</v>
      </c>
      <c r="C126" s="765">
        <v>11.13</v>
      </c>
      <c r="D126" s="765">
        <v>11.77</v>
      </c>
      <c r="E126" s="765">
        <v>13.31</v>
      </c>
      <c r="F126" s="765">
        <v>14.11</v>
      </c>
      <c r="G126" s="765">
        <v>14.52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3.23</v>
      </c>
      <c r="C129" s="765">
        <v>3.7</v>
      </c>
      <c r="D129" s="765">
        <v>5.07</v>
      </c>
      <c r="E129" s="765">
        <v>5.38</v>
      </c>
      <c r="F129" s="765">
        <v>5.85</v>
      </c>
      <c r="G129" s="765">
        <v>7.7</v>
      </c>
      <c r="H129" s="765">
        <v>9.51</v>
      </c>
      <c r="I129" s="765">
        <v>10.43</v>
      </c>
      <c r="J129" s="1563"/>
    </row>
    <row r="130" spans="1:10">
      <c r="A130" s="753" t="s">
        <v>348</v>
      </c>
      <c r="B130" s="765">
        <v>4.09</v>
      </c>
      <c r="C130" s="765">
        <v>5.13</v>
      </c>
      <c r="D130" s="765">
        <v>6.21</v>
      </c>
      <c r="E130" s="765">
        <v>6.76</v>
      </c>
      <c r="F130" s="765">
        <v>7.04</v>
      </c>
      <c r="G130" s="765">
        <v>9.0500000000000007</v>
      </c>
      <c r="H130" s="765">
        <v>10.71</v>
      </c>
      <c r="I130" s="765">
        <v>11.23</v>
      </c>
      <c r="J130" s="1563"/>
    </row>
    <row r="131" spans="1:10">
      <c r="A131" s="753" t="s">
        <v>349</v>
      </c>
      <c r="B131" s="765">
        <v>3.78</v>
      </c>
      <c r="C131" s="765">
        <v>5.05</v>
      </c>
      <c r="D131" s="765">
        <v>6.14</v>
      </c>
      <c r="E131" s="765">
        <v>6.52</v>
      </c>
      <c r="F131" s="765">
        <v>6.72</v>
      </c>
      <c r="G131" s="765">
        <v>8.6</v>
      </c>
      <c r="H131" s="765">
        <v>10.25</v>
      </c>
      <c r="I131" s="765">
        <v>11.06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</sheetData>
  <sheetProtection password="DF0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 xml:space="preserve">&amp;Rpage 13a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1"/>
  <sheetViews>
    <sheetView workbookViewId="0" xr3:uid="{33642244-9AC9-5136-AF77-195C889548CE}"/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10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10">
      <c r="A2" s="1066"/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  <c r="J2" s="1563"/>
    </row>
    <row r="3" spans="1:10">
      <c r="A3" s="764"/>
      <c r="B3" s="763"/>
      <c r="C3" s="763"/>
      <c r="D3" s="763"/>
      <c r="E3" s="763"/>
      <c r="F3" s="763"/>
      <c r="G3" s="763"/>
      <c r="H3" s="763"/>
      <c r="I3" s="763"/>
    </row>
    <row r="4" spans="1:10">
      <c r="A4" s="764" t="s">
        <v>380</v>
      </c>
      <c r="B4" s="763"/>
      <c r="C4" s="763"/>
      <c r="D4" s="763"/>
      <c r="E4" s="763"/>
      <c r="F4" s="763"/>
      <c r="G4" s="763"/>
      <c r="H4" s="763"/>
      <c r="I4" s="763"/>
    </row>
    <row r="5" spans="1:10" s="771" customFormat="1">
      <c r="A5" s="769" t="s">
        <v>381</v>
      </c>
      <c r="B5" s="770">
        <v>7.95</v>
      </c>
      <c r="C5" s="770">
        <v>10.37</v>
      </c>
      <c r="D5" s="770">
        <v>10.48</v>
      </c>
      <c r="E5" s="770">
        <v>11.94</v>
      </c>
      <c r="F5" s="770">
        <v>13.21</v>
      </c>
      <c r="G5" s="770">
        <v>13.84</v>
      </c>
      <c r="H5" s="770">
        <v>14.09</v>
      </c>
      <c r="I5" s="770">
        <v>14.56</v>
      </c>
      <c r="J5" s="1564"/>
    </row>
    <row r="6" spans="1:10">
      <c r="A6" s="753" t="s">
        <v>347</v>
      </c>
      <c r="B6" s="765">
        <v>3.23</v>
      </c>
      <c r="C6" s="765">
        <v>3.7</v>
      </c>
      <c r="D6" s="765">
        <v>5.07</v>
      </c>
      <c r="E6" s="765">
        <v>5.38</v>
      </c>
      <c r="F6" s="765">
        <v>5.85</v>
      </c>
      <c r="G6" s="765">
        <v>7.7</v>
      </c>
      <c r="H6" s="765">
        <v>9.51</v>
      </c>
      <c r="I6" s="765">
        <v>10.43</v>
      </c>
      <c r="J6" s="1563"/>
    </row>
    <row r="7" spans="1:10">
      <c r="A7" s="753" t="s">
        <v>348</v>
      </c>
      <c r="B7" s="765">
        <v>4.09</v>
      </c>
      <c r="C7" s="765">
        <v>5.13</v>
      </c>
      <c r="D7" s="765">
        <v>6.21</v>
      </c>
      <c r="E7" s="765">
        <v>6.76</v>
      </c>
      <c r="F7" s="765">
        <v>7.04</v>
      </c>
      <c r="G7" s="765">
        <v>9.0500000000000007</v>
      </c>
      <c r="H7" s="765">
        <v>10.71</v>
      </c>
      <c r="I7" s="765">
        <v>11.23</v>
      </c>
      <c r="J7" s="1563"/>
    </row>
    <row r="8" spans="1:10">
      <c r="A8" s="753" t="s">
        <v>349</v>
      </c>
      <c r="B8" s="765">
        <v>3.78</v>
      </c>
      <c r="C8" s="765">
        <v>5.05</v>
      </c>
      <c r="D8" s="765">
        <v>6.14</v>
      </c>
      <c r="E8" s="765">
        <v>6.52</v>
      </c>
      <c r="F8" s="765">
        <v>6.72</v>
      </c>
      <c r="G8" s="765">
        <v>8.6</v>
      </c>
      <c r="H8" s="765">
        <v>10.25</v>
      </c>
      <c r="I8" s="765">
        <v>11.06</v>
      </c>
    </row>
    <row r="9" spans="1:10">
      <c r="A9" s="753" t="s">
        <v>350</v>
      </c>
      <c r="B9" s="765">
        <v>7.76</v>
      </c>
      <c r="C9" s="765">
        <v>9.74</v>
      </c>
      <c r="D9" s="765">
        <v>9.98</v>
      </c>
      <c r="E9" s="765">
        <v>11.36</v>
      </c>
      <c r="F9" s="765"/>
      <c r="G9" s="765"/>
      <c r="H9" s="765"/>
      <c r="I9" s="765"/>
    </row>
    <row r="10" spans="1:10" ht="13.5" thickBot="1">
      <c r="A10" s="1349"/>
      <c r="B10" s="763"/>
      <c r="C10" s="763"/>
      <c r="D10" s="763"/>
      <c r="E10" s="763"/>
      <c r="F10" s="763"/>
      <c r="G10" s="763"/>
      <c r="H10" s="763"/>
      <c r="I10" s="763"/>
    </row>
    <row r="11" spans="1:10" ht="13.5" thickBot="1">
      <c r="A11" s="762" t="s">
        <v>382</v>
      </c>
      <c r="B11" s="763"/>
      <c r="C11" s="763"/>
      <c r="D11" s="763"/>
      <c r="E11" s="763"/>
      <c r="F11" s="763"/>
      <c r="G11" s="763"/>
      <c r="H11" s="763"/>
      <c r="I11" s="763"/>
    </row>
    <row r="12" spans="1:10">
      <c r="A12" s="764" t="s">
        <v>383</v>
      </c>
      <c r="B12" s="763"/>
      <c r="C12" s="763"/>
      <c r="D12" s="763"/>
      <c r="E12" s="763"/>
      <c r="F12" s="763"/>
      <c r="G12" s="763"/>
      <c r="H12" s="763"/>
      <c r="I12" s="763"/>
    </row>
    <row r="13" spans="1:10">
      <c r="A13" s="753" t="s">
        <v>347</v>
      </c>
      <c r="B13" s="765">
        <v>3.23</v>
      </c>
      <c r="C13" s="765">
        <v>3.7</v>
      </c>
      <c r="D13" s="765">
        <v>5.07</v>
      </c>
      <c r="E13" s="765">
        <v>5.38</v>
      </c>
      <c r="F13" s="765">
        <v>5.85</v>
      </c>
      <c r="G13" s="765">
        <v>7.7</v>
      </c>
      <c r="H13" s="765">
        <v>9.51</v>
      </c>
      <c r="I13" s="765">
        <v>10.43</v>
      </c>
      <c r="J13" s="1563"/>
    </row>
    <row r="14" spans="1:10">
      <c r="A14" s="753" t="s">
        <v>348</v>
      </c>
      <c r="B14" s="765">
        <v>4.09</v>
      </c>
      <c r="C14" s="765">
        <v>5.13</v>
      </c>
      <c r="D14" s="765">
        <v>6.21</v>
      </c>
      <c r="E14" s="765">
        <v>6.76</v>
      </c>
      <c r="F14" s="765">
        <v>7.04</v>
      </c>
      <c r="G14" s="765">
        <v>9.0500000000000007</v>
      </c>
      <c r="H14" s="765">
        <v>10.71</v>
      </c>
      <c r="I14" s="765">
        <v>11.23</v>
      </c>
      <c r="J14" s="1563"/>
    </row>
    <row r="15" spans="1:10">
      <c r="A15" s="753" t="s">
        <v>349</v>
      </c>
      <c r="B15" s="765">
        <v>3.78</v>
      </c>
      <c r="C15" s="765">
        <v>5.05</v>
      </c>
      <c r="D15" s="765">
        <v>6.14</v>
      </c>
      <c r="E15" s="765">
        <v>6.52</v>
      </c>
      <c r="F15" s="765">
        <v>6.72</v>
      </c>
      <c r="G15" s="765">
        <v>8.6</v>
      </c>
      <c r="H15" s="765">
        <v>10.25</v>
      </c>
      <c r="I15" s="765">
        <v>11.06</v>
      </c>
    </row>
    <row r="16" spans="1:10">
      <c r="A16" s="1349"/>
      <c r="B16" s="763"/>
      <c r="C16" s="763"/>
      <c r="D16" s="763"/>
      <c r="E16" s="763"/>
      <c r="F16" s="763"/>
      <c r="G16" s="763"/>
      <c r="H16" s="763"/>
      <c r="I16" s="763"/>
    </row>
    <row r="17" spans="1:10">
      <c r="A17" s="764" t="s">
        <v>384</v>
      </c>
      <c r="B17" s="763"/>
      <c r="C17" s="763"/>
      <c r="D17" s="763"/>
      <c r="E17" s="763"/>
      <c r="F17" s="763"/>
      <c r="G17" s="763"/>
      <c r="H17" s="763"/>
      <c r="I17" s="763"/>
    </row>
    <row r="18" spans="1:10">
      <c r="A18" s="753" t="s">
        <v>347</v>
      </c>
      <c r="B18" s="765">
        <v>3.23</v>
      </c>
      <c r="C18" s="765">
        <v>3.7</v>
      </c>
      <c r="D18" s="765">
        <v>5.07</v>
      </c>
      <c r="E18" s="765">
        <v>5.38</v>
      </c>
      <c r="F18" s="765">
        <v>5.85</v>
      </c>
      <c r="G18" s="765">
        <v>7.7</v>
      </c>
      <c r="H18" s="765">
        <v>9.51</v>
      </c>
      <c r="I18" s="765">
        <v>10.43</v>
      </c>
      <c r="J18" s="1563"/>
    </row>
    <row r="19" spans="1:10">
      <c r="A19" s="753" t="s">
        <v>348</v>
      </c>
      <c r="B19" s="765">
        <v>4.09</v>
      </c>
      <c r="C19" s="765">
        <v>5.13</v>
      </c>
      <c r="D19" s="765">
        <v>6.21</v>
      </c>
      <c r="E19" s="765">
        <v>6.76</v>
      </c>
      <c r="F19" s="765">
        <v>7.04</v>
      </c>
      <c r="G19" s="765">
        <v>9.0500000000000007</v>
      </c>
      <c r="H19" s="765">
        <v>10.71</v>
      </c>
      <c r="I19" s="765">
        <v>11.23</v>
      </c>
      <c r="J19" s="1563"/>
    </row>
    <row r="20" spans="1:10">
      <c r="A20" s="753" t="s">
        <v>349</v>
      </c>
      <c r="B20" s="765">
        <v>3.78</v>
      </c>
      <c r="C20" s="765">
        <v>5.05</v>
      </c>
      <c r="D20" s="765">
        <v>6.14</v>
      </c>
      <c r="E20" s="765">
        <v>6.52</v>
      </c>
      <c r="F20" s="765">
        <v>6.72</v>
      </c>
      <c r="G20" s="765">
        <v>8.6</v>
      </c>
      <c r="H20" s="765">
        <v>10.25</v>
      </c>
      <c r="I20" s="765">
        <v>11.06</v>
      </c>
    </row>
    <row r="21" spans="1:10">
      <c r="A21" s="753" t="s">
        <v>350</v>
      </c>
      <c r="B21" s="765">
        <v>11.05</v>
      </c>
      <c r="C21" s="765">
        <v>-1.97</v>
      </c>
      <c r="D21" s="765">
        <v>-16.2</v>
      </c>
      <c r="E21" s="765">
        <v>-8.99</v>
      </c>
      <c r="F21" s="765"/>
      <c r="G21" s="765"/>
      <c r="H21" s="765"/>
      <c r="I21" s="765"/>
    </row>
    <row r="22" spans="1:10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64" t="s">
        <v>385</v>
      </c>
      <c r="B23" s="763"/>
      <c r="C23" s="763"/>
      <c r="D23" s="763"/>
      <c r="E23" s="763"/>
      <c r="F23" s="763"/>
      <c r="G23" s="763"/>
      <c r="H23" s="763"/>
      <c r="I23" s="763"/>
    </row>
    <row r="24" spans="1:10">
      <c r="A24" s="753" t="s">
        <v>347</v>
      </c>
      <c r="B24" s="765">
        <v>3.23</v>
      </c>
      <c r="C24" s="765">
        <v>3.7</v>
      </c>
      <c r="D24" s="765">
        <v>5.07</v>
      </c>
      <c r="E24" s="765">
        <v>5.38</v>
      </c>
      <c r="F24" s="765">
        <v>5.85</v>
      </c>
      <c r="G24" s="765">
        <v>7.7</v>
      </c>
      <c r="H24" s="765">
        <v>9.51</v>
      </c>
      <c r="I24" s="765">
        <v>10.43</v>
      </c>
      <c r="J24" s="1563"/>
    </row>
    <row r="25" spans="1:10">
      <c r="A25" s="753" t="s">
        <v>348</v>
      </c>
      <c r="B25" s="765">
        <v>4.09</v>
      </c>
      <c r="C25" s="765">
        <v>5.13</v>
      </c>
      <c r="D25" s="765">
        <v>6.21</v>
      </c>
      <c r="E25" s="765">
        <v>6.76</v>
      </c>
      <c r="F25" s="765">
        <v>7.04</v>
      </c>
      <c r="G25" s="765">
        <v>9.0500000000000007</v>
      </c>
      <c r="H25" s="765">
        <v>10.71</v>
      </c>
      <c r="I25" s="765">
        <v>11.23</v>
      </c>
      <c r="J25" s="1563"/>
    </row>
    <row r="26" spans="1:10">
      <c r="A26" s="753" t="s">
        <v>349</v>
      </c>
      <c r="B26" s="765">
        <v>3.78</v>
      </c>
      <c r="C26" s="765">
        <v>5.05</v>
      </c>
      <c r="D26" s="765">
        <v>6.14</v>
      </c>
      <c r="E26" s="765">
        <v>6.52</v>
      </c>
      <c r="F26" s="765">
        <v>6.72</v>
      </c>
      <c r="G26" s="765">
        <v>8.6</v>
      </c>
      <c r="H26" s="765">
        <v>10.25</v>
      </c>
      <c r="I26" s="765">
        <v>11.06</v>
      </c>
    </row>
    <row r="27" spans="1:10">
      <c r="A27" s="753" t="s">
        <v>350</v>
      </c>
      <c r="B27" s="765">
        <v>31.71</v>
      </c>
      <c r="C27" s="765">
        <v>10.78</v>
      </c>
      <c r="D27" s="765">
        <v>12.81</v>
      </c>
      <c r="E27" s="765">
        <v>11.24</v>
      </c>
      <c r="F27" s="765"/>
      <c r="G27" s="765"/>
      <c r="H27" s="765"/>
      <c r="I27" s="765"/>
    </row>
    <row r="28" spans="1:10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 ht="13.5" thickBot="1">
      <c r="A29" s="762" t="s">
        <v>386</v>
      </c>
      <c r="B29" s="763"/>
      <c r="C29" s="763"/>
      <c r="D29" s="763"/>
      <c r="E29" s="763"/>
      <c r="F29" s="763"/>
      <c r="G29" s="763"/>
      <c r="H29" s="763"/>
      <c r="I29" s="763"/>
    </row>
    <row r="30" spans="1:10">
      <c r="A30" s="764" t="s">
        <v>387</v>
      </c>
      <c r="B30" s="763"/>
      <c r="C30" s="763"/>
      <c r="D30" s="763"/>
      <c r="E30" s="763"/>
      <c r="F30" s="763"/>
      <c r="G30" s="763"/>
      <c r="H30" s="763"/>
      <c r="I30" s="763"/>
    </row>
    <row r="31" spans="1:10" s="771" customFormat="1">
      <c r="A31" s="769" t="s">
        <v>388</v>
      </c>
      <c r="B31" s="1151">
        <v>18.809999999999999</v>
      </c>
      <c r="C31" s="1151">
        <v>-4.3600000000000003</v>
      </c>
      <c r="D31" s="765">
        <v>-1.96</v>
      </c>
      <c r="E31" s="770">
        <v>4.51</v>
      </c>
      <c r="F31" s="770">
        <v>14.24</v>
      </c>
      <c r="G31" s="770">
        <v>14.43</v>
      </c>
      <c r="H31" s="770" t="s">
        <v>355</v>
      </c>
      <c r="I31" s="770" t="s">
        <v>355</v>
      </c>
    </row>
    <row r="32" spans="1:10">
      <c r="A32" s="753" t="s">
        <v>347</v>
      </c>
      <c r="B32" s="765">
        <v>3.23</v>
      </c>
      <c r="C32" s="765">
        <v>3.7</v>
      </c>
      <c r="D32" s="765">
        <v>5.07</v>
      </c>
      <c r="E32" s="765">
        <v>5.38</v>
      </c>
      <c r="F32" s="765">
        <v>5.85</v>
      </c>
      <c r="G32" s="765">
        <v>7.7</v>
      </c>
      <c r="H32" s="765">
        <v>9.51</v>
      </c>
      <c r="I32" s="765">
        <v>10.43</v>
      </c>
      <c r="J32" s="1563"/>
    </row>
    <row r="33" spans="1:10">
      <c r="A33" s="753" t="s">
        <v>348</v>
      </c>
      <c r="B33" s="765">
        <v>4.09</v>
      </c>
      <c r="C33" s="765">
        <v>5.13</v>
      </c>
      <c r="D33" s="765">
        <v>6.21</v>
      </c>
      <c r="E33" s="765">
        <v>6.76</v>
      </c>
      <c r="F33" s="765">
        <v>7.04</v>
      </c>
      <c r="G33" s="765">
        <v>9.0500000000000007</v>
      </c>
      <c r="H33" s="765">
        <v>10.71</v>
      </c>
      <c r="I33" s="765">
        <v>11.23</v>
      </c>
      <c r="J33" s="1563"/>
    </row>
    <row r="34" spans="1:10">
      <c r="A34" s="753" t="s">
        <v>349</v>
      </c>
      <c r="B34" s="765">
        <v>3.78</v>
      </c>
      <c r="C34" s="765">
        <v>5.05</v>
      </c>
      <c r="D34" s="765">
        <v>6.14</v>
      </c>
      <c r="E34" s="765">
        <v>6.52</v>
      </c>
      <c r="F34" s="765">
        <v>6.72</v>
      </c>
      <c r="G34" s="765">
        <v>8.6</v>
      </c>
      <c r="H34" s="765">
        <v>10.25</v>
      </c>
      <c r="I34" s="765">
        <v>11.06</v>
      </c>
    </row>
    <row r="35" spans="1:10">
      <c r="A35" s="753" t="s">
        <v>350</v>
      </c>
      <c r="B35" s="765">
        <v>16.059999999999999</v>
      </c>
      <c r="C35" s="765">
        <v>-5.34</v>
      </c>
      <c r="D35" s="765">
        <v>-1.73</v>
      </c>
      <c r="E35" s="765">
        <v>5.5</v>
      </c>
      <c r="F35" s="765">
        <v>10.76</v>
      </c>
      <c r="G35" s="765"/>
      <c r="H35" s="765"/>
      <c r="I35" s="765"/>
    </row>
    <row r="36" spans="1:10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64" t="s">
        <v>383</v>
      </c>
      <c r="B37" s="763"/>
      <c r="C37" s="763"/>
      <c r="D37" s="763"/>
      <c r="E37" s="763"/>
      <c r="F37" s="763"/>
      <c r="G37" s="763"/>
      <c r="H37" s="763"/>
      <c r="I37" s="763"/>
    </row>
    <row r="38" spans="1:10">
      <c r="A38" s="753" t="s">
        <v>347</v>
      </c>
      <c r="B38" s="765">
        <v>3.23</v>
      </c>
      <c r="C38" s="765">
        <v>3.7</v>
      </c>
      <c r="D38" s="765">
        <v>5.07</v>
      </c>
      <c r="E38" s="765">
        <v>5.38</v>
      </c>
      <c r="F38" s="765">
        <v>5.85</v>
      </c>
      <c r="G38" s="765">
        <v>7.7</v>
      </c>
      <c r="H38" s="765">
        <v>9.51</v>
      </c>
      <c r="I38" s="765">
        <v>10.43</v>
      </c>
      <c r="J38" s="1563"/>
    </row>
    <row r="39" spans="1:10">
      <c r="A39" s="753" t="s">
        <v>348</v>
      </c>
      <c r="B39" s="765">
        <v>4.09</v>
      </c>
      <c r="C39" s="765">
        <v>5.13</v>
      </c>
      <c r="D39" s="765">
        <v>6.21</v>
      </c>
      <c r="E39" s="765">
        <v>6.76</v>
      </c>
      <c r="F39" s="765">
        <v>7.04</v>
      </c>
      <c r="G39" s="765">
        <v>9.0500000000000007</v>
      </c>
      <c r="H39" s="765">
        <v>10.71</v>
      </c>
      <c r="I39" s="765">
        <v>11.23</v>
      </c>
      <c r="J39" s="1563"/>
    </row>
    <row r="40" spans="1:10">
      <c r="A40" s="753" t="s">
        <v>349</v>
      </c>
      <c r="B40" s="765">
        <v>3.78</v>
      </c>
      <c r="C40" s="765">
        <v>5.05</v>
      </c>
      <c r="D40" s="765">
        <v>6.14</v>
      </c>
      <c r="E40" s="765">
        <v>6.52</v>
      </c>
      <c r="F40" s="765">
        <v>6.72</v>
      </c>
      <c r="G40" s="765">
        <v>8.6</v>
      </c>
      <c r="H40" s="765">
        <v>10.25</v>
      </c>
      <c r="I40" s="765">
        <v>11.06</v>
      </c>
    </row>
    <row r="41" spans="1:10">
      <c r="A41" s="753"/>
      <c r="B41" s="765"/>
      <c r="C41" s="765"/>
      <c r="D41" s="765"/>
      <c r="E41" s="765"/>
      <c r="F41" s="765"/>
      <c r="G41" s="765"/>
      <c r="H41" s="765"/>
      <c r="I41" s="765"/>
    </row>
    <row r="42" spans="1:10">
      <c r="A42" s="764" t="s">
        <v>389</v>
      </c>
      <c r="B42" s="763"/>
      <c r="C42" s="763"/>
      <c r="D42" s="763"/>
      <c r="E42" s="763"/>
      <c r="F42" s="763"/>
      <c r="G42" s="763"/>
      <c r="H42" s="763"/>
      <c r="I42" s="763"/>
    </row>
    <row r="43" spans="1:10">
      <c r="A43" s="753" t="s">
        <v>347</v>
      </c>
      <c r="B43" s="765">
        <v>3.23</v>
      </c>
      <c r="C43" s="765">
        <v>3.7</v>
      </c>
      <c r="D43" s="765">
        <v>5.07</v>
      </c>
      <c r="E43" s="765">
        <v>5.38</v>
      </c>
      <c r="F43" s="765">
        <v>5.85</v>
      </c>
      <c r="G43" s="765">
        <v>7.7</v>
      </c>
      <c r="H43" s="765">
        <v>9.51</v>
      </c>
      <c r="I43" s="765">
        <v>10.43</v>
      </c>
      <c r="J43" s="1563"/>
    </row>
    <row r="44" spans="1:10">
      <c r="A44" s="753" t="s">
        <v>348</v>
      </c>
      <c r="B44" s="765">
        <v>4.09</v>
      </c>
      <c r="C44" s="765">
        <v>5.13</v>
      </c>
      <c r="D44" s="765">
        <v>6.21</v>
      </c>
      <c r="E44" s="765">
        <v>6.76</v>
      </c>
      <c r="F44" s="765">
        <v>7.04</v>
      </c>
      <c r="G44" s="765">
        <v>9.0500000000000007</v>
      </c>
      <c r="H44" s="765">
        <v>10.71</v>
      </c>
      <c r="I44" s="765">
        <v>11.23</v>
      </c>
      <c r="J44" s="1563"/>
    </row>
    <row r="45" spans="1:10">
      <c r="A45" s="753" t="s">
        <v>349</v>
      </c>
      <c r="B45" s="765">
        <v>3.78</v>
      </c>
      <c r="C45" s="765">
        <v>5.05</v>
      </c>
      <c r="D45" s="765">
        <v>6.14</v>
      </c>
      <c r="E45" s="765">
        <v>6.52</v>
      </c>
      <c r="F45" s="765">
        <v>6.72</v>
      </c>
      <c r="G45" s="765">
        <v>8.6</v>
      </c>
      <c r="H45" s="765">
        <v>10.25</v>
      </c>
      <c r="I45" s="765">
        <v>11.06</v>
      </c>
    </row>
    <row r="46" spans="1:10">
      <c r="A46" s="753" t="s">
        <v>350</v>
      </c>
      <c r="B46" s="765">
        <v>12.02</v>
      </c>
      <c r="C46" s="765">
        <v>-6.92</v>
      </c>
      <c r="D46" s="765">
        <v>-0.55000000000000004</v>
      </c>
      <c r="E46" s="765">
        <v>3.51</v>
      </c>
      <c r="F46" s="765"/>
      <c r="G46" s="765"/>
      <c r="H46" s="765"/>
      <c r="I46" s="765"/>
    </row>
    <row r="47" spans="1:10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10">
      <c r="A48" s="764" t="s">
        <v>390</v>
      </c>
    </row>
    <row r="49" spans="1:10">
      <c r="A49" s="1424" t="s">
        <v>391</v>
      </c>
      <c r="B49" s="765">
        <v>15.83</v>
      </c>
      <c r="C49" s="765">
        <v>-5.01</v>
      </c>
      <c r="D49" s="765">
        <v>7.63</v>
      </c>
      <c r="E49" s="765">
        <v>8.49</v>
      </c>
      <c r="F49" s="765">
        <v>12.46</v>
      </c>
      <c r="G49" s="765">
        <v>11.35</v>
      </c>
      <c r="H49" s="765" t="s">
        <v>355</v>
      </c>
      <c r="I49" s="765" t="s">
        <v>355</v>
      </c>
    </row>
    <row r="50" spans="1:10">
      <c r="A50" s="753" t="s">
        <v>347</v>
      </c>
      <c r="B50" s="765">
        <v>3.23</v>
      </c>
      <c r="C50" s="765">
        <v>3.7</v>
      </c>
      <c r="D50" s="765">
        <v>5.07</v>
      </c>
      <c r="E50" s="765">
        <v>5.38</v>
      </c>
      <c r="F50" s="765">
        <v>5.85</v>
      </c>
      <c r="G50" s="765">
        <v>7.7</v>
      </c>
      <c r="H50" s="765">
        <v>9.51</v>
      </c>
      <c r="I50" s="765">
        <v>10.43</v>
      </c>
      <c r="J50" s="1563"/>
    </row>
    <row r="51" spans="1:10">
      <c r="A51" s="753" t="s">
        <v>348</v>
      </c>
      <c r="B51" s="765">
        <v>4.09</v>
      </c>
      <c r="C51" s="765">
        <v>5.13</v>
      </c>
      <c r="D51" s="765">
        <v>6.21</v>
      </c>
      <c r="E51" s="765">
        <v>6.76</v>
      </c>
      <c r="F51" s="765">
        <v>7.04</v>
      </c>
      <c r="G51" s="765">
        <v>9.0500000000000007</v>
      </c>
      <c r="H51" s="765">
        <v>10.71</v>
      </c>
      <c r="I51" s="765">
        <v>11.23</v>
      </c>
      <c r="J51" s="1563"/>
    </row>
    <row r="52" spans="1:10">
      <c r="A52" s="753" t="s">
        <v>349</v>
      </c>
      <c r="B52" s="765">
        <v>3.78</v>
      </c>
      <c r="C52" s="765">
        <v>5.05</v>
      </c>
      <c r="D52" s="765">
        <v>6.14</v>
      </c>
      <c r="E52" s="765">
        <v>6.52</v>
      </c>
      <c r="F52" s="765">
        <v>6.72</v>
      </c>
      <c r="G52" s="765">
        <v>8.6</v>
      </c>
      <c r="H52" s="765">
        <v>10.25</v>
      </c>
      <c r="I52" s="765">
        <v>11.06</v>
      </c>
    </row>
    <row r="53" spans="1:10">
      <c r="A53" s="753" t="s">
        <v>350</v>
      </c>
      <c r="B53" s="765">
        <v>12.27</v>
      </c>
      <c r="C53" s="765">
        <v>-6.3</v>
      </c>
      <c r="D53" s="765">
        <v>6.41</v>
      </c>
      <c r="E53" s="765"/>
      <c r="F53" s="765"/>
      <c r="G53" s="765"/>
      <c r="H53" s="765"/>
      <c r="I53" s="765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4" t="s">
        <v>392</v>
      </c>
    </row>
    <row r="56" spans="1:10">
      <c r="A56" s="753" t="s">
        <v>347</v>
      </c>
      <c r="B56" s="765">
        <v>3.23</v>
      </c>
      <c r="C56" s="765">
        <v>3.7</v>
      </c>
      <c r="D56" s="765">
        <v>5.07</v>
      </c>
      <c r="E56" s="765">
        <v>5.38</v>
      </c>
      <c r="F56" s="765">
        <v>5.85</v>
      </c>
      <c r="G56" s="765">
        <v>7.7</v>
      </c>
      <c r="H56" s="765">
        <v>9.51</v>
      </c>
      <c r="I56" s="765">
        <v>10.43</v>
      </c>
      <c r="J56" s="1563"/>
    </row>
    <row r="57" spans="1:10">
      <c r="A57" s="753" t="s">
        <v>348</v>
      </c>
      <c r="B57" s="765">
        <v>4.09</v>
      </c>
      <c r="C57" s="765">
        <v>5.13</v>
      </c>
      <c r="D57" s="765">
        <v>6.21</v>
      </c>
      <c r="E57" s="765">
        <v>6.76</v>
      </c>
      <c r="F57" s="765">
        <v>7.04</v>
      </c>
      <c r="G57" s="765">
        <v>9.0500000000000007</v>
      </c>
      <c r="H57" s="765">
        <v>10.71</v>
      </c>
      <c r="I57" s="765">
        <v>11.23</v>
      </c>
      <c r="J57" s="1563"/>
    </row>
    <row r="58" spans="1:10">
      <c r="A58" s="753" t="s">
        <v>349</v>
      </c>
      <c r="B58" s="765">
        <v>3.78</v>
      </c>
      <c r="C58" s="765">
        <v>5.05</v>
      </c>
      <c r="D58" s="765">
        <v>6.14</v>
      </c>
      <c r="E58" s="765">
        <v>6.52</v>
      </c>
      <c r="F58" s="765">
        <v>6.72</v>
      </c>
      <c r="G58" s="765">
        <v>8.6</v>
      </c>
      <c r="H58" s="765">
        <v>10.25</v>
      </c>
      <c r="I58" s="765">
        <v>11.06</v>
      </c>
    </row>
    <row r="59" spans="1:10" ht="13.5" thickBot="1">
      <c r="A59" s="753"/>
      <c r="B59" s="765"/>
      <c r="C59" s="765"/>
      <c r="D59" s="765"/>
      <c r="E59" s="765"/>
      <c r="F59" s="765"/>
      <c r="G59" s="765"/>
      <c r="H59" s="765"/>
      <c r="I59" s="765"/>
    </row>
    <row r="60" spans="1:10" ht="13.5" thickBot="1">
      <c r="A60" s="762" t="s">
        <v>393</v>
      </c>
      <c r="B60" s="763"/>
      <c r="C60" s="763"/>
      <c r="D60" s="763"/>
      <c r="E60" s="763"/>
      <c r="F60" s="763"/>
      <c r="G60" s="763"/>
      <c r="H60" s="763"/>
      <c r="I60" s="763"/>
    </row>
    <row r="61" spans="1:10">
      <c r="A61" s="764" t="s">
        <v>394</v>
      </c>
      <c r="B61" s="763"/>
      <c r="C61" s="763"/>
      <c r="D61" s="763"/>
      <c r="E61" s="763"/>
      <c r="F61" s="763"/>
      <c r="G61" s="763"/>
      <c r="H61" s="763"/>
      <c r="I61" s="763"/>
    </row>
    <row r="62" spans="1:10">
      <c r="A62" s="753" t="s">
        <v>347</v>
      </c>
      <c r="B62" s="765">
        <v>3.23</v>
      </c>
      <c r="C62" s="765">
        <v>3.7</v>
      </c>
      <c r="D62" s="765">
        <v>5.07</v>
      </c>
      <c r="E62" s="765">
        <v>5.38</v>
      </c>
      <c r="F62" s="765">
        <v>5.85</v>
      </c>
      <c r="G62" s="765">
        <v>7.7</v>
      </c>
      <c r="H62" s="765">
        <v>9.51</v>
      </c>
      <c r="I62" s="765">
        <v>10.43</v>
      </c>
      <c r="J62" s="1563"/>
    </row>
    <row r="63" spans="1:10">
      <c r="A63" s="753" t="s">
        <v>348</v>
      </c>
      <c r="B63" s="765">
        <v>4.09</v>
      </c>
      <c r="C63" s="765">
        <v>5.13</v>
      </c>
      <c r="D63" s="765">
        <v>6.21</v>
      </c>
      <c r="E63" s="765">
        <v>6.76</v>
      </c>
      <c r="F63" s="765">
        <v>7.04</v>
      </c>
      <c r="G63" s="765">
        <v>9.0500000000000007</v>
      </c>
      <c r="H63" s="765">
        <v>10.71</v>
      </c>
      <c r="I63" s="765">
        <v>11.23</v>
      </c>
      <c r="J63" s="1563"/>
    </row>
    <row r="64" spans="1:10">
      <c r="A64" s="753" t="s">
        <v>349</v>
      </c>
      <c r="B64" s="765">
        <v>3.78</v>
      </c>
      <c r="C64" s="765">
        <v>5.05</v>
      </c>
      <c r="D64" s="765">
        <v>6.14</v>
      </c>
      <c r="E64" s="765">
        <v>6.52</v>
      </c>
      <c r="F64" s="765">
        <v>6.72</v>
      </c>
      <c r="G64" s="765">
        <v>8.6</v>
      </c>
      <c r="H64" s="765">
        <v>10.25</v>
      </c>
      <c r="I64" s="765">
        <v>11.06</v>
      </c>
    </row>
    <row r="65" spans="1:11">
      <c r="A65" s="753" t="s">
        <v>350</v>
      </c>
      <c r="B65" s="765">
        <v>18</v>
      </c>
      <c r="C65" s="765">
        <v>-4.28</v>
      </c>
      <c r="D65" s="765">
        <v>-3.19</v>
      </c>
      <c r="E65" s="765"/>
      <c r="F65" s="765"/>
      <c r="G65" s="765"/>
      <c r="H65" s="765"/>
      <c r="I65" s="765"/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395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3.23</v>
      </c>
      <c r="C68" s="765">
        <v>3.7</v>
      </c>
      <c r="D68" s="765">
        <v>5.07</v>
      </c>
      <c r="E68" s="765">
        <v>5.38</v>
      </c>
      <c r="F68" s="765">
        <v>5.85</v>
      </c>
      <c r="G68" s="765">
        <v>7.7</v>
      </c>
      <c r="H68" s="765">
        <v>9.51</v>
      </c>
      <c r="I68" s="765">
        <v>10.43</v>
      </c>
      <c r="J68" s="1563"/>
    </row>
    <row r="69" spans="1:11" s="754" customFormat="1">
      <c r="A69" s="753" t="s">
        <v>348</v>
      </c>
      <c r="B69" s="765">
        <v>4.09</v>
      </c>
      <c r="C69" s="765">
        <v>5.13</v>
      </c>
      <c r="D69" s="765">
        <v>6.21</v>
      </c>
      <c r="E69" s="765">
        <v>6.76</v>
      </c>
      <c r="F69" s="765">
        <v>7.04</v>
      </c>
      <c r="G69" s="765">
        <v>9.0500000000000007</v>
      </c>
      <c r="H69" s="765">
        <v>10.71</v>
      </c>
      <c r="I69" s="765">
        <v>11.23</v>
      </c>
      <c r="J69" s="1563"/>
    </row>
    <row r="70" spans="1:11" s="754" customFormat="1">
      <c r="A70" s="753" t="s">
        <v>349</v>
      </c>
      <c r="B70" s="765">
        <v>3.78</v>
      </c>
      <c r="C70" s="765">
        <v>5.05</v>
      </c>
      <c r="D70" s="765">
        <v>6.14</v>
      </c>
      <c r="E70" s="765">
        <v>6.52</v>
      </c>
      <c r="F70" s="765">
        <v>6.72</v>
      </c>
      <c r="G70" s="765">
        <v>8.6</v>
      </c>
      <c r="H70" s="765">
        <v>10.25</v>
      </c>
      <c r="I70" s="765">
        <v>11.06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396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3.23</v>
      </c>
      <c r="C73" s="765">
        <v>3.7</v>
      </c>
      <c r="D73" s="765">
        <v>5.07</v>
      </c>
      <c r="E73" s="765">
        <v>5.38</v>
      </c>
      <c r="F73" s="765">
        <v>5.85</v>
      </c>
      <c r="G73" s="765">
        <v>7.7</v>
      </c>
      <c r="H73" s="765">
        <v>9.51</v>
      </c>
      <c r="I73" s="765">
        <v>10.43</v>
      </c>
      <c r="J73" s="1563"/>
    </row>
    <row r="74" spans="1:11" s="754" customFormat="1">
      <c r="A74" s="753" t="s">
        <v>348</v>
      </c>
      <c r="B74" s="765">
        <v>4.09</v>
      </c>
      <c r="C74" s="765">
        <v>5.13</v>
      </c>
      <c r="D74" s="765">
        <v>6.21</v>
      </c>
      <c r="E74" s="765">
        <v>6.76</v>
      </c>
      <c r="F74" s="765">
        <v>7.04</v>
      </c>
      <c r="G74" s="765">
        <v>9.0500000000000007</v>
      </c>
      <c r="H74" s="765">
        <v>10.71</v>
      </c>
      <c r="I74" s="765">
        <v>11.23</v>
      </c>
      <c r="J74" s="1563"/>
    </row>
    <row r="75" spans="1:11" s="754" customFormat="1">
      <c r="A75" s="753" t="s">
        <v>349</v>
      </c>
      <c r="B75" s="765">
        <v>3.78</v>
      </c>
      <c r="C75" s="765">
        <v>5.05</v>
      </c>
      <c r="D75" s="765">
        <v>6.14</v>
      </c>
      <c r="E75" s="765">
        <v>6.52</v>
      </c>
      <c r="F75" s="765">
        <v>6.72</v>
      </c>
      <c r="G75" s="765">
        <v>8.6</v>
      </c>
      <c r="H75" s="765">
        <v>10.25</v>
      </c>
      <c r="I75" s="765">
        <v>11.06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612" t="s">
        <v>397</v>
      </c>
      <c r="B79" s="1612"/>
      <c r="C79" s="1612"/>
      <c r="D79" s="1612"/>
      <c r="E79" s="1612"/>
      <c r="F79" s="1612"/>
      <c r="G79" s="1612"/>
      <c r="H79" s="1612"/>
      <c r="I79" s="1612"/>
      <c r="J79" s="1612"/>
      <c r="K79" s="1612"/>
    </row>
    <row r="80" spans="1:11">
      <c r="A80" s="774" t="s">
        <v>398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613" t="s">
        <v>399</v>
      </c>
      <c r="B81" s="1613"/>
      <c r="C81" s="1613"/>
      <c r="D81" s="1613"/>
      <c r="E81" s="1613"/>
      <c r="F81" s="1613"/>
      <c r="G81" s="1613"/>
      <c r="H81" s="1613"/>
      <c r="I81" s="1613"/>
      <c r="J81" s="1613"/>
      <c r="K81" s="1613"/>
    </row>
  </sheetData>
  <sheetProtection password="DF0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6" orientation="portrait" horizontalDpi="300" verticalDpi="300" r:id="rId1"/>
  <headerFooter alignWithMargins="0">
    <oddHeader>&amp;CASSOCIATION OF COLLECTIVE INVESTMENTS
QUARTERLY REPORT</oddHeader>
    <oddFooter>&amp;RPAGE 13b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35"/>
  <sheetViews>
    <sheetView workbookViewId="0" xr3:uid="{D624DF06-3800-545C-AC8D-BADC89115800}">
      <selection sqref="A1:J1"/>
    </sheetView>
  </sheetViews>
  <sheetFormatPr defaultRowHeight="12.75"/>
  <cols>
    <col min="1" max="1" width="46" style="768" bestFit="1" customWidth="1"/>
    <col min="2" max="9" width="12" style="768" customWidth="1"/>
    <col min="10" max="16384" width="9.140625" style="754"/>
  </cols>
  <sheetData>
    <row r="1" spans="1:10" s="749" customFormat="1" ht="15">
      <c r="A1" s="1610" t="s">
        <v>340</v>
      </c>
      <c r="B1" s="1611"/>
      <c r="C1" s="1611"/>
      <c r="D1" s="1611"/>
      <c r="E1" s="1611"/>
      <c r="F1" s="1611"/>
      <c r="G1" s="1611"/>
      <c r="H1" s="1611"/>
      <c r="I1" s="1611"/>
      <c r="J1" s="1611"/>
    </row>
    <row r="2" spans="1:10" s="749" customFormat="1" ht="15">
      <c r="A2" s="1610" t="s">
        <v>400</v>
      </c>
      <c r="B2" s="1611"/>
      <c r="C2" s="1611"/>
      <c r="D2" s="1611"/>
      <c r="E2" s="1611"/>
      <c r="F2" s="1611"/>
      <c r="G2" s="1611"/>
      <c r="H2" s="1611"/>
      <c r="I2" s="1611"/>
      <c r="J2" s="1611"/>
    </row>
    <row r="3" spans="1:10" s="749" customFormat="1" ht="15">
      <c r="A3" s="750"/>
      <c r="B3" s="751"/>
      <c r="C3" s="751"/>
      <c r="D3" s="751"/>
      <c r="E3" s="751"/>
      <c r="F3" s="751"/>
      <c r="G3" s="751"/>
      <c r="H3" s="751"/>
      <c r="I3" s="751"/>
    </row>
    <row r="4" spans="1:10">
      <c r="A4" s="752"/>
      <c r="B4" s="753"/>
      <c r="C4" s="753"/>
      <c r="D4" s="753"/>
      <c r="E4" s="753"/>
      <c r="F4" s="753"/>
      <c r="G4" s="753"/>
      <c r="H4" s="753"/>
      <c r="I4" s="753"/>
    </row>
    <row r="5" spans="1:10">
      <c r="A5" s="755" t="s">
        <v>342</v>
      </c>
      <c r="B5" s="756"/>
      <c r="C5" s="756"/>
      <c r="D5" s="757" t="s">
        <v>343</v>
      </c>
      <c r="E5" s="757"/>
      <c r="F5" s="756"/>
      <c r="G5" s="756"/>
      <c r="H5" s="758"/>
      <c r="I5" s="759"/>
    </row>
    <row r="6" spans="1:10" ht="13.5" thickBot="1">
      <c r="A6" s="1065"/>
      <c r="B6" s="760">
        <v>1</v>
      </c>
      <c r="C6" s="760">
        <v>3</v>
      </c>
      <c r="D6" s="760">
        <v>5</v>
      </c>
      <c r="E6" s="760">
        <v>7</v>
      </c>
      <c r="F6" s="760">
        <v>10</v>
      </c>
      <c r="G6" s="760">
        <v>15</v>
      </c>
      <c r="H6" s="760">
        <v>20</v>
      </c>
      <c r="I6" s="761">
        <v>25</v>
      </c>
      <c r="J6" s="1563"/>
    </row>
    <row r="7" spans="1:10" ht="13.5" thickBot="1">
      <c r="A7" s="762" t="s">
        <v>401</v>
      </c>
      <c r="B7" s="763"/>
      <c r="C7" s="763"/>
      <c r="D7" s="763"/>
      <c r="E7" s="763"/>
      <c r="F7" s="763"/>
      <c r="G7" s="763"/>
      <c r="H7" s="763"/>
      <c r="I7" s="763"/>
    </row>
    <row r="8" spans="1:10">
      <c r="A8" s="764" t="s">
        <v>345</v>
      </c>
      <c r="B8" s="763"/>
      <c r="C8" s="763"/>
      <c r="D8" s="763"/>
      <c r="E8" s="763"/>
      <c r="F8" s="763"/>
      <c r="G8" s="763"/>
      <c r="H8" s="763"/>
      <c r="I8" s="763"/>
    </row>
    <row r="9" spans="1:10">
      <c r="A9" s="753" t="s">
        <v>346</v>
      </c>
      <c r="B9" s="765">
        <v>37.619999999999997</v>
      </c>
      <c r="C9" s="765">
        <v>26.93</v>
      </c>
      <c r="D9" s="765">
        <v>18.97</v>
      </c>
      <c r="E9" s="765">
        <v>17.7</v>
      </c>
      <c r="F9" s="765">
        <v>14.48</v>
      </c>
      <c r="G9" s="765">
        <v>14.34</v>
      </c>
      <c r="H9" s="765">
        <v>15.23</v>
      </c>
      <c r="I9" s="765">
        <v>17.03</v>
      </c>
      <c r="J9" s="1563"/>
    </row>
    <row r="10" spans="1:10">
      <c r="A10" s="753" t="s">
        <v>347</v>
      </c>
      <c r="B10" s="765">
        <v>3.77</v>
      </c>
      <c r="C10" s="765">
        <v>2.84</v>
      </c>
      <c r="D10" s="765">
        <v>4.17</v>
      </c>
      <c r="E10" s="765">
        <v>4.66</v>
      </c>
      <c r="F10" s="765">
        <v>5.2</v>
      </c>
      <c r="G10" s="765">
        <v>6.2</v>
      </c>
      <c r="H10" s="765">
        <v>7.73</v>
      </c>
      <c r="I10" s="765">
        <v>9.09</v>
      </c>
      <c r="J10" s="1563"/>
    </row>
    <row r="11" spans="1:10">
      <c r="A11" s="753" t="s">
        <v>348</v>
      </c>
      <c r="B11" s="765">
        <v>4.9400000000000004</v>
      </c>
      <c r="C11" s="765">
        <v>4.71</v>
      </c>
      <c r="D11" s="765">
        <v>5.55</v>
      </c>
      <c r="E11" s="765">
        <v>6.11</v>
      </c>
      <c r="F11" s="765">
        <v>6.62</v>
      </c>
      <c r="G11" s="765">
        <v>7.45</v>
      </c>
      <c r="H11" s="765">
        <v>8.98</v>
      </c>
      <c r="I11" s="765">
        <v>10.27</v>
      </c>
      <c r="J11" s="1563"/>
    </row>
    <row r="12" spans="1:10">
      <c r="A12" s="753" t="s">
        <v>349</v>
      </c>
      <c r="B12" s="765">
        <v>4.1399999999999997</v>
      </c>
      <c r="C12" s="765">
        <v>4.25</v>
      </c>
      <c r="D12" s="765">
        <v>5.42</v>
      </c>
      <c r="E12" s="765">
        <v>5.95</v>
      </c>
      <c r="F12" s="765">
        <v>6.38</v>
      </c>
      <c r="G12" s="765">
        <v>7.17</v>
      </c>
      <c r="H12" s="765">
        <v>8.57</v>
      </c>
      <c r="I12" s="765">
        <v>9.86</v>
      </c>
    </row>
    <row r="13" spans="1:10">
      <c r="A13" s="753" t="s">
        <v>350</v>
      </c>
      <c r="B13" s="765">
        <v>24.38</v>
      </c>
      <c r="C13" s="765">
        <v>27.34</v>
      </c>
      <c r="D13" s="765">
        <v>20.78</v>
      </c>
      <c r="E13" s="765">
        <v>17.05</v>
      </c>
      <c r="F13" s="765">
        <v>14.6</v>
      </c>
      <c r="G13" s="765">
        <v>15.21</v>
      </c>
      <c r="H13" s="765">
        <v>15.24</v>
      </c>
      <c r="I13" s="765">
        <v>17.170000000000002</v>
      </c>
      <c r="J13" s="1563"/>
    </row>
    <row r="14" spans="1:10">
      <c r="A14" s="766"/>
      <c r="B14" s="765"/>
      <c r="C14" s="765"/>
      <c r="D14" s="765"/>
      <c r="E14" s="765"/>
      <c r="F14" s="765"/>
      <c r="G14" s="765"/>
      <c r="H14" s="765"/>
      <c r="I14" s="765"/>
    </row>
    <row r="15" spans="1:10">
      <c r="A15" s="767" t="s">
        <v>351</v>
      </c>
      <c r="B15" s="765"/>
      <c r="C15" s="765"/>
      <c r="D15" s="765"/>
      <c r="E15" s="765"/>
      <c r="F15" s="765"/>
      <c r="G15" s="765"/>
      <c r="H15" s="765"/>
      <c r="I15" s="765"/>
    </row>
    <row r="16" spans="1:10">
      <c r="A16" s="753" t="s">
        <v>346</v>
      </c>
      <c r="B16" s="765">
        <v>37.619999999999997</v>
      </c>
      <c r="C16" s="765">
        <v>26.93</v>
      </c>
      <c r="D16" s="765">
        <v>18.97</v>
      </c>
      <c r="E16" s="765">
        <v>17.7</v>
      </c>
      <c r="F16" s="765">
        <v>14.48</v>
      </c>
      <c r="G16" s="765">
        <v>14.34</v>
      </c>
      <c r="H16" s="765">
        <v>15.23</v>
      </c>
      <c r="I16" s="765">
        <v>17.03</v>
      </c>
      <c r="J16" s="1563"/>
    </row>
    <row r="17" spans="1:10">
      <c r="A17" s="753" t="s">
        <v>347</v>
      </c>
      <c r="B17" s="765">
        <v>3.77</v>
      </c>
      <c r="C17" s="765">
        <v>2.84</v>
      </c>
      <c r="D17" s="765">
        <v>4.17</v>
      </c>
      <c r="E17" s="765">
        <v>4.66</v>
      </c>
      <c r="F17" s="765">
        <v>5.2</v>
      </c>
      <c r="G17" s="765">
        <v>6.2</v>
      </c>
      <c r="H17" s="765">
        <v>7.73</v>
      </c>
      <c r="I17" s="765">
        <v>9.09</v>
      </c>
      <c r="J17" s="1563"/>
    </row>
    <row r="18" spans="1:10">
      <c r="A18" s="753" t="s">
        <v>348</v>
      </c>
      <c r="B18" s="765">
        <v>4.9400000000000004</v>
      </c>
      <c r="C18" s="765">
        <v>4.71</v>
      </c>
      <c r="D18" s="765">
        <v>5.55</v>
      </c>
      <c r="E18" s="765">
        <v>6.11</v>
      </c>
      <c r="F18" s="765">
        <v>6.62</v>
      </c>
      <c r="G18" s="765">
        <v>7.45</v>
      </c>
      <c r="H18" s="765">
        <v>8.98</v>
      </c>
      <c r="I18" s="765">
        <v>10.27</v>
      </c>
      <c r="J18" s="1563"/>
    </row>
    <row r="19" spans="1:10">
      <c r="A19" s="753" t="s">
        <v>349</v>
      </c>
      <c r="B19" s="765">
        <v>4.1399999999999997</v>
      </c>
      <c r="C19" s="765">
        <v>4.25</v>
      </c>
      <c r="D19" s="765">
        <v>5.42</v>
      </c>
      <c r="E19" s="765">
        <v>5.95</v>
      </c>
      <c r="F19" s="765">
        <v>6.38</v>
      </c>
      <c r="G19" s="765">
        <v>7.17</v>
      </c>
      <c r="H19" s="765">
        <v>8.57</v>
      </c>
      <c r="I19" s="765">
        <v>9.86</v>
      </c>
    </row>
    <row r="20" spans="1:10">
      <c r="A20" s="753" t="s">
        <v>350</v>
      </c>
      <c r="B20" s="765">
        <v>22.99</v>
      </c>
      <c r="C20" s="765">
        <v>28.99</v>
      </c>
      <c r="D20" s="765">
        <v>20.13</v>
      </c>
      <c r="E20" s="765">
        <v>14.79</v>
      </c>
      <c r="F20" s="765">
        <v>10.199999999999999</v>
      </c>
      <c r="G20" s="765">
        <v>11.4</v>
      </c>
      <c r="H20" s="765">
        <v>10.84</v>
      </c>
      <c r="I20" s="765">
        <v>12.52</v>
      </c>
      <c r="J20" s="1563"/>
    </row>
    <row r="21" spans="1:10">
      <c r="A21" s="753"/>
      <c r="B21" s="765"/>
      <c r="C21" s="765"/>
      <c r="D21" s="765"/>
      <c r="E21" s="765"/>
      <c r="F21" s="765"/>
      <c r="G21" s="765"/>
      <c r="H21" s="765"/>
      <c r="I21" s="765"/>
    </row>
    <row r="22" spans="1:10">
      <c r="A22" s="767" t="s">
        <v>352</v>
      </c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53" t="s">
        <v>346</v>
      </c>
      <c r="B23" s="765">
        <v>37.619999999999997</v>
      </c>
      <c r="C23" s="765">
        <v>26.63</v>
      </c>
      <c r="D23" s="765">
        <v>18.97</v>
      </c>
      <c r="E23" s="765">
        <v>17.7</v>
      </c>
      <c r="F23" s="765">
        <v>14.48</v>
      </c>
      <c r="G23" s="765">
        <v>14.34</v>
      </c>
      <c r="H23" s="765">
        <v>15.23</v>
      </c>
      <c r="I23" s="765">
        <v>17.03</v>
      </c>
      <c r="J23" s="1563"/>
    </row>
    <row r="24" spans="1:10">
      <c r="A24" s="753" t="s">
        <v>347</v>
      </c>
      <c r="B24" s="765">
        <v>3.77</v>
      </c>
      <c r="C24" s="765">
        <v>2.84</v>
      </c>
      <c r="D24" s="765">
        <v>4.17</v>
      </c>
      <c r="E24" s="765">
        <v>4.66</v>
      </c>
      <c r="F24" s="765">
        <v>5.2</v>
      </c>
      <c r="G24" s="765">
        <v>6.2</v>
      </c>
      <c r="H24" s="765">
        <v>7.73</v>
      </c>
      <c r="I24" s="765">
        <v>9.09</v>
      </c>
      <c r="J24" s="1563"/>
    </row>
    <row r="25" spans="1:10">
      <c r="A25" s="753" t="s">
        <v>348</v>
      </c>
      <c r="B25" s="765">
        <v>4.9400000000000004</v>
      </c>
      <c r="C25" s="765">
        <v>4.71</v>
      </c>
      <c r="D25" s="765">
        <v>5.55</v>
      </c>
      <c r="E25" s="765">
        <v>6.11</v>
      </c>
      <c r="F25" s="765">
        <v>6.62</v>
      </c>
      <c r="G25" s="765">
        <v>7.45</v>
      </c>
      <c r="H25" s="765">
        <v>8.98</v>
      </c>
      <c r="I25" s="765">
        <v>10.27</v>
      </c>
      <c r="J25" s="1563"/>
    </row>
    <row r="26" spans="1:10">
      <c r="A26" s="753" t="s">
        <v>349</v>
      </c>
      <c r="B26" s="765">
        <v>4.1399999999999997</v>
      </c>
      <c r="C26" s="765">
        <v>4.25</v>
      </c>
      <c r="D26" s="765">
        <v>5.42</v>
      </c>
      <c r="E26" s="765">
        <v>5.95</v>
      </c>
      <c r="F26" s="765">
        <v>6.38</v>
      </c>
      <c r="G26" s="765">
        <v>7.17</v>
      </c>
      <c r="H26" s="765">
        <v>8.57</v>
      </c>
      <c r="I26" s="765">
        <v>9.86</v>
      </c>
    </row>
    <row r="27" spans="1:10">
      <c r="A27" s="753" t="s">
        <v>350</v>
      </c>
      <c r="B27" s="765">
        <v>23.08</v>
      </c>
      <c r="C27" s="765">
        <v>32.020000000000003</v>
      </c>
      <c r="D27" s="765">
        <v>28.25</v>
      </c>
      <c r="E27" s="765">
        <v>27.55</v>
      </c>
      <c r="F27" s="765"/>
      <c r="G27" s="765"/>
      <c r="H27" s="765"/>
      <c r="I27" s="765" t="s">
        <v>355</v>
      </c>
    </row>
    <row r="28" spans="1:10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>
      <c r="A29" s="767" t="s">
        <v>402</v>
      </c>
      <c r="B29" s="765"/>
      <c r="C29" s="765"/>
      <c r="D29" s="765"/>
      <c r="E29" s="765"/>
      <c r="F29" s="765"/>
      <c r="G29" s="765"/>
      <c r="H29" s="765"/>
      <c r="I29" s="765"/>
    </row>
    <row r="30" spans="1:10">
      <c r="A30" s="753" t="s">
        <v>354</v>
      </c>
      <c r="B30" s="765">
        <v>37.58</v>
      </c>
      <c r="C30" s="765">
        <v>25.69</v>
      </c>
      <c r="D30" s="765">
        <v>17.62</v>
      </c>
      <c r="E30" s="765">
        <v>17.48</v>
      </c>
      <c r="F30" s="765">
        <v>14.48</v>
      </c>
      <c r="G30" s="765" t="s">
        <v>355</v>
      </c>
      <c r="H30" s="765" t="s">
        <v>355</v>
      </c>
      <c r="I30" s="765" t="s">
        <v>355</v>
      </c>
    </row>
    <row r="31" spans="1:10">
      <c r="A31" s="753" t="s">
        <v>347</v>
      </c>
      <c r="B31" s="765">
        <v>3.77</v>
      </c>
      <c r="C31" s="765">
        <v>2.84</v>
      </c>
      <c r="D31" s="765">
        <v>4.17</v>
      </c>
      <c r="E31" s="765">
        <v>4.66</v>
      </c>
      <c r="F31" s="765">
        <v>5.2</v>
      </c>
      <c r="G31" s="765">
        <v>6.2</v>
      </c>
      <c r="H31" s="765">
        <v>7.73</v>
      </c>
      <c r="I31" s="765">
        <v>9.09</v>
      </c>
      <c r="J31" s="1563"/>
    </row>
    <row r="32" spans="1:10">
      <c r="A32" s="753" t="s">
        <v>348</v>
      </c>
      <c r="B32" s="765">
        <v>4.9400000000000004</v>
      </c>
      <c r="C32" s="765">
        <v>4.71</v>
      </c>
      <c r="D32" s="765">
        <v>5.55</v>
      </c>
      <c r="E32" s="765">
        <v>6.11</v>
      </c>
      <c r="F32" s="765">
        <v>6.62</v>
      </c>
      <c r="G32" s="765">
        <v>7.45</v>
      </c>
      <c r="H32" s="765">
        <v>8.98</v>
      </c>
      <c r="I32" s="765">
        <v>10.27</v>
      </c>
      <c r="J32" s="1563"/>
    </row>
    <row r="33" spans="1:10">
      <c r="A33" s="753" t="s">
        <v>349</v>
      </c>
      <c r="B33" s="765">
        <v>4.1399999999999997</v>
      </c>
      <c r="C33" s="765">
        <v>4.25</v>
      </c>
      <c r="D33" s="765">
        <v>5.42</v>
      </c>
      <c r="E33" s="765">
        <v>5.95</v>
      </c>
      <c r="F33" s="765">
        <v>6.38</v>
      </c>
      <c r="G33" s="765">
        <v>7.17</v>
      </c>
      <c r="H33" s="765">
        <v>8.57</v>
      </c>
      <c r="I33" s="765">
        <v>9.86</v>
      </c>
    </row>
    <row r="34" spans="1:10">
      <c r="A34" s="753" t="s">
        <v>350</v>
      </c>
      <c r="B34" s="765">
        <v>28.87</v>
      </c>
      <c r="C34" s="765">
        <v>22.94</v>
      </c>
      <c r="D34" s="765">
        <v>14.7</v>
      </c>
      <c r="E34" s="765">
        <v>14.75</v>
      </c>
      <c r="F34" s="765"/>
      <c r="G34" s="765"/>
      <c r="H34" s="765"/>
      <c r="I34" s="765"/>
    </row>
    <row r="35" spans="1:10">
      <c r="A35" s="753"/>
      <c r="B35" s="765"/>
      <c r="C35" s="765"/>
      <c r="D35" s="765"/>
      <c r="E35" s="765"/>
      <c r="F35" s="765"/>
      <c r="G35" s="765"/>
      <c r="H35" s="765"/>
      <c r="I35" s="765"/>
    </row>
    <row r="36" spans="1:10">
      <c r="A36" s="767" t="s">
        <v>356</v>
      </c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53" t="s">
        <v>357</v>
      </c>
      <c r="B37" s="765">
        <v>35.82</v>
      </c>
      <c r="C37" s="765">
        <v>34.82</v>
      </c>
      <c r="D37" s="765">
        <v>30.39</v>
      </c>
      <c r="E37" s="765">
        <v>25.68</v>
      </c>
      <c r="F37" s="765" t="s">
        <v>355</v>
      </c>
      <c r="G37" s="765" t="s">
        <v>355</v>
      </c>
      <c r="H37" s="765" t="s">
        <v>355</v>
      </c>
      <c r="I37" s="765" t="s">
        <v>355</v>
      </c>
    </row>
    <row r="38" spans="1:10">
      <c r="A38" s="753" t="s">
        <v>347</v>
      </c>
      <c r="B38" s="765">
        <v>3.77</v>
      </c>
      <c r="C38" s="765">
        <v>2.84</v>
      </c>
      <c r="D38" s="765">
        <v>4.17</v>
      </c>
      <c r="E38" s="765">
        <v>4.66</v>
      </c>
      <c r="F38" s="765">
        <v>5.2</v>
      </c>
      <c r="G38" s="765">
        <v>6.2</v>
      </c>
      <c r="H38" s="765">
        <v>7.73</v>
      </c>
      <c r="I38" s="765">
        <v>9.09</v>
      </c>
      <c r="J38" s="1563"/>
    </row>
    <row r="39" spans="1:10">
      <c r="A39" s="753" t="s">
        <v>348</v>
      </c>
      <c r="B39" s="765">
        <v>4.9400000000000004</v>
      </c>
      <c r="C39" s="765">
        <v>4.71</v>
      </c>
      <c r="D39" s="765">
        <v>5.55</v>
      </c>
      <c r="E39" s="765">
        <v>6.11</v>
      </c>
      <c r="F39" s="765">
        <v>6.62</v>
      </c>
      <c r="G39" s="765">
        <v>7.45</v>
      </c>
      <c r="H39" s="765">
        <v>8.98</v>
      </c>
      <c r="I39" s="765">
        <v>10.27</v>
      </c>
      <c r="J39" s="1563"/>
    </row>
    <row r="40" spans="1:10">
      <c r="A40" s="753" t="s">
        <v>349</v>
      </c>
      <c r="B40" s="765">
        <v>4.1399999999999997</v>
      </c>
      <c r="C40" s="765">
        <v>4.25</v>
      </c>
      <c r="D40" s="765">
        <v>5.42</v>
      </c>
      <c r="E40" s="765">
        <v>5.95</v>
      </c>
      <c r="F40" s="765">
        <v>6.38</v>
      </c>
      <c r="G40" s="765">
        <v>7.17</v>
      </c>
      <c r="H40" s="765">
        <v>8.57</v>
      </c>
      <c r="I40" s="765">
        <v>9.86</v>
      </c>
    </row>
    <row r="41" spans="1:10">
      <c r="A41" s="753" t="s">
        <v>350</v>
      </c>
      <c r="B41" s="765">
        <v>27.69</v>
      </c>
      <c r="C41" s="765">
        <v>37.96</v>
      </c>
      <c r="D41" s="765">
        <v>29.9</v>
      </c>
      <c r="E41" s="765">
        <v>19.66</v>
      </c>
      <c r="F41" s="765">
        <v>15.06</v>
      </c>
      <c r="G41" s="765"/>
      <c r="H41" s="765"/>
      <c r="I41" s="765"/>
    </row>
    <row r="42" spans="1:10">
      <c r="A42" s="753"/>
      <c r="B42" s="765"/>
      <c r="C42" s="765"/>
      <c r="D42" s="765"/>
      <c r="E42" s="765"/>
      <c r="F42" s="765"/>
      <c r="G42" s="765"/>
      <c r="H42" s="765"/>
      <c r="I42" s="765"/>
    </row>
    <row r="43" spans="1:10">
      <c r="A43" s="767" t="s">
        <v>358</v>
      </c>
      <c r="B43" s="765"/>
      <c r="C43" s="765"/>
      <c r="D43" s="765"/>
      <c r="E43" s="765"/>
      <c r="F43" s="765"/>
      <c r="G43" s="765"/>
      <c r="H43" s="765"/>
      <c r="I43" s="765"/>
    </row>
    <row r="44" spans="1:10">
      <c r="A44" s="753" t="s">
        <v>347</v>
      </c>
      <c r="B44" s="765">
        <v>3.77</v>
      </c>
      <c r="C44" s="765">
        <v>2.84</v>
      </c>
      <c r="D44" s="765">
        <v>4.17</v>
      </c>
      <c r="E44" s="765">
        <v>4.66</v>
      </c>
      <c r="F44" s="765">
        <v>5.2</v>
      </c>
      <c r="G44" s="765">
        <v>6.2</v>
      </c>
      <c r="H44" s="765">
        <v>7.73</v>
      </c>
      <c r="I44" s="765">
        <v>9.09</v>
      </c>
      <c r="J44" s="1563"/>
    </row>
    <row r="45" spans="1:10">
      <c r="A45" s="753" t="s">
        <v>348</v>
      </c>
      <c r="B45" s="765">
        <v>4.9400000000000004</v>
      </c>
      <c r="C45" s="765">
        <v>4.71</v>
      </c>
      <c r="D45" s="765">
        <v>5.55</v>
      </c>
      <c r="E45" s="765">
        <v>6.11</v>
      </c>
      <c r="F45" s="765">
        <v>6.62</v>
      </c>
      <c r="G45" s="765">
        <v>7.45</v>
      </c>
      <c r="H45" s="765">
        <v>8.98</v>
      </c>
      <c r="I45" s="765">
        <v>10.27</v>
      </c>
      <c r="J45" s="1563"/>
    </row>
    <row r="46" spans="1:10">
      <c r="A46" s="753" t="s">
        <v>349</v>
      </c>
      <c r="B46" s="765">
        <v>4.1399999999999997</v>
      </c>
      <c r="C46" s="765">
        <v>4.25</v>
      </c>
      <c r="D46" s="765">
        <v>5.42</v>
      </c>
      <c r="E46" s="765">
        <v>5.95</v>
      </c>
      <c r="F46" s="765">
        <v>6.38</v>
      </c>
      <c r="G46" s="765">
        <v>7.17</v>
      </c>
      <c r="H46" s="765">
        <v>8.57</v>
      </c>
      <c r="I46" s="765">
        <v>9.86</v>
      </c>
    </row>
    <row r="48" spans="1:10">
      <c r="A48" s="767" t="s">
        <v>359</v>
      </c>
      <c r="B48" s="765"/>
      <c r="C48" s="765"/>
      <c r="D48" s="765"/>
      <c r="E48" s="765"/>
      <c r="F48" s="765"/>
      <c r="G48" s="765"/>
      <c r="H48" s="765"/>
      <c r="I48" s="765"/>
    </row>
    <row r="49" spans="1:10">
      <c r="A49" s="753" t="s">
        <v>360</v>
      </c>
      <c r="B49" s="765">
        <v>39.409999999999997</v>
      </c>
      <c r="C49" s="765">
        <v>17.489999999999998</v>
      </c>
      <c r="D49" s="765">
        <v>17.100000000000001</v>
      </c>
      <c r="E49" s="765">
        <v>22.98</v>
      </c>
      <c r="F49" s="765">
        <v>20.329999999999998</v>
      </c>
      <c r="G49" s="765">
        <v>17.75</v>
      </c>
      <c r="H49" s="765">
        <v>16.53</v>
      </c>
      <c r="I49" s="765">
        <v>17.7</v>
      </c>
      <c r="J49" s="1563"/>
    </row>
    <row r="50" spans="1:10">
      <c r="A50" s="753" t="s">
        <v>347</v>
      </c>
      <c r="B50" s="765">
        <v>3.77</v>
      </c>
      <c r="C50" s="765">
        <v>2.84</v>
      </c>
      <c r="D50" s="765">
        <v>4.17</v>
      </c>
      <c r="E50" s="765">
        <v>4.66</v>
      </c>
      <c r="F50" s="765">
        <v>5.2</v>
      </c>
      <c r="G50" s="765">
        <v>6.2</v>
      </c>
      <c r="H50" s="765">
        <v>7.73</v>
      </c>
      <c r="I50" s="765">
        <v>9.09</v>
      </c>
      <c r="J50" s="1563"/>
    </row>
    <row r="51" spans="1:10">
      <c r="A51" s="753" t="s">
        <v>348</v>
      </c>
      <c r="B51" s="765">
        <v>4.9400000000000004</v>
      </c>
      <c r="C51" s="765">
        <v>4.71</v>
      </c>
      <c r="D51" s="765">
        <v>5.55</v>
      </c>
      <c r="E51" s="765">
        <v>6.11</v>
      </c>
      <c r="F51" s="765">
        <v>6.62</v>
      </c>
      <c r="G51" s="765">
        <v>7.45</v>
      </c>
      <c r="H51" s="765">
        <v>8.98</v>
      </c>
      <c r="I51" s="765">
        <v>10.27</v>
      </c>
      <c r="J51" s="1563"/>
    </row>
    <row r="52" spans="1:10">
      <c r="A52" s="753" t="s">
        <v>349</v>
      </c>
      <c r="B52" s="765">
        <v>4.1399999999999997</v>
      </c>
      <c r="C52" s="765">
        <v>4.25</v>
      </c>
      <c r="D52" s="765">
        <v>5.42</v>
      </c>
      <c r="E52" s="765">
        <v>5.95</v>
      </c>
      <c r="F52" s="765">
        <v>6.38</v>
      </c>
      <c r="G52" s="765">
        <v>7.17</v>
      </c>
      <c r="H52" s="765">
        <v>8.57</v>
      </c>
      <c r="I52" s="765">
        <v>9.86</v>
      </c>
    </row>
    <row r="53" spans="1:10">
      <c r="A53" s="753" t="s">
        <v>350</v>
      </c>
      <c r="B53" s="765">
        <v>20.399999999999999</v>
      </c>
      <c r="C53" s="765">
        <v>14.23</v>
      </c>
      <c r="D53" s="765">
        <v>17.940000000000001</v>
      </c>
      <c r="E53" s="765">
        <v>24.27</v>
      </c>
      <c r="F53" s="765">
        <v>23.43</v>
      </c>
      <c r="G53" s="765">
        <v>20.420000000000002</v>
      </c>
      <c r="H53" s="765"/>
      <c r="I53" s="765" t="s">
        <v>355</v>
      </c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</row>
    <row r="55" spans="1:10">
      <c r="A55" s="767" t="s">
        <v>403</v>
      </c>
      <c r="B55" s="765"/>
      <c r="C55" s="765"/>
      <c r="D55" s="765"/>
      <c r="E55" s="765"/>
      <c r="F55" s="765"/>
      <c r="G55" s="765"/>
      <c r="H55" s="765"/>
      <c r="I55" s="765"/>
    </row>
    <row r="56" spans="1:10">
      <c r="A56" s="753" t="s">
        <v>404</v>
      </c>
      <c r="B56" s="765">
        <v>37.29</v>
      </c>
      <c r="C56" s="765">
        <v>34.880000000000003</v>
      </c>
      <c r="D56" s="765">
        <v>21.03</v>
      </c>
      <c r="E56" s="765">
        <v>15.84</v>
      </c>
      <c r="F56" s="765">
        <v>11.51</v>
      </c>
      <c r="G56" s="765">
        <v>11.18</v>
      </c>
      <c r="H56" s="765">
        <v>13.53</v>
      </c>
      <c r="I56" s="765">
        <v>14.91</v>
      </c>
      <c r="J56" s="1563"/>
    </row>
    <row r="57" spans="1:10">
      <c r="A57" s="753" t="s">
        <v>347</v>
      </c>
      <c r="B57" s="765">
        <v>3.77</v>
      </c>
      <c r="C57" s="765">
        <v>2.84</v>
      </c>
      <c r="D57" s="765">
        <v>4.17</v>
      </c>
      <c r="E57" s="765">
        <v>4.66</v>
      </c>
      <c r="F57" s="765">
        <v>5.2</v>
      </c>
      <c r="G57" s="765">
        <v>6.2</v>
      </c>
      <c r="H57" s="765">
        <v>7.73</v>
      </c>
      <c r="I57" s="765">
        <v>9.09</v>
      </c>
      <c r="J57" s="1563"/>
    </row>
    <row r="58" spans="1:10">
      <c r="A58" s="753" t="s">
        <v>348</v>
      </c>
      <c r="B58" s="765">
        <v>4.9400000000000004</v>
      </c>
      <c r="C58" s="765">
        <v>4.71</v>
      </c>
      <c r="D58" s="765">
        <v>5.55</v>
      </c>
      <c r="E58" s="765">
        <v>6.11</v>
      </c>
      <c r="F58" s="765">
        <v>6.62</v>
      </c>
      <c r="G58" s="765">
        <v>7.45</v>
      </c>
      <c r="H58" s="765">
        <v>8.98</v>
      </c>
      <c r="I58" s="765">
        <v>10.27</v>
      </c>
      <c r="J58" s="1563"/>
    </row>
    <row r="59" spans="1:10">
      <c r="A59" s="753" t="s">
        <v>349</v>
      </c>
      <c r="B59" s="765">
        <v>4.1399999999999997</v>
      </c>
      <c r="C59" s="765">
        <v>4.25</v>
      </c>
      <c r="D59" s="765">
        <v>5.42</v>
      </c>
      <c r="E59" s="765">
        <v>5.95</v>
      </c>
      <c r="F59" s="765">
        <v>6.38</v>
      </c>
      <c r="G59" s="765">
        <v>7.17</v>
      </c>
      <c r="H59" s="765">
        <v>8.57</v>
      </c>
      <c r="I59" s="765">
        <v>9.86</v>
      </c>
    </row>
    <row r="60" spans="1:10">
      <c r="A60" s="753" t="s">
        <v>350</v>
      </c>
      <c r="B60" s="765">
        <v>26.63</v>
      </c>
      <c r="C60" s="765">
        <v>33.32</v>
      </c>
      <c r="D60" s="765">
        <v>26.53</v>
      </c>
      <c r="E60" s="765">
        <v>20.99</v>
      </c>
      <c r="F60" s="765">
        <v>11.53</v>
      </c>
      <c r="G60" s="765"/>
      <c r="H60" s="765"/>
      <c r="I60" s="765"/>
    </row>
    <row r="61" spans="1:10">
      <c r="A61" s="753"/>
      <c r="B61" s="765"/>
      <c r="C61" s="765"/>
      <c r="D61" s="765"/>
      <c r="E61" s="765"/>
      <c r="F61" s="765"/>
      <c r="G61" s="765"/>
      <c r="H61" s="765"/>
      <c r="I61" s="765"/>
    </row>
    <row r="62" spans="1:10">
      <c r="A62" s="767" t="s">
        <v>363</v>
      </c>
      <c r="B62" s="765"/>
      <c r="C62" s="765"/>
      <c r="D62" s="765"/>
      <c r="E62" s="765"/>
      <c r="F62" s="765"/>
      <c r="G62" s="765"/>
      <c r="H62" s="765"/>
      <c r="I62" s="765"/>
    </row>
    <row r="63" spans="1:10">
      <c r="A63" s="753" t="s">
        <v>364</v>
      </c>
      <c r="B63" s="765">
        <v>37.299999999999997</v>
      </c>
      <c r="C63" s="765">
        <v>34.25</v>
      </c>
      <c r="D63" s="765">
        <v>20.67</v>
      </c>
      <c r="E63" s="765">
        <v>15.53</v>
      </c>
      <c r="F63" s="765">
        <v>11.6</v>
      </c>
      <c r="G63" s="765">
        <v>12.22</v>
      </c>
      <c r="H63" s="765">
        <v>14.43</v>
      </c>
      <c r="I63" s="765">
        <v>15.72</v>
      </c>
      <c r="J63" s="1563"/>
    </row>
    <row r="64" spans="1:10">
      <c r="A64" s="753" t="s">
        <v>347</v>
      </c>
      <c r="B64" s="765">
        <v>3.77</v>
      </c>
      <c r="C64" s="765">
        <v>2.84</v>
      </c>
      <c r="D64" s="765">
        <v>4.17</v>
      </c>
      <c r="E64" s="765">
        <v>4.66</v>
      </c>
      <c r="F64" s="765">
        <v>5.2</v>
      </c>
      <c r="G64" s="765">
        <v>6.2</v>
      </c>
      <c r="H64" s="765">
        <v>7.73</v>
      </c>
      <c r="I64" s="765">
        <v>9.09</v>
      </c>
      <c r="J64" s="1563"/>
    </row>
    <row r="65" spans="1:10">
      <c r="A65" s="753" t="s">
        <v>348</v>
      </c>
      <c r="B65" s="765">
        <v>4.9400000000000004</v>
      </c>
      <c r="C65" s="765">
        <v>4.71</v>
      </c>
      <c r="D65" s="765">
        <v>5.55</v>
      </c>
      <c r="E65" s="765">
        <v>6.11</v>
      </c>
      <c r="F65" s="765">
        <v>6.62</v>
      </c>
      <c r="G65" s="765">
        <v>7.45</v>
      </c>
      <c r="H65" s="765">
        <v>8.98</v>
      </c>
      <c r="I65" s="765">
        <v>10.27</v>
      </c>
      <c r="J65" s="1563"/>
    </row>
    <row r="66" spans="1:10">
      <c r="A66" s="753" t="s">
        <v>349</v>
      </c>
      <c r="B66" s="765">
        <v>4.1399999999999997</v>
      </c>
      <c r="C66" s="765">
        <v>4.25</v>
      </c>
      <c r="D66" s="765">
        <v>5.42</v>
      </c>
      <c r="E66" s="765">
        <v>5.95</v>
      </c>
      <c r="F66" s="765">
        <v>6.38</v>
      </c>
      <c r="G66" s="765">
        <v>7.17</v>
      </c>
      <c r="H66" s="765">
        <v>8.57</v>
      </c>
      <c r="I66" s="765">
        <v>9.86</v>
      </c>
    </row>
    <row r="67" spans="1:10">
      <c r="A67" s="753" t="s">
        <v>350</v>
      </c>
      <c r="B67" s="765">
        <v>20.69</v>
      </c>
      <c r="C67" s="765">
        <v>29</v>
      </c>
      <c r="D67" s="765">
        <v>18.489999999999998</v>
      </c>
      <c r="E67" s="765">
        <v>14.04</v>
      </c>
      <c r="F67" s="765">
        <v>11.62</v>
      </c>
      <c r="G67" s="765">
        <v>13.81</v>
      </c>
      <c r="H67" s="765"/>
      <c r="I67" s="765"/>
    </row>
    <row r="68" spans="1:10">
      <c r="A68" s="753"/>
      <c r="B68" s="765"/>
      <c r="C68" s="765"/>
      <c r="D68" s="765"/>
      <c r="E68" s="765"/>
      <c r="F68" s="765"/>
      <c r="G68" s="765"/>
      <c r="H68" s="765"/>
      <c r="I68" s="765"/>
    </row>
    <row r="69" spans="1:10">
      <c r="A69" s="764" t="s">
        <v>365</v>
      </c>
      <c r="B69" s="765"/>
      <c r="C69" s="765"/>
      <c r="D69" s="765"/>
      <c r="E69" s="765"/>
      <c r="F69" s="765"/>
      <c r="G69" s="765"/>
      <c r="H69" s="765"/>
      <c r="I69" s="765"/>
    </row>
    <row r="70" spans="1:10">
      <c r="A70" s="753" t="s">
        <v>366</v>
      </c>
      <c r="B70" s="765">
        <v>37.299999999999997</v>
      </c>
      <c r="C70" s="765">
        <v>33.450000000000003</v>
      </c>
      <c r="D70" s="765">
        <v>20.190000000000001</v>
      </c>
      <c r="E70" s="765">
        <v>15.26</v>
      </c>
      <c r="F70" s="765">
        <v>12.55</v>
      </c>
      <c r="G70" s="765">
        <v>15.86</v>
      </c>
      <c r="H70" s="765">
        <v>17.98</v>
      </c>
      <c r="I70" s="765">
        <v>19.03</v>
      </c>
      <c r="J70" s="1563"/>
    </row>
    <row r="71" spans="1:10">
      <c r="A71" s="753" t="s">
        <v>347</v>
      </c>
      <c r="B71" s="765">
        <v>3.77</v>
      </c>
      <c r="C71" s="765">
        <v>2.84</v>
      </c>
      <c r="D71" s="765">
        <v>4.17</v>
      </c>
      <c r="E71" s="765">
        <v>4.66</v>
      </c>
      <c r="F71" s="765">
        <v>5.2</v>
      </c>
      <c r="G71" s="765">
        <v>6.2</v>
      </c>
      <c r="H71" s="765">
        <v>7.73</v>
      </c>
      <c r="I71" s="765">
        <v>9.09</v>
      </c>
      <c r="J71" s="1563"/>
    </row>
    <row r="72" spans="1:10">
      <c r="A72" s="753" t="s">
        <v>348</v>
      </c>
      <c r="B72" s="765">
        <v>4.9400000000000004</v>
      </c>
      <c r="C72" s="765">
        <v>4.71</v>
      </c>
      <c r="D72" s="765">
        <v>5.55</v>
      </c>
      <c r="E72" s="765">
        <v>6.11</v>
      </c>
      <c r="F72" s="765">
        <v>6.62</v>
      </c>
      <c r="G72" s="765">
        <v>7.45</v>
      </c>
      <c r="H72" s="765">
        <v>8.98</v>
      </c>
      <c r="I72" s="765">
        <v>10.27</v>
      </c>
      <c r="J72" s="1563"/>
    </row>
    <row r="73" spans="1:10">
      <c r="A73" s="753" t="s">
        <v>349</v>
      </c>
      <c r="B73" s="765">
        <v>4.1399999999999997</v>
      </c>
      <c r="C73" s="765">
        <v>4.25</v>
      </c>
      <c r="D73" s="765">
        <v>5.42</v>
      </c>
      <c r="E73" s="765">
        <v>5.95</v>
      </c>
      <c r="F73" s="765">
        <v>6.38</v>
      </c>
      <c r="G73" s="765">
        <v>7.17</v>
      </c>
      <c r="H73" s="765">
        <v>8.57</v>
      </c>
      <c r="I73" s="765">
        <v>9.86</v>
      </c>
    </row>
    <row r="74" spans="1:10">
      <c r="A74" s="753" t="s">
        <v>350</v>
      </c>
      <c r="B74" s="765">
        <v>24.78</v>
      </c>
      <c r="C74" s="765">
        <v>29.08</v>
      </c>
      <c r="D74" s="765">
        <v>18.34</v>
      </c>
      <c r="E74" s="765">
        <v>14.52</v>
      </c>
      <c r="F74" s="765">
        <v>10.210000000000001</v>
      </c>
      <c r="G74" s="765"/>
      <c r="H74" s="765"/>
      <c r="I74" s="765" t="s">
        <v>355</v>
      </c>
    </row>
    <row r="75" spans="1:10">
      <c r="A75" s="753"/>
      <c r="B75" s="765"/>
      <c r="C75" s="765"/>
      <c r="D75" s="765"/>
      <c r="E75" s="765"/>
      <c r="F75" s="765"/>
      <c r="G75" s="765"/>
      <c r="H75" s="765"/>
      <c r="I75" s="765"/>
    </row>
    <row r="76" spans="1:10" s="748" customFormat="1">
      <c r="A76" s="764" t="s">
        <v>405</v>
      </c>
      <c r="B76" s="763"/>
      <c r="C76" s="763"/>
      <c r="D76" s="763"/>
      <c r="E76" s="763"/>
      <c r="F76" s="763"/>
      <c r="G76" s="763"/>
      <c r="H76" s="763"/>
      <c r="I76" s="763"/>
      <c r="J76" s="754"/>
    </row>
    <row r="77" spans="1:10">
      <c r="A77" s="753" t="s">
        <v>347</v>
      </c>
      <c r="B77" s="765">
        <v>3.77</v>
      </c>
      <c r="C77" s="765">
        <v>2.84</v>
      </c>
      <c r="D77" s="765">
        <v>4.17</v>
      </c>
      <c r="E77" s="765">
        <v>4.66</v>
      </c>
      <c r="F77" s="765">
        <v>5.2</v>
      </c>
      <c r="G77" s="765">
        <v>6.2</v>
      </c>
      <c r="H77" s="765">
        <v>7.73</v>
      </c>
      <c r="I77" s="765">
        <v>9.09</v>
      </c>
      <c r="J77" s="1563"/>
    </row>
    <row r="78" spans="1:10">
      <c r="A78" s="753" t="s">
        <v>348</v>
      </c>
      <c r="B78" s="765">
        <v>4.9400000000000004</v>
      </c>
      <c r="C78" s="765">
        <v>4.71</v>
      </c>
      <c r="D78" s="765">
        <v>5.55</v>
      </c>
      <c r="E78" s="765">
        <v>6.11</v>
      </c>
      <c r="F78" s="765">
        <v>6.62</v>
      </c>
      <c r="G78" s="765">
        <v>7.45</v>
      </c>
      <c r="H78" s="765">
        <v>8.98</v>
      </c>
      <c r="I78" s="765">
        <v>10.27</v>
      </c>
      <c r="J78" s="1563"/>
    </row>
    <row r="79" spans="1:10">
      <c r="A79" s="753" t="s">
        <v>349</v>
      </c>
      <c r="B79" s="765">
        <v>4.1399999999999997</v>
      </c>
      <c r="C79" s="765">
        <v>4.25</v>
      </c>
      <c r="D79" s="765">
        <v>5.42</v>
      </c>
      <c r="E79" s="765">
        <v>5.95</v>
      </c>
      <c r="F79" s="765">
        <v>6.38</v>
      </c>
      <c r="G79" s="765">
        <v>7.17</v>
      </c>
      <c r="H79" s="765">
        <v>8.57</v>
      </c>
      <c r="I79" s="765">
        <v>9.86</v>
      </c>
    </row>
    <row r="80" spans="1:10" s="748" customFormat="1">
      <c r="A80" s="753" t="s">
        <v>350</v>
      </c>
      <c r="B80" s="765">
        <v>8.31</v>
      </c>
      <c r="C80" s="765">
        <v>15.11</v>
      </c>
      <c r="D80" s="765">
        <v>14.35</v>
      </c>
      <c r="E80" s="765"/>
      <c r="F80" s="765"/>
      <c r="G80" s="765"/>
      <c r="H80" s="765"/>
      <c r="I80" s="765" t="s">
        <v>355</v>
      </c>
      <c r="J80" s="754"/>
    </row>
    <row r="81" spans="1:10">
      <c r="A81" s="753"/>
      <c r="B81" s="765"/>
      <c r="C81" s="765"/>
      <c r="D81" s="765"/>
      <c r="E81" s="765"/>
      <c r="F81" s="765"/>
      <c r="G81" s="765"/>
      <c r="H81" s="765"/>
      <c r="I81" s="765"/>
    </row>
    <row r="82" spans="1:10" s="748" customFormat="1">
      <c r="A82" s="764" t="s">
        <v>368</v>
      </c>
      <c r="B82" s="763"/>
      <c r="C82" s="763"/>
      <c r="D82" s="763"/>
      <c r="E82" s="763"/>
      <c r="F82" s="763"/>
      <c r="G82" s="763"/>
      <c r="H82" s="763"/>
      <c r="I82" s="763"/>
      <c r="J82" s="754"/>
    </row>
    <row r="83" spans="1:10">
      <c r="A83" s="753" t="s">
        <v>347</v>
      </c>
      <c r="B83" s="765">
        <v>3.77</v>
      </c>
      <c r="C83" s="765">
        <v>2.84</v>
      </c>
      <c r="D83" s="765">
        <v>4.17</v>
      </c>
      <c r="E83" s="765">
        <v>4.66</v>
      </c>
      <c r="F83" s="765">
        <v>5.2</v>
      </c>
      <c r="G83" s="765">
        <v>6.2</v>
      </c>
      <c r="H83" s="765">
        <v>7.73</v>
      </c>
      <c r="I83" s="765">
        <v>9.09</v>
      </c>
      <c r="J83" s="1563"/>
    </row>
    <row r="84" spans="1:10">
      <c r="A84" s="753" t="s">
        <v>348</v>
      </c>
      <c r="B84" s="765">
        <v>4.9400000000000004</v>
      </c>
      <c r="C84" s="765">
        <v>4.71</v>
      </c>
      <c r="D84" s="765">
        <v>5.55</v>
      </c>
      <c r="E84" s="765">
        <v>6.11</v>
      </c>
      <c r="F84" s="765">
        <v>6.62</v>
      </c>
      <c r="G84" s="765">
        <v>7.45</v>
      </c>
      <c r="H84" s="765">
        <v>8.98</v>
      </c>
      <c r="I84" s="765">
        <v>10.27</v>
      </c>
      <c r="J84" s="1563"/>
    </row>
    <row r="85" spans="1:10">
      <c r="A85" s="753" t="s">
        <v>349</v>
      </c>
      <c r="B85" s="765">
        <v>4.1399999999999997</v>
      </c>
      <c r="C85" s="765">
        <v>4.25</v>
      </c>
      <c r="D85" s="765">
        <v>5.42</v>
      </c>
      <c r="E85" s="765">
        <v>5.95</v>
      </c>
      <c r="F85" s="765">
        <v>6.38</v>
      </c>
      <c r="G85" s="765">
        <v>7.17</v>
      </c>
      <c r="H85" s="765">
        <v>8.57</v>
      </c>
      <c r="I85" s="765">
        <v>9.86</v>
      </c>
    </row>
    <row r="86" spans="1:10" s="748" customFormat="1">
      <c r="A86" s="753" t="s">
        <v>350</v>
      </c>
      <c r="B86" s="765">
        <v>18.149999999999999</v>
      </c>
      <c r="C86" s="765">
        <v>20.059999999999999</v>
      </c>
      <c r="D86" s="765">
        <v>16.71</v>
      </c>
      <c r="E86" s="765">
        <v>15.14</v>
      </c>
      <c r="F86" s="765">
        <v>13.78</v>
      </c>
      <c r="G86" s="765"/>
      <c r="H86" s="765"/>
      <c r="I86" s="765" t="s">
        <v>355</v>
      </c>
      <c r="J86" s="754"/>
    </row>
    <row r="87" spans="1:10" s="748" customFormat="1">
      <c r="A87" s="753"/>
      <c r="B87" s="765"/>
      <c r="C87" s="765"/>
      <c r="D87" s="765"/>
      <c r="E87" s="765"/>
      <c r="F87" s="765"/>
      <c r="G87" s="765"/>
      <c r="H87" s="765"/>
      <c r="I87" s="765"/>
      <c r="J87" s="754"/>
    </row>
    <row r="88" spans="1:10" s="748" customFormat="1">
      <c r="A88" s="764" t="s">
        <v>369</v>
      </c>
      <c r="B88" s="763"/>
      <c r="C88" s="763"/>
      <c r="D88" s="763"/>
      <c r="E88" s="763"/>
      <c r="F88" s="763"/>
      <c r="G88" s="763"/>
      <c r="H88" s="763"/>
      <c r="I88" s="763"/>
      <c r="J88" s="754"/>
    </row>
    <row r="89" spans="1:10">
      <c r="A89" s="753" t="s">
        <v>347</v>
      </c>
      <c r="B89" s="765">
        <v>3.77</v>
      </c>
      <c r="C89" s="765">
        <v>2.84</v>
      </c>
      <c r="D89" s="765">
        <v>4.17</v>
      </c>
      <c r="E89" s="765">
        <v>4.66</v>
      </c>
      <c r="F89" s="765">
        <v>5.2</v>
      </c>
      <c r="G89" s="765">
        <v>6.2</v>
      </c>
      <c r="H89" s="765">
        <v>7.73</v>
      </c>
      <c r="I89" s="765">
        <v>9.09</v>
      </c>
      <c r="J89" s="1563"/>
    </row>
    <row r="90" spans="1:10">
      <c r="A90" s="753" t="s">
        <v>348</v>
      </c>
      <c r="B90" s="765">
        <v>4.9400000000000004</v>
      </c>
      <c r="C90" s="765">
        <v>4.71</v>
      </c>
      <c r="D90" s="765">
        <v>5.55</v>
      </c>
      <c r="E90" s="765">
        <v>6.11</v>
      </c>
      <c r="F90" s="765">
        <v>6.62</v>
      </c>
      <c r="G90" s="765">
        <v>7.45</v>
      </c>
      <c r="H90" s="765">
        <v>8.98</v>
      </c>
      <c r="I90" s="765">
        <v>10.27</v>
      </c>
      <c r="J90" s="1563"/>
    </row>
    <row r="91" spans="1:10">
      <c r="A91" s="753" t="s">
        <v>349</v>
      </c>
      <c r="B91" s="765">
        <v>4.1399999999999997</v>
      </c>
      <c r="C91" s="765">
        <v>4.25</v>
      </c>
      <c r="D91" s="765">
        <v>5.42</v>
      </c>
      <c r="E91" s="765">
        <v>5.95</v>
      </c>
      <c r="F91" s="765">
        <v>6.38</v>
      </c>
      <c r="G91" s="765">
        <v>7.17</v>
      </c>
      <c r="H91" s="765">
        <v>8.57</v>
      </c>
      <c r="I91" s="765">
        <v>9.86</v>
      </c>
    </row>
    <row r="92" spans="1:10" s="748" customFormat="1">
      <c r="A92" s="753" t="s">
        <v>350</v>
      </c>
      <c r="B92" s="765">
        <v>17.02</v>
      </c>
      <c r="C92" s="765">
        <v>21.41</v>
      </c>
      <c r="D92" s="765">
        <v>15.63</v>
      </c>
      <c r="E92" s="765">
        <v>13.2</v>
      </c>
      <c r="F92" s="765"/>
      <c r="G92" s="765"/>
      <c r="H92" s="765"/>
      <c r="I92" s="765" t="s">
        <v>355</v>
      </c>
      <c r="J92" s="754"/>
    </row>
    <row r="93" spans="1:10" s="748" customFormat="1">
      <c r="A93" s="753"/>
      <c r="B93" s="765"/>
      <c r="C93" s="765"/>
      <c r="D93" s="765"/>
      <c r="E93" s="765"/>
      <c r="F93" s="765"/>
      <c r="G93" s="765"/>
      <c r="H93" s="765"/>
      <c r="I93" s="765"/>
      <c r="J93" s="754"/>
    </row>
    <row r="94" spans="1:10" s="748" customFormat="1">
      <c r="A94" s="764" t="s">
        <v>370</v>
      </c>
      <c r="B94" s="763"/>
      <c r="C94" s="763"/>
      <c r="D94" s="763"/>
      <c r="E94" s="763"/>
      <c r="F94" s="763"/>
      <c r="G94" s="763"/>
      <c r="H94" s="763"/>
      <c r="I94" s="763"/>
      <c r="J94" s="754"/>
    </row>
    <row r="95" spans="1:10">
      <c r="A95" s="753" t="s">
        <v>347</v>
      </c>
      <c r="B95" s="765">
        <v>3.77</v>
      </c>
      <c r="C95" s="765">
        <v>2.84</v>
      </c>
      <c r="D95" s="765">
        <v>4.17</v>
      </c>
      <c r="E95" s="765">
        <v>4.66</v>
      </c>
      <c r="F95" s="765">
        <v>5.2</v>
      </c>
      <c r="G95" s="765">
        <v>6.2</v>
      </c>
      <c r="H95" s="765">
        <v>7.73</v>
      </c>
      <c r="I95" s="765">
        <v>9.09</v>
      </c>
      <c r="J95" s="1563"/>
    </row>
    <row r="96" spans="1:10">
      <c r="A96" s="753" t="s">
        <v>348</v>
      </c>
      <c r="B96" s="765">
        <v>4.9400000000000004</v>
      </c>
      <c r="C96" s="765">
        <v>4.71</v>
      </c>
      <c r="D96" s="765">
        <v>5.55</v>
      </c>
      <c r="E96" s="765">
        <v>6.11</v>
      </c>
      <c r="F96" s="765">
        <v>6.62</v>
      </c>
      <c r="G96" s="765">
        <v>7.45</v>
      </c>
      <c r="H96" s="765">
        <v>8.98</v>
      </c>
      <c r="I96" s="765">
        <v>10.27</v>
      </c>
      <c r="J96" s="1563"/>
    </row>
    <row r="97" spans="1:10">
      <c r="A97" s="753" t="s">
        <v>349</v>
      </c>
      <c r="B97" s="765">
        <v>4.1399999999999997</v>
      </c>
      <c r="C97" s="765">
        <v>4.25</v>
      </c>
      <c r="D97" s="765">
        <v>5.42</v>
      </c>
      <c r="E97" s="765">
        <v>5.95</v>
      </c>
      <c r="F97" s="765">
        <v>6.38</v>
      </c>
      <c r="G97" s="765">
        <v>7.17</v>
      </c>
      <c r="H97" s="765">
        <v>8.57</v>
      </c>
      <c r="I97" s="765">
        <v>9.86</v>
      </c>
    </row>
    <row r="98" spans="1:10" s="748" customFormat="1">
      <c r="A98" s="753" t="s">
        <v>350</v>
      </c>
      <c r="B98" s="765">
        <v>16.88</v>
      </c>
      <c r="C98" s="765">
        <v>21.6</v>
      </c>
      <c r="D98" s="765">
        <v>16.48</v>
      </c>
      <c r="E98" s="765">
        <v>16.059999999999999</v>
      </c>
      <c r="F98" s="765"/>
      <c r="G98" s="765"/>
      <c r="H98" s="765"/>
      <c r="I98" s="765"/>
      <c r="J98" s="754"/>
    </row>
    <row r="99" spans="1:10" s="748" customFormat="1">
      <c r="A99" s="753"/>
      <c r="B99" s="765"/>
      <c r="C99" s="765"/>
      <c r="D99" s="765"/>
      <c r="E99" s="765"/>
      <c r="F99" s="765"/>
      <c r="G99" s="765"/>
      <c r="H99" s="765"/>
      <c r="I99" s="765"/>
      <c r="J99" s="754"/>
    </row>
    <row r="100" spans="1:10" s="748" customFormat="1">
      <c r="A100" s="767" t="s">
        <v>406</v>
      </c>
      <c r="B100" s="765"/>
      <c r="C100" s="765"/>
      <c r="D100" s="765"/>
      <c r="E100" s="765"/>
      <c r="F100" s="765"/>
      <c r="G100" s="765"/>
      <c r="H100" s="765"/>
      <c r="I100" s="765"/>
      <c r="J100" s="754"/>
    </row>
    <row r="101" spans="1:10">
      <c r="A101" s="753" t="s">
        <v>347</v>
      </c>
      <c r="B101" s="765">
        <v>3.77</v>
      </c>
      <c r="C101" s="765">
        <v>2.84</v>
      </c>
      <c r="D101" s="765">
        <v>4.17</v>
      </c>
      <c r="E101" s="765">
        <v>4.66</v>
      </c>
      <c r="F101" s="765">
        <v>5.2</v>
      </c>
      <c r="G101" s="765">
        <v>6.2</v>
      </c>
      <c r="H101" s="765">
        <v>7.73</v>
      </c>
      <c r="I101" s="765">
        <v>9.09</v>
      </c>
      <c r="J101" s="1563"/>
    </row>
    <row r="102" spans="1:10">
      <c r="A102" s="753" t="s">
        <v>348</v>
      </c>
      <c r="B102" s="765">
        <v>4.9400000000000004</v>
      </c>
      <c r="C102" s="765">
        <v>4.71</v>
      </c>
      <c r="D102" s="765">
        <v>5.55</v>
      </c>
      <c r="E102" s="765">
        <v>6.11</v>
      </c>
      <c r="F102" s="765">
        <v>6.62</v>
      </c>
      <c r="G102" s="765">
        <v>7.45</v>
      </c>
      <c r="H102" s="765">
        <v>8.98</v>
      </c>
      <c r="I102" s="765">
        <v>10.27</v>
      </c>
      <c r="J102" s="1563"/>
    </row>
    <row r="103" spans="1:10">
      <c r="A103" s="753" t="s">
        <v>349</v>
      </c>
      <c r="B103" s="765">
        <v>4.1399999999999997</v>
      </c>
      <c r="C103" s="765">
        <v>4.25</v>
      </c>
      <c r="D103" s="765">
        <v>5.42</v>
      </c>
      <c r="E103" s="765">
        <v>5.95</v>
      </c>
      <c r="F103" s="765">
        <v>6.38</v>
      </c>
      <c r="G103" s="765">
        <v>7.17</v>
      </c>
      <c r="H103" s="765">
        <v>8.57</v>
      </c>
      <c r="I103" s="765">
        <v>9.86</v>
      </c>
    </row>
    <row r="104" spans="1:10" s="748" customFormat="1">
      <c r="A104" s="753"/>
      <c r="B104" s="765"/>
      <c r="C104" s="765"/>
      <c r="D104" s="765"/>
      <c r="E104" s="765"/>
      <c r="F104" s="765"/>
      <c r="G104" s="765"/>
      <c r="H104" s="765"/>
      <c r="I104" s="765"/>
      <c r="J104" s="754"/>
    </row>
    <row r="105" spans="1:10" s="748" customFormat="1">
      <c r="A105" s="753"/>
      <c r="B105" s="765"/>
      <c r="C105" s="765"/>
      <c r="D105" s="765"/>
      <c r="E105" s="765"/>
      <c r="F105" s="765"/>
      <c r="G105" s="765"/>
      <c r="H105" s="765"/>
      <c r="I105" s="765"/>
      <c r="J105" s="754"/>
    </row>
    <row r="106" spans="1:10" s="748" customFormat="1">
      <c r="A106" s="764" t="s">
        <v>372</v>
      </c>
      <c r="B106" s="763"/>
      <c r="C106" s="763"/>
      <c r="D106" s="763"/>
      <c r="E106" s="763"/>
      <c r="F106" s="763"/>
      <c r="G106" s="763"/>
      <c r="H106" s="763"/>
      <c r="I106" s="763"/>
      <c r="J106" s="754"/>
    </row>
    <row r="107" spans="1:10">
      <c r="A107" s="753" t="s">
        <v>347</v>
      </c>
      <c r="B107" s="765">
        <v>3.77</v>
      </c>
      <c r="C107" s="765">
        <v>2.84</v>
      </c>
      <c r="D107" s="765">
        <v>4.17</v>
      </c>
      <c r="E107" s="765">
        <v>4.66</v>
      </c>
      <c r="F107" s="765">
        <v>5.2</v>
      </c>
      <c r="G107" s="765">
        <v>6.2</v>
      </c>
      <c r="H107" s="765">
        <v>7.73</v>
      </c>
      <c r="I107" s="765">
        <v>9.09</v>
      </c>
      <c r="J107" s="1563"/>
    </row>
    <row r="108" spans="1:10">
      <c r="A108" s="753" t="s">
        <v>348</v>
      </c>
      <c r="B108" s="765">
        <v>4.9400000000000004</v>
      </c>
      <c r="C108" s="765">
        <v>4.71</v>
      </c>
      <c r="D108" s="765">
        <v>5.55</v>
      </c>
      <c r="E108" s="765">
        <v>6.11</v>
      </c>
      <c r="F108" s="765">
        <v>6.62</v>
      </c>
      <c r="G108" s="765">
        <v>7.45</v>
      </c>
      <c r="H108" s="765">
        <v>8.98</v>
      </c>
      <c r="I108" s="765">
        <v>10.27</v>
      </c>
      <c r="J108" s="1563"/>
    </row>
    <row r="109" spans="1:10">
      <c r="A109" s="753" t="s">
        <v>349</v>
      </c>
      <c r="B109" s="765">
        <v>4.1399999999999997</v>
      </c>
      <c r="C109" s="765">
        <v>4.25</v>
      </c>
      <c r="D109" s="765">
        <v>5.42</v>
      </c>
      <c r="E109" s="765">
        <v>5.95</v>
      </c>
      <c r="F109" s="765">
        <v>6.38</v>
      </c>
      <c r="G109" s="765">
        <v>7.17</v>
      </c>
      <c r="H109" s="765">
        <v>8.57</v>
      </c>
      <c r="I109" s="765">
        <v>9.86</v>
      </c>
    </row>
    <row r="110" spans="1:10" s="748" customFormat="1">
      <c r="A110" s="753" t="s">
        <v>350</v>
      </c>
      <c r="B110" s="765">
        <v>37.21</v>
      </c>
      <c r="C110" s="765">
        <v>31.17</v>
      </c>
      <c r="D110" s="765">
        <v>26.12</v>
      </c>
      <c r="E110" s="765">
        <v>24.96</v>
      </c>
      <c r="F110" s="765"/>
      <c r="G110" s="765"/>
      <c r="H110" s="765"/>
      <c r="I110" s="765"/>
      <c r="J110" s="754"/>
    </row>
    <row r="111" spans="1:10" s="748" customFormat="1">
      <c r="A111" s="753"/>
      <c r="B111" s="765"/>
      <c r="C111" s="765"/>
      <c r="D111" s="765"/>
      <c r="E111" s="765"/>
      <c r="F111" s="765"/>
      <c r="G111" s="765"/>
      <c r="H111" s="765"/>
      <c r="I111" s="765"/>
      <c r="J111" s="754"/>
    </row>
    <row r="112" spans="1:10" s="748" customFormat="1">
      <c r="A112" s="764" t="s">
        <v>373</v>
      </c>
      <c r="B112" s="763"/>
      <c r="C112" s="763"/>
      <c r="D112" s="763"/>
      <c r="E112" s="763"/>
      <c r="F112" s="763"/>
      <c r="G112" s="763"/>
      <c r="H112" s="763"/>
      <c r="I112" s="763"/>
      <c r="J112" s="754"/>
    </row>
    <row r="113" spans="1:10" s="771" customFormat="1">
      <c r="A113" s="769" t="s">
        <v>374</v>
      </c>
      <c r="B113" s="770">
        <v>15.39</v>
      </c>
      <c r="C113" s="770">
        <v>15.27</v>
      </c>
      <c r="D113" s="770">
        <v>16.07</v>
      </c>
      <c r="E113" s="770">
        <v>17.579999999999998</v>
      </c>
      <c r="F113" s="770">
        <v>17.71</v>
      </c>
      <c r="G113" s="770">
        <v>17.64</v>
      </c>
      <c r="H113" s="770"/>
      <c r="I113" s="770" t="s">
        <v>355</v>
      </c>
    </row>
    <row r="114" spans="1:10" s="771" customFormat="1">
      <c r="A114" s="769" t="s">
        <v>375</v>
      </c>
      <c r="B114" s="770">
        <v>15.63</v>
      </c>
      <c r="C114" s="765">
        <v>14.97</v>
      </c>
      <c r="D114" s="765">
        <v>15.47</v>
      </c>
      <c r="E114" s="765" t="s">
        <v>355</v>
      </c>
      <c r="F114" s="765" t="s">
        <v>355</v>
      </c>
      <c r="G114" s="765" t="s">
        <v>355</v>
      </c>
      <c r="H114" s="765" t="s">
        <v>355</v>
      </c>
      <c r="I114" s="765" t="s">
        <v>355</v>
      </c>
    </row>
    <row r="115" spans="1:10">
      <c r="A115" s="753" t="s">
        <v>347</v>
      </c>
      <c r="B115" s="765">
        <v>3.77</v>
      </c>
      <c r="C115" s="765">
        <v>2.84</v>
      </c>
      <c r="D115" s="765">
        <v>4.17</v>
      </c>
      <c r="E115" s="765">
        <v>4.66</v>
      </c>
      <c r="F115" s="765">
        <v>5.2</v>
      </c>
      <c r="G115" s="765">
        <v>6.2</v>
      </c>
      <c r="H115" s="765">
        <v>7.73</v>
      </c>
      <c r="I115" s="765">
        <v>9.09</v>
      </c>
      <c r="J115" s="1563"/>
    </row>
    <row r="116" spans="1:10">
      <c r="A116" s="753" t="s">
        <v>348</v>
      </c>
      <c r="B116" s="765">
        <v>4.9400000000000004</v>
      </c>
      <c r="C116" s="765">
        <v>4.71</v>
      </c>
      <c r="D116" s="765">
        <v>5.55</v>
      </c>
      <c r="E116" s="765">
        <v>6.11</v>
      </c>
      <c r="F116" s="765">
        <v>6.62</v>
      </c>
      <c r="G116" s="765">
        <v>7.45</v>
      </c>
      <c r="H116" s="765">
        <v>8.98</v>
      </c>
      <c r="I116" s="765">
        <v>10.27</v>
      </c>
      <c r="J116" s="1563"/>
    </row>
    <row r="117" spans="1:10">
      <c r="A117" s="753" t="s">
        <v>349</v>
      </c>
      <c r="B117" s="765">
        <v>4.1399999999999997</v>
      </c>
      <c r="C117" s="765">
        <v>4.25</v>
      </c>
      <c r="D117" s="765">
        <v>5.42</v>
      </c>
      <c r="E117" s="765">
        <v>5.95</v>
      </c>
      <c r="F117" s="765">
        <v>6.38</v>
      </c>
      <c r="G117" s="765">
        <v>7.17</v>
      </c>
      <c r="H117" s="765">
        <v>8.57</v>
      </c>
      <c r="I117" s="765">
        <v>9.86</v>
      </c>
    </row>
    <row r="118" spans="1:10" s="748" customFormat="1">
      <c r="A118" s="753" t="s">
        <v>350</v>
      </c>
      <c r="B118" s="765">
        <v>11.74</v>
      </c>
      <c r="C118" s="765">
        <v>12.95</v>
      </c>
      <c r="D118" s="765">
        <v>14.44</v>
      </c>
      <c r="E118" s="765">
        <v>15.86</v>
      </c>
      <c r="F118" s="765">
        <v>16.39</v>
      </c>
      <c r="G118" s="765">
        <v>17.43</v>
      </c>
      <c r="H118" s="765"/>
      <c r="I118" s="765" t="s">
        <v>355</v>
      </c>
      <c r="J118" s="754"/>
    </row>
    <row r="119" spans="1:10" s="748" customFormat="1">
      <c r="A119" s="753"/>
      <c r="B119" s="765"/>
      <c r="C119" s="765"/>
      <c r="D119" s="765"/>
      <c r="E119" s="765"/>
      <c r="F119" s="765"/>
      <c r="G119" s="765"/>
      <c r="H119" s="765"/>
      <c r="I119" s="765"/>
      <c r="J119" s="754"/>
    </row>
    <row r="120" spans="1:10" s="748" customFormat="1">
      <c r="A120" s="764" t="s">
        <v>376</v>
      </c>
      <c r="B120" s="763"/>
      <c r="C120" s="763"/>
      <c r="D120" s="763"/>
      <c r="E120" s="763"/>
      <c r="F120" s="763"/>
      <c r="G120" s="763"/>
      <c r="H120" s="763"/>
      <c r="I120" s="763"/>
      <c r="J120" s="754"/>
    </row>
    <row r="121" spans="1:10" s="771" customFormat="1">
      <c r="A121" s="769" t="s">
        <v>377</v>
      </c>
      <c r="B121" s="770">
        <v>9.18</v>
      </c>
      <c r="C121" s="770">
        <v>11.16</v>
      </c>
      <c r="D121" s="770">
        <v>11.73</v>
      </c>
      <c r="E121" s="770">
        <v>12.78</v>
      </c>
      <c r="F121" s="770">
        <v>13.85</v>
      </c>
      <c r="G121" s="765">
        <v>14.38</v>
      </c>
      <c r="H121" s="770" t="s">
        <v>355</v>
      </c>
      <c r="I121" s="770" t="s">
        <v>355</v>
      </c>
    </row>
    <row r="122" spans="1:10" s="771" customFormat="1">
      <c r="A122" s="769" t="s">
        <v>378</v>
      </c>
      <c r="B122" s="770">
        <v>9.1199999999999992</v>
      </c>
      <c r="C122" s="765">
        <v>10.79</v>
      </c>
      <c r="D122" s="765">
        <v>11.32</v>
      </c>
      <c r="E122" s="765" t="s">
        <v>355</v>
      </c>
      <c r="F122" s="765" t="s">
        <v>355</v>
      </c>
      <c r="G122" s="765" t="s">
        <v>355</v>
      </c>
      <c r="H122" s="765" t="s">
        <v>355</v>
      </c>
      <c r="I122" s="765" t="s">
        <v>355</v>
      </c>
    </row>
    <row r="123" spans="1:10">
      <c r="A123" s="753" t="s">
        <v>347</v>
      </c>
      <c r="B123" s="765">
        <v>3.77</v>
      </c>
      <c r="C123" s="765">
        <v>2.84</v>
      </c>
      <c r="D123" s="765">
        <v>4.17</v>
      </c>
      <c r="E123" s="765">
        <v>4.66</v>
      </c>
      <c r="F123" s="765">
        <v>5.2</v>
      </c>
      <c r="G123" s="765">
        <v>6.2</v>
      </c>
      <c r="H123" s="765">
        <v>7.73</v>
      </c>
      <c r="I123" s="765">
        <v>9.09</v>
      </c>
      <c r="J123" s="1563"/>
    </row>
    <row r="124" spans="1:10">
      <c r="A124" s="753" t="s">
        <v>348</v>
      </c>
      <c r="B124" s="765">
        <v>4.9400000000000004</v>
      </c>
      <c r="C124" s="765">
        <v>4.71</v>
      </c>
      <c r="D124" s="765">
        <v>5.55</v>
      </c>
      <c r="E124" s="765">
        <v>6.11</v>
      </c>
      <c r="F124" s="765">
        <v>6.62</v>
      </c>
      <c r="G124" s="765">
        <v>7.45</v>
      </c>
      <c r="H124" s="765">
        <v>8.98</v>
      </c>
      <c r="I124" s="765">
        <v>10.27</v>
      </c>
      <c r="J124" s="1563"/>
    </row>
    <row r="125" spans="1:10">
      <c r="A125" s="753" t="s">
        <v>349</v>
      </c>
      <c r="B125" s="765">
        <v>4.1399999999999997</v>
      </c>
      <c r="C125" s="765">
        <v>4.25</v>
      </c>
      <c r="D125" s="765">
        <v>5.42</v>
      </c>
      <c r="E125" s="765">
        <v>5.95</v>
      </c>
      <c r="F125" s="765">
        <v>6.38</v>
      </c>
      <c r="G125" s="765">
        <v>7.17</v>
      </c>
      <c r="H125" s="765">
        <v>8.57</v>
      </c>
      <c r="I125" s="765">
        <v>9.86</v>
      </c>
    </row>
    <row r="126" spans="1:10" s="748" customFormat="1">
      <c r="A126" s="753" t="s">
        <v>350</v>
      </c>
      <c r="B126" s="765">
        <v>6.41</v>
      </c>
      <c r="C126" s="765">
        <v>9.0500000000000007</v>
      </c>
      <c r="D126" s="765">
        <v>10.32</v>
      </c>
      <c r="E126" s="765">
        <v>11.42</v>
      </c>
      <c r="F126" s="765">
        <v>12.84</v>
      </c>
      <c r="G126" s="765">
        <v>13.71</v>
      </c>
      <c r="H126" s="765"/>
      <c r="I126" s="765"/>
      <c r="J126" s="754"/>
    </row>
    <row r="127" spans="1:10" s="748" customFormat="1">
      <c r="A127" s="753"/>
      <c r="B127" s="765"/>
      <c r="C127" s="765"/>
      <c r="D127" s="765"/>
      <c r="E127" s="765"/>
      <c r="F127" s="765"/>
      <c r="G127" s="765"/>
      <c r="H127" s="765"/>
      <c r="I127" s="765"/>
      <c r="J127" s="754"/>
    </row>
    <row r="128" spans="1:10" s="748" customFormat="1">
      <c r="A128" s="764" t="s">
        <v>379</v>
      </c>
      <c r="B128" s="763"/>
      <c r="C128" s="763"/>
      <c r="D128" s="763"/>
      <c r="E128" s="763"/>
      <c r="F128" s="763"/>
      <c r="G128" s="763"/>
      <c r="H128" s="763"/>
      <c r="I128" s="763"/>
      <c r="J128" s="754"/>
    </row>
    <row r="129" spans="1:10">
      <c r="A129" s="753" t="s">
        <v>347</v>
      </c>
      <c r="B129" s="765">
        <v>3.77</v>
      </c>
      <c r="C129" s="765">
        <v>2.84</v>
      </c>
      <c r="D129" s="765">
        <v>4.17</v>
      </c>
      <c r="E129" s="765">
        <v>4.66</v>
      </c>
      <c r="F129" s="765">
        <v>5.2</v>
      </c>
      <c r="G129" s="765">
        <v>6.2</v>
      </c>
      <c r="H129" s="765">
        <v>7.73</v>
      </c>
      <c r="I129" s="765">
        <v>9.09</v>
      </c>
      <c r="J129" s="1563"/>
    </row>
    <row r="130" spans="1:10">
      <c r="A130" s="753" t="s">
        <v>348</v>
      </c>
      <c r="B130" s="765">
        <v>4.9400000000000004</v>
      </c>
      <c r="C130" s="765">
        <v>4.71</v>
      </c>
      <c r="D130" s="765">
        <v>5.55</v>
      </c>
      <c r="E130" s="765">
        <v>6.11</v>
      </c>
      <c r="F130" s="765">
        <v>6.62</v>
      </c>
      <c r="G130" s="765">
        <v>7.45</v>
      </c>
      <c r="H130" s="765">
        <v>8.98</v>
      </c>
      <c r="I130" s="765">
        <v>10.27</v>
      </c>
      <c r="J130" s="1563"/>
    </row>
    <row r="131" spans="1:10">
      <c r="A131" s="753" t="s">
        <v>349</v>
      </c>
      <c r="B131" s="765">
        <v>4.1399999999999997</v>
      </c>
      <c r="C131" s="765">
        <v>4.25</v>
      </c>
      <c r="D131" s="765">
        <v>5.42</v>
      </c>
      <c r="E131" s="765">
        <v>5.95</v>
      </c>
      <c r="F131" s="765">
        <v>6.38</v>
      </c>
      <c r="G131" s="765">
        <v>7.17</v>
      </c>
      <c r="H131" s="765">
        <v>8.57</v>
      </c>
      <c r="I131" s="765">
        <v>9.86</v>
      </c>
    </row>
    <row r="132" spans="1:10" s="748" customFormat="1">
      <c r="A132" s="753"/>
      <c r="B132" s="765"/>
      <c r="C132" s="765"/>
      <c r="D132" s="765"/>
      <c r="E132" s="765"/>
      <c r="F132" s="765"/>
      <c r="G132" s="765"/>
      <c r="H132" s="765"/>
      <c r="I132" s="765"/>
      <c r="J132" s="754"/>
    </row>
    <row r="133" spans="1:10">
      <c r="A133" s="753"/>
      <c r="B133" s="765"/>
      <c r="C133" s="765"/>
      <c r="D133" s="765"/>
      <c r="E133" s="765"/>
      <c r="F133" s="765"/>
      <c r="G133" s="765"/>
      <c r="H133" s="765"/>
      <c r="I133" s="765"/>
    </row>
    <row r="134" spans="1:10">
      <c r="A134" s="753"/>
      <c r="B134" s="765"/>
      <c r="C134" s="765"/>
      <c r="D134" s="765"/>
      <c r="E134" s="765"/>
      <c r="F134" s="765"/>
      <c r="G134" s="765"/>
      <c r="H134" s="765"/>
      <c r="I134" s="765"/>
    </row>
    <row r="135" spans="1:10">
      <c r="A135" s="753"/>
      <c r="B135" s="765"/>
      <c r="C135" s="765"/>
      <c r="D135" s="765"/>
      <c r="E135" s="765"/>
      <c r="F135" s="765"/>
      <c r="G135" s="765"/>
      <c r="H135" s="765"/>
      <c r="I135" s="765"/>
    </row>
  </sheetData>
  <sheetProtection password="DF0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2" orientation="portrait" horizontalDpi="300" verticalDpi="300" r:id="rId1"/>
  <headerFooter alignWithMargins="0">
    <oddHeader>&amp;CASSOCIATION OF COLLECTIVE INVESTMENTS
QUARTERLY REPORT</oddHeader>
    <oddFooter>&amp;RPAGE 13c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1"/>
  <sheetViews>
    <sheetView workbookViewId="0" xr3:uid="{11A3ACCB-1F19-5AC9-A611-4158731A345D}"/>
  </sheetViews>
  <sheetFormatPr defaultRowHeight="12.75"/>
  <cols>
    <col min="1" max="1" width="40.7109375" style="768" customWidth="1"/>
    <col min="2" max="9" width="12" style="768" customWidth="1"/>
    <col min="10" max="11" width="9.140625" style="754"/>
    <col min="12" max="16384" width="9.140625" style="748"/>
  </cols>
  <sheetData>
    <row r="1" spans="1:10">
      <c r="A1" s="755" t="s">
        <v>342</v>
      </c>
      <c r="B1" s="756"/>
      <c r="C1" s="756"/>
      <c r="D1" s="757" t="s">
        <v>343</v>
      </c>
      <c r="E1" s="757"/>
      <c r="F1" s="756"/>
      <c r="G1" s="756"/>
      <c r="H1" s="758"/>
      <c r="I1" s="759"/>
    </row>
    <row r="2" spans="1:10">
      <c r="A2" s="1066"/>
      <c r="B2" s="760">
        <v>1</v>
      </c>
      <c r="C2" s="760">
        <v>3</v>
      </c>
      <c r="D2" s="760">
        <v>5</v>
      </c>
      <c r="E2" s="760">
        <v>7</v>
      </c>
      <c r="F2" s="760">
        <v>10</v>
      </c>
      <c r="G2" s="760">
        <v>15</v>
      </c>
      <c r="H2" s="760">
        <v>20</v>
      </c>
      <c r="I2" s="761">
        <v>25</v>
      </c>
    </row>
    <row r="3" spans="1:10">
      <c r="A3" s="1349"/>
      <c r="B3" s="763"/>
      <c r="C3" s="763"/>
      <c r="D3" s="763"/>
      <c r="E3" s="763"/>
      <c r="F3" s="763"/>
      <c r="G3" s="763"/>
      <c r="H3" s="763"/>
      <c r="I3" s="763"/>
    </row>
    <row r="4" spans="1:10">
      <c r="A4" s="764" t="s">
        <v>380</v>
      </c>
      <c r="B4" s="763"/>
      <c r="C4" s="763"/>
      <c r="D4" s="763"/>
      <c r="E4" s="763"/>
      <c r="F4" s="763"/>
      <c r="G4" s="763"/>
      <c r="H4" s="763"/>
      <c r="I4" s="763"/>
    </row>
    <row r="5" spans="1:10" s="771" customFormat="1">
      <c r="A5" s="769" t="s">
        <v>407</v>
      </c>
      <c r="B5" s="770">
        <v>7.81</v>
      </c>
      <c r="C5" s="770">
        <v>9.1999999999999993</v>
      </c>
      <c r="D5" s="770">
        <v>10.029999999999999</v>
      </c>
      <c r="E5" s="770">
        <v>10.6</v>
      </c>
      <c r="F5" s="770">
        <v>11.96</v>
      </c>
      <c r="G5" s="770">
        <v>12.93</v>
      </c>
      <c r="H5" s="770">
        <v>13.75</v>
      </c>
      <c r="I5" s="770">
        <v>14.36</v>
      </c>
      <c r="J5" s="1564"/>
    </row>
    <row r="6" spans="1:10">
      <c r="A6" s="753" t="s">
        <v>347</v>
      </c>
      <c r="B6" s="765">
        <v>3.77</v>
      </c>
      <c r="C6" s="765">
        <v>2.84</v>
      </c>
      <c r="D6" s="765">
        <v>4.17</v>
      </c>
      <c r="E6" s="765">
        <v>4.66</v>
      </c>
      <c r="F6" s="765">
        <v>5.2</v>
      </c>
      <c r="G6" s="765">
        <v>6.2</v>
      </c>
      <c r="H6" s="765">
        <v>7.73</v>
      </c>
      <c r="I6" s="765">
        <v>9.09</v>
      </c>
      <c r="J6" s="1563"/>
    </row>
    <row r="7" spans="1:10">
      <c r="A7" s="753" t="s">
        <v>348</v>
      </c>
      <c r="B7" s="765">
        <v>4.9400000000000004</v>
      </c>
      <c r="C7" s="765">
        <v>4.71</v>
      </c>
      <c r="D7" s="765">
        <v>5.55</v>
      </c>
      <c r="E7" s="765">
        <v>6.11</v>
      </c>
      <c r="F7" s="765">
        <v>6.62</v>
      </c>
      <c r="G7" s="765">
        <v>7.45</v>
      </c>
      <c r="H7" s="765">
        <v>8.98</v>
      </c>
      <c r="I7" s="765">
        <v>10.27</v>
      </c>
      <c r="J7" s="1563"/>
    </row>
    <row r="8" spans="1:10">
      <c r="A8" s="753" t="s">
        <v>349</v>
      </c>
      <c r="B8" s="765">
        <v>4.1399999999999997</v>
      </c>
      <c r="C8" s="765">
        <v>4.25</v>
      </c>
      <c r="D8" s="765">
        <v>5.42</v>
      </c>
      <c r="E8" s="765">
        <v>5.95</v>
      </c>
      <c r="F8" s="765">
        <v>6.38</v>
      </c>
      <c r="G8" s="765">
        <v>7.17</v>
      </c>
      <c r="H8" s="765">
        <v>8.57</v>
      </c>
      <c r="I8" s="765">
        <v>9.86</v>
      </c>
    </row>
    <row r="9" spans="1:10">
      <c r="A9" s="753" t="s">
        <v>350</v>
      </c>
      <c r="B9" s="765">
        <v>7.34</v>
      </c>
      <c r="C9" s="765">
        <v>9.8000000000000007</v>
      </c>
      <c r="D9" s="765">
        <v>9.9499999999999993</v>
      </c>
      <c r="E9" s="765">
        <v>11.36</v>
      </c>
      <c r="F9" s="765"/>
      <c r="G9" s="765"/>
      <c r="H9" s="765"/>
      <c r="I9" s="765" t="s">
        <v>355</v>
      </c>
    </row>
    <row r="10" spans="1:10" ht="13.5" thickBot="1">
      <c r="A10" s="1349"/>
      <c r="B10" s="763"/>
      <c r="C10" s="763"/>
      <c r="D10" s="763"/>
      <c r="E10" s="763"/>
      <c r="F10" s="763"/>
      <c r="G10" s="763"/>
      <c r="H10" s="763"/>
      <c r="I10" s="763"/>
    </row>
    <row r="11" spans="1:10" ht="13.5" thickBot="1">
      <c r="A11" s="762" t="s">
        <v>382</v>
      </c>
      <c r="B11" s="763"/>
      <c r="C11" s="763"/>
      <c r="D11" s="763"/>
      <c r="E11" s="763"/>
      <c r="F11" s="763"/>
      <c r="G11" s="763"/>
      <c r="H11" s="763"/>
      <c r="I11" s="763"/>
    </row>
    <row r="12" spans="1:10">
      <c r="A12" s="764" t="s">
        <v>383</v>
      </c>
      <c r="B12" s="763"/>
      <c r="C12" s="763"/>
      <c r="D12" s="763"/>
      <c r="E12" s="763"/>
      <c r="F12" s="763"/>
      <c r="G12" s="763"/>
      <c r="H12" s="763"/>
      <c r="I12" s="763"/>
    </row>
    <row r="13" spans="1:10">
      <c r="A13" s="753" t="s">
        <v>347</v>
      </c>
      <c r="B13" s="765">
        <v>3.77</v>
      </c>
      <c r="C13" s="765">
        <v>2.84</v>
      </c>
      <c r="D13" s="765">
        <v>4.17</v>
      </c>
      <c r="E13" s="765">
        <v>4.66</v>
      </c>
      <c r="F13" s="765">
        <v>5.2</v>
      </c>
      <c r="G13" s="765">
        <v>6.2</v>
      </c>
      <c r="H13" s="765">
        <v>7.73</v>
      </c>
      <c r="I13" s="765">
        <v>9.09</v>
      </c>
      <c r="J13" s="1563"/>
    </row>
    <row r="14" spans="1:10">
      <c r="A14" s="753" t="s">
        <v>348</v>
      </c>
      <c r="B14" s="765">
        <v>4.9400000000000004</v>
      </c>
      <c r="C14" s="765">
        <v>4.71</v>
      </c>
      <c r="D14" s="765">
        <v>5.55</v>
      </c>
      <c r="E14" s="765">
        <v>6.11</v>
      </c>
      <c r="F14" s="765">
        <v>6.62</v>
      </c>
      <c r="G14" s="765">
        <v>7.45</v>
      </c>
      <c r="H14" s="765">
        <v>8.98</v>
      </c>
      <c r="I14" s="765">
        <v>10.27</v>
      </c>
      <c r="J14" s="1563"/>
    </row>
    <row r="15" spans="1:10">
      <c r="A15" s="753" t="s">
        <v>349</v>
      </c>
      <c r="B15" s="765">
        <v>4.1399999999999997</v>
      </c>
      <c r="C15" s="765">
        <v>4.25</v>
      </c>
      <c r="D15" s="765">
        <v>5.42</v>
      </c>
      <c r="E15" s="765">
        <v>5.95</v>
      </c>
      <c r="F15" s="765">
        <v>6.38</v>
      </c>
      <c r="G15" s="765">
        <v>7.17</v>
      </c>
      <c r="H15" s="765">
        <v>8.57</v>
      </c>
      <c r="I15" s="765">
        <v>9.86</v>
      </c>
    </row>
    <row r="16" spans="1:10">
      <c r="A16" s="1349"/>
      <c r="B16" s="763"/>
      <c r="C16" s="763"/>
      <c r="D16" s="763"/>
      <c r="E16" s="763"/>
      <c r="F16" s="763"/>
      <c r="G16" s="763"/>
      <c r="H16" s="763"/>
      <c r="I16" s="763"/>
    </row>
    <row r="17" spans="1:10">
      <c r="A17" s="764" t="s">
        <v>384</v>
      </c>
      <c r="B17" s="763"/>
      <c r="C17" s="763"/>
      <c r="D17" s="763"/>
      <c r="E17" s="763"/>
      <c r="F17" s="763"/>
      <c r="G17" s="763"/>
      <c r="H17" s="763"/>
      <c r="I17" s="763"/>
    </row>
    <row r="18" spans="1:10">
      <c r="A18" s="753" t="s">
        <v>347</v>
      </c>
      <c r="B18" s="765">
        <v>3.77</v>
      </c>
      <c r="C18" s="765">
        <v>2.84</v>
      </c>
      <c r="D18" s="765">
        <v>4.17</v>
      </c>
      <c r="E18" s="765">
        <v>4.66</v>
      </c>
      <c r="F18" s="765">
        <v>5.2</v>
      </c>
      <c r="G18" s="765">
        <v>6.2</v>
      </c>
      <c r="H18" s="765">
        <v>7.73</v>
      </c>
      <c r="I18" s="765">
        <v>9.09</v>
      </c>
      <c r="J18" s="1563"/>
    </row>
    <row r="19" spans="1:10">
      <c r="A19" s="753" t="s">
        <v>348</v>
      </c>
      <c r="B19" s="765">
        <v>4.9400000000000004</v>
      </c>
      <c r="C19" s="765">
        <v>4.71</v>
      </c>
      <c r="D19" s="765">
        <v>5.55</v>
      </c>
      <c r="E19" s="765">
        <v>6.11</v>
      </c>
      <c r="F19" s="765">
        <v>6.62</v>
      </c>
      <c r="G19" s="765">
        <v>7.45</v>
      </c>
      <c r="H19" s="765">
        <v>8.98</v>
      </c>
      <c r="I19" s="765">
        <v>10.27</v>
      </c>
      <c r="J19" s="1563"/>
    </row>
    <row r="20" spans="1:10">
      <c r="A20" s="753" t="s">
        <v>349</v>
      </c>
      <c r="B20" s="765">
        <v>4.1399999999999997</v>
      </c>
      <c r="C20" s="765">
        <v>4.25</v>
      </c>
      <c r="D20" s="765">
        <v>5.42</v>
      </c>
      <c r="E20" s="765">
        <v>5.95</v>
      </c>
      <c r="F20" s="765">
        <v>6.38</v>
      </c>
      <c r="G20" s="765">
        <v>7.17</v>
      </c>
      <c r="H20" s="765">
        <v>8.57</v>
      </c>
      <c r="I20" s="765">
        <v>9.86</v>
      </c>
    </row>
    <row r="21" spans="1:10">
      <c r="A21" s="753" t="s">
        <v>350</v>
      </c>
      <c r="B21" s="765">
        <v>8.59</v>
      </c>
      <c r="C21" s="765">
        <v>2.11</v>
      </c>
      <c r="D21" s="765">
        <v>-6.65</v>
      </c>
      <c r="E21" s="765">
        <v>-7.44</v>
      </c>
      <c r="F21" s="765"/>
      <c r="G21" s="765"/>
      <c r="H21" s="765"/>
      <c r="I21" s="765" t="s">
        <v>355</v>
      </c>
      <c r="J21" s="772"/>
    </row>
    <row r="22" spans="1:10">
      <c r="A22" s="753"/>
      <c r="B22" s="765"/>
      <c r="C22" s="765"/>
      <c r="D22" s="765"/>
      <c r="E22" s="765"/>
      <c r="F22" s="765"/>
      <c r="G22" s="765"/>
      <c r="H22" s="765"/>
      <c r="I22" s="765"/>
    </row>
    <row r="23" spans="1:10">
      <c r="A23" s="764" t="s">
        <v>385</v>
      </c>
      <c r="B23" s="763"/>
      <c r="C23" s="763"/>
      <c r="D23" s="763"/>
      <c r="E23" s="763"/>
      <c r="F23" s="763"/>
      <c r="G23" s="763"/>
      <c r="H23" s="763"/>
      <c r="I23" s="763"/>
    </row>
    <row r="24" spans="1:10">
      <c r="A24" s="753" t="s">
        <v>347</v>
      </c>
      <c r="B24" s="765">
        <v>3.77</v>
      </c>
      <c r="C24" s="765">
        <v>2.84</v>
      </c>
      <c r="D24" s="765">
        <v>4.17</v>
      </c>
      <c r="E24" s="765">
        <v>4.66</v>
      </c>
      <c r="F24" s="765">
        <v>5.2</v>
      </c>
      <c r="G24" s="765">
        <v>6.2</v>
      </c>
      <c r="H24" s="765">
        <v>7.73</v>
      </c>
      <c r="I24" s="765">
        <v>9.09</v>
      </c>
      <c r="J24" s="1563"/>
    </row>
    <row r="25" spans="1:10">
      <c r="A25" s="753" t="s">
        <v>348</v>
      </c>
      <c r="B25" s="765">
        <v>4.9400000000000004</v>
      </c>
      <c r="C25" s="765">
        <v>4.71</v>
      </c>
      <c r="D25" s="765">
        <v>5.55</v>
      </c>
      <c r="E25" s="765">
        <v>6.11</v>
      </c>
      <c r="F25" s="765">
        <v>6.62</v>
      </c>
      <c r="G25" s="765">
        <v>7.45</v>
      </c>
      <c r="H25" s="765">
        <v>8.98</v>
      </c>
      <c r="I25" s="765">
        <v>10.27</v>
      </c>
      <c r="J25" s="1563"/>
    </row>
    <row r="26" spans="1:10">
      <c r="A26" s="753" t="s">
        <v>349</v>
      </c>
      <c r="B26" s="765">
        <v>4.1399999999999997</v>
      </c>
      <c r="C26" s="765">
        <v>4.25</v>
      </c>
      <c r="D26" s="765">
        <v>5.42</v>
      </c>
      <c r="E26" s="765">
        <v>5.95</v>
      </c>
      <c r="F26" s="765">
        <v>6.38</v>
      </c>
      <c r="G26" s="765">
        <v>7.17</v>
      </c>
      <c r="H26" s="765">
        <v>8.57</v>
      </c>
      <c r="I26" s="765">
        <v>9.86</v>
      </c>
    </row>
    <row r="27" spans="1:10">
      <c r="A27" s="753" t="s">
        <v>350</v>
      </c>
      <c r="B27" s="765">
        <v>19.54</v>
      </c>
      <c r="C27" s="765">
        <v>16.43</v>
      </c>
      <c r="D27" s="765">
        <v>12.76</v>
      </c>
      <c r="E27" s="765">
        <v>12.12</v>
      </c>
      <c r="F27" s="765"/>
      <c r="G27" s="765"/>
      <c r="H27" s="765"/>
      <c r="I27" s="765" t="s">
        <v>355</v>
      </c>
    </row>
    <row r="28" spans="1:10" ht="13.5" thickBot="1">
      <c r="A28" s="753"/>
      <c r="B28" s="765"/>
      <c r="C28" s="765"/>
      <c r="D28" s="765"/>
      <c r="E28" s="765"/>
      <c r="F28" s="765"/>
      <c r="G28" s="765"/>
      <c r="H28" s="765"/>
      <c r="I28" s="765"/>
    </row>
    <row r="29" spans="1:10" ht="13.5" thickBot="1">
      <c r="A29" s="762" t="s">
        <v>386</v>
      </c>
      <c r="B29" s="763"/>
      <c r="C29" s="763"/>
      <c r="D29" s="763"/>
      <c r="E29" s="763"/>
      <c r="F29" s="763"/>
      <c r="G29" s="763"/>
      <c r="H29" s="763"/>
      <c r="I29" s="763"/>
    </row>
    <row r="30" spans="1:10">
      <c r="A30" s="764" t="s">
        <v>387</v>
      </c>
      <c r="B30" s="763"/>
      <c r="C30" s="763"/>
      <c r="D30" s="763"/>
      <c r="E30" s="763"/>
      <c r="F30" s="763"/>
      <c r="G30" s="763"/>
      <c r="H30" s="763"/>
      <c r="I30" s="763"/>
    </row>
    <row r="31" spans="1:10" s="771" customFormat="1">
      <c r="A31" s="769" t="s">
        <v>388</v>
      </c>
      <c r="B31" s="1151">
        <v>27.62</v>
      </c>
      <c r="C31" s="1151">
        <v>9.31</v>
      </c>
      <c r="D31" s="1151">
        <v>1.61</v>
      </c>
      <c r="E31" s="770">
        <v>2.14</v>
      </c>
      <c r="F31" s="770">
        <v>8.1</v>
      </c>
      <c r="G31" s="770">
        <v>13.61</v>
      </c>
      <c r="H31" s="770" t="s">
        <v>355</v>
      </c>
      <c r="I31" s="770" t="s">
        <v>355</v>
      </c>
    </row>
    <row r="32" spans="1:10">
      <c r="A32" s="753" t="s">
        <v>347</v>
      </c>
      <c r="B32" s="765">
        <v>3.77</v>
      </c>
      <c r="C32" s="765">
        <v>2.84</v>
      </c>
      <c r="D32" s="765">
        <v>4.17</v>
      </c>
      <c r="E32" s="765">
        <v>4.66</v>
      </c>
      <c r="F32" s="765">
        <v>5.2</v>
      </c>
      <c r="G32" s="765">
        <v>6.2</v>
      </c>
      <c r="H32" s="765">
        <v>7.73</v>
      </c>
      <c r="I32" s="765">
        <v>9.09</v>
      </c>
      <c r="J32" s="1563"/>
    </row>
    <row r="33" spans="1:10">
      <c r="A33" s="753" t="s">
        <v>348</v>
      </c>
      <c r="B33" s="765">
        <v>4.9400000000000004</v>
      </c>
      <c r="C33" s="765">
        <v>4.71</v>
      </c>
      <c r="D33" s="765">
        <v>5.55</v>
      </c>
      <c r="E33" s="765">
        <v>6.11</v>
      </c>
      <c r="F33" s="765">
        <v>6.62</v>
      </c>
      <c r="G33" s="765">
        <v>7.45</v>
      </c>
      <c r="H33" s="765">
        <v>8.98</v>
      </c>
      <c r="I33" s="765">
        <v>10.27</v>
      </c>
      <c r="J33" s="1563"/>
    </row>
    <row r="34" spans="1:10">
      <c r="A34" s="753" t="s">
        <v>349</v>
      </c>
      <c r="B34" s="765">
        <v>4.1399999999999997</v>
      </c>
      <c r="C34" s="765">
        <v>4.25</v>
      </c>
      <c r="D34" s="765">
        <v>5.42</v>
      </c>
      <c r="E34" s="765">
        <v>5.95</v>
      </c>
      <c r="F34" s="765">
        <v>6.38</v>
      </c>
      <c r="G34" s="765">
        <v>7.17</v>
      </c>
      <c r="H34" s="765">
        <v>8.57</v>
      </c>
      <c r="I34" s="765">
        <v>9.86</v>
      </c>
    </row>
    <row r="35" spans="1:10">
      <c r="A35" s="753" t="s">
        <v>350</v>
      </c>
      <c r="B35" s="765">
        <v>13.66</v>
      </c>
      <c r="C35" s="765">
        <v>3.12</v>
      </c>
      <c r="D35" s="765">
        <v>-1.78</v>
      </c>
      <c r="E35" s="765">
        <v>1.49</v>
      </c>
      <c r="F35" s="765">
        <v>5.49</v>
      </c>
      <c r="G35" s="765"/>
      <c r="H35" s="765"/>
      <c r="I35" s="765" t="s">
        <v>355</v>
      </c>
    </row>
    <row r="36" spans="1:10">
      <c r="A36" s="753"/>
      <c r="B36" s="765"/>
      <c r="C36" s="765"/>
      <c r="D36" s="765"/>
      <c r="E36" s="765"/>
      <c r="F36" s="765"/>
      <c r="G36" s="765"/>
      <c r="H36" s="765"/>
      <c r="I36" s="765"/>
    </row>
    <row r="37" spans="1:10">
      <c r="A37" s="764" t="s">
        <v>383</v>
      </c>
      <c r="B37" s="763"/>
      <c r="C37" s="763"/>
      <c r="D37" s="763"/>
      <c r="E37" s="763"/>
      <c r="F37" s="763"/>
      <c r="G37" s="763"/>
      <c r="H37" s="763"/>
      <c r="I37" s="763"/>
    </row>
    <row r="38" spans="1:10">
      <c r="A38" s="753" t="s">
        <v>347</v>
      </c>
      <c r="B38" s="765">
        <v>3.77</v>
      </c>
      <c r="C38" s="765">
        <v>2.84</v>
      </c>
      <c r="D38" s="765">
        <v>4.17</v>
      </c>
      <c r="E38" s="765">
        <v>4.66</v>
      </c>
      <c r="F38" s="765">
        <v>5.2</v>
      </c>
      <c r="G38" s="765">
        <v>6.2</v>
      </c>
      <c r="H38" s="765">
        <v>7.73</v>
      </c>
      <c r="I38" s="765">
        <v>9.09</v>
      </c>
      <c r="J38" s="1563"/>
    </row>
    <row r="39" spans="1:10">
      <c r="A39" s="753" t="s">
        <v>348</v>
      </c>
      <c r="B39" s="765">
        <v>4.9400000000000004</v>
      </c>
      <c r="C39" s="765">
        <v>4.71</v>
      </c>
      <c r="D39" s="765">
        <v>5.55</v>
      </c>
      <c r="E39" s="765">
        <v>6.11</v>
      </c>
      <c r="F39" s="765">
        <v>6.62</v>
      </c>
      <c r="G39" s="765">
        <v>7.45</v>
      </c>
      <c r="H39" s="765">
        <v>8.98</v>
      </c>
      <c r="I39" s="765">
        <v>10.27</v>
      </c>
      <c r="J39" s="1563"/>
    </row>
    <row r="40" spans="1:10">
      <c r="A40" s="753" t="s">
        <v>349</v>
      </c>
      <c r="B40" s="765">
        <v>4.1399999999999997</v>
      </c>
      <c r="C40" s="765">
        <v>4.25</v>
      </c>
      <c r="D40" s="765">
        <v>5.42</v>
      </c>
      <c r="E40" s="765">
        <v>5.95</v>
      </c>
      <c r="F40" s="765">
        <v>6.38</v>
      </c>
      <c r="G40" s="765">
        <v>7.17</v>
      </c>
      <c r="H40" s="765">
        <v>8.57</v>
      </c>
      <c r="I40" s="765">
        <v>9.86</v>
      </c>
    </row>
    <row r="41" spans="1:10">
      <c r="A41" s="753"/>
      <c r="B41" s="765"/>
      <c r="C41" s="765"/>
      <c r="D41" s="765"/>
      <c r="E41" s="765"/>
      <c r="F41" s="765"/>
      <c r="G41" s="765"/>
      <c r="H41" s="765"/>
      <c r="I41" s="765"/>
      <c r="J41" s="772"/>
    </row>
    <row r="42" spans="1:10">
      <c r="A42" s="764" t="s">
        <v>389</v>
      </c>
      <c r="B42" s="763"/>
      <c r="C42" s="763"/>
      <c r="D42" s="763"/>
      <c r="E42" s="763"/>
      <c r="F42" s="763"/>
      <c r="G42" s="763"/>
      <c r="H42" s="763"/>
      <c r="I42" s="763"/>
    </row>
    <row r="43" spans="1:10">
      <c r="A43" s="753" t="s">
        <v>347</v>
      </c>
      <c r="B43" s="765">
        <v>3.77</v>
      </c>
      <c r="C43" s="765">
        <v>2.84</v>
      </c>
      <c r="D43" s="765">
        <v>4.17</v>
      </c>
      <c r="E43" s="765">
        <v>4.66</v>
      </c>
      <c r="F43" s="765">
        <v>5.2</v>
      </c>
      <c r="G43" s="765">
        <v>6.2</v>
      </c>
      <c r="H43" s="765">
        <v>7.73</v>
      </c>
      <c r="I43" s="765">
        <v>9.09</v>
      </c>
      <c r="J43" s="1563"/>
    </row>
    <row r="44" spans="1:10">
      <c r="A44" s="753" t="s">
        <v>348</v>
      </c>
      <c r="B44" s="765">
        <v>4.9400000000000004</v>
      </c>
      <c r="C44" s="765">
        <v>4.71</v>
      </c>
      <c r="D44" s="765">
        <v>5.55</v>
      </c>
      <c r="E44" s="765">
        <v>6.11</v>
      </c>
      <c r="F44" s="765">
        <v>6.62</v>
      </c>
      <c r="G44" s="765">
        <v>7.45</v>
      </c>
      <c r="H44" s="765">
        <v>8.98</v>
      </c>
      <c r="I44" s="765">
        <v>10.27</v>
      </c>
      <c r="J44" s="1563"/>
    </row>
    <row r="45" spans="1:10">
      <c r="A45" s="753" t="s">
        <v>349</v>
      </c>
      <c r="B45" s="765">
        <v>4.1399999999999997</v>
      </c>
      <c r="C45" s="765">
        <v>4.25</v>
      </c>
      <c r="D45" s="765">
        <v>5.42</v>
      </c>
      <c r="E45" s="765">
        <v>5.95</v>
      </c>
      <c r="F45" s="765">
        <v>6.38</v>
      </c>
      <c r="G45" s="765">
        <v>7.17</v>
      </c>
      <c r="H45" s="765">
        <v>8.57</v>
      </c>
      <c r="I45" s="765">
        <v>9.86</v>
      </c>
    </row>
    <row r="46" spans="1:10">
      <c r="A46" s="753" t="s">
        <v>350</v>
      </c>
      <c r="B46" s="765">
        <v>8.16</v>
      </c>
      <c r="C46" s="765">
        <v>-1.58</v>
      </c>
      <c r="D46" s="765">
        <v>-2.61</v>
      </c>
      <c r="E46" s="765">
        <v>0.51</v>
      </c>
      <c r="F46" s="765"/>
      <c r="G46" s="765"/>
      <c r="H46" s="765"/>
      <c r="I46" s="765" t="s">
        <v>355</v>
      </c>
    </row>
    <row r="47" spans="1:10">
      <c r="A47" s="753"/>
      <c r="B47" s="765"/>
      <c r="C47" s="765"/>
      <c r="D47" s="765"/>
      <c r="E47" s="765"/>
      <c r="F47" s="765"/>
      <c r="G47" s="765"/>
      <c r="H47" s="765"/>
      <c r="I47" s="765"/>
    </row>
    <row r="48" spans="1:10">
      <c r="A48" s="764" t="s">
        <v>390</v>
      </c>
    </row>
    <row r="49" spans="1:10">
      <c r="A49" s="753" t="s">
        <v>391</v>
      </c>
      <c r="B49" s="765">
        <v>18.11</v>
      </c>
      <c r="C49" s="765">
        <v>1.66</v>
      </c>
      <c r="D49" s="765">
        <v>2.83</v>
      </c>
      <c r="E49" s="765">
        <v>5.68</v>
      </c>
      <c r="F49" s="765">
        <v>9.49</v>
      </c>
      <c r="G49" s="765">
        <v>11.09</v>
      </c>
      <c r="H49" s="765" t="s">
        <v>355</v>
      </c>
      <c r="I49" s="765" t="s">
        <v>355</v>
      </c>
    </row>
    <row r="50" spans="1:10">
      <c r="A50" s="753" t="s">
        <v>347</v>
      </c>
      <c r="B50" s="765">
        <v>3.77</v>
      </c>
      <c r="C50" s="765">
        <v>2.84</v>
      </c>
      <c r="D50" s="765">
        <v>4.17</v>
      </c>
      <c r="E50" s="765">
        <v>4.66</v>
      </c>
      <c r="F50" s="765">
        <v>5.2</v>
      </c>
      <c r="G50" s="765">
        <v>6.2</v>
      </c>
      <c r="H50" s="765">
        <v>7.73</v>
      </c>
      <c r="I50" s="765">
        <v>9.09</v>
      </c>
      <c r="J50" s="1563"/>
    </row>
    <row r="51" spans="1:10">
      <c r="A51" s="753" t="s">
        <v>348</v>
      </c>
      <c r="B51" s="765">
        <v>4.9400000000000004</v>
      </c>
      <c r="C51" s="765">
        <v>4.71</v>
      </c>
      <c r="D51" s="765">
        <v>5.55</v>
      </c>
      <c r="E51" s="765">
        <v>6.11</v>
      </c>
      <c r="F51" s="765">
        <v>6.62</v>
      </c>
      <c r="G51" s="765">
        <v>7.45</v>
      </c>
      <c r="H51" s="765">
        <v>8.98</v>
      </c>
      <c r="I51" s="765">
        <v>10.27</v>
      </c>
      <c r="J51" s="1563"/>
    </row>
    <row r="52" spans="1:10">
      <c r="A52" s="753" t="s">
        <v>349</v>
      </c>
      <c r="B52" s="765">
        <v>4.1399999999999997</v>
      </c>
      <c r="C52" s="765">
        <v>4.25</v>
      </c>
      <c r="D52" s="765">
        <v>5.42</v>
      </c>
      <c r="E52" s="765">
        <v>5.95</v>
      </c>
      <c r="F52" s="765">
        <v>6.38</v>
      </c>
      <c r="G52" s="765">
        <v>7.17</v>
      </c>
      <c r="H52" s="765">
        <v>8.57</v>
      </c>
      <c r="I52" s="765">
        <v>9.86</v>
      </c>
    </row>
    <row r="53" spans="1:10">
      <c r="A53" s="753" t="s">
        <v>350</v>
      </c>
      <c r="B53" s="765">
        <v>7.79</v>
      </c>
      <c r="C53" s="765">
        <v>-2.31</v>
      </c>
      <c r="D53" s="765">
        <v>0.46</v>
      </c>
      <c r="E53" s="765"/>
      <c r="F53" s="765"/>
      <c r="G53" s="765"/>
      <c r="H53" s="765"/>
      <c r="I53" s="765" t="s">
        <v>355</v>
      </c>
      <c r="J53" s="772"/>
    </row>
    <row r="54" spans="1:10">
      <c r="A54" s="753"/>
      <c r="B54" s="765"/>
      <c r="C54" s="765"/>
      <c r="D54" s="765"/>
      <c r="E54" s="765"/>
      <c r="F54" s="765"/>
      <c r="G54" s="765"/>
      <c r="H54" s="765"/>
      <c r="I54" s="765"/>
      <c r="J54" s="772"/>
    </row>
    <row r="55" spans="1:10">
      <c r="A55" s="764" t="s">
        <v>392</v>
      </c>
    </row>
    <row r="56" spans="1:10">
      <c r="A56" s="753" t="s">
        <v>347</v>
      </c>
      <c r="B56" s="765">
        <v>3.77</v>
      </c>
      <c r="C56" s="765">
        <v>2.84</v>
      </c>
      <c r="D56" s="765">
        <v>4.17</v>
      </c>
      <c r="E56" s="765">
        <v>4.66</v>
      </c>
      <c r="F56" s="765">
        <v>5.2</v>
      </c>
      <c r="G56" s="765">
        <v>6.2</v>
      </c>
      <c r="H56" s="765">
        <v>7.73</v>
      </c>
      <c r="I56" s="765">
        <v>9.09</v>
      </c>
      <c r="J56" s="1563"/>
    </row>
    <row r="57" spans="1:10">
      <c r="A57" s="753" t="s">
        <v>348</v>
      </c>
      <c r="B57" s="765">
        <v>4.9400000000000004</v>
      </c>
      <c r="C57" s="765">
        <v>4.71</v>
      </c>
      <c r="D57" s="765">
        <v>5.55</v>
      </c>
      <c r="E57" s="765">
        <v>6.11</v>
      </c>
      <c r="F57" s="765">
        <v>6.62</v>
      </c>
      <c r="G57" s="765">
        <v>7.45</v>
      </c>
      <c r="H57" s="765">
        <v>8.98</v>
      </c>
      <c r="I57" s="765">
        <v>10.27</v>
      </c>
      <c r="J57" s="1563"/>
    </row>
    <row r="58" spans="1:10">
      <c r="A58" s="753" t="s">
        <v>349</v>
      </c>
      <c r="B58" s="765">
        <v>4.1399999999999997</v>
      </c>
      <c r="C58" s="765">
        <v>4.25</v>
      </c>
      <c r="D58" s="765">
        <v>5.42</v>
      </c>
      <c r="E58" s="765">
        <v>5.95</v>
      </c>
      <c r="F58" s="765">
        <v>6.38</v>
      </c>
      <c r="G58" s="765">
        <v>7.17</v>
      </c>
      <c r="H58" s="765">
        <v>8.57</v>
      </c>
      <c r="I58" s="765">
        <v>9.86</v>
      </c>
    </row>
    <row r="59" spans="1:10" ht="13.5" thickBot="1">
      <c r="A59" s="753"/>
      <c r="B59" s="765"/>
      <c r="C59" s="765"/>
      <c r="D59" s="765"/>
      <c r="E59" s="765"/>
      <c r="F59" s="765"/>
      <c r="G59" s="765"/>
      <c r="H59" s="765"/>
      <c r="I59" s="765"/>
      <c r="J59" s="772"/>
    </row>
    <row r="60" spans="1:10" ht="13.5" thickBot="1">
      <c r="A60" s="762" t="s">
        <v>393</v>
      </c>
      <c r="B60" s="763"/>
      <c r="C60" s="763"/>
      <c r="D60" s="763"/>
      <c r="E60" s="763"/>
      <c r="F60" s="763"/>
      <c r="G60" s="763"/>
      <c r="H60" s="763"/>
      <c r="I60" s="763"/>
    </row>
    <row r="61" spans="1:10">
      <c r="A61" s="764" t="s">
        <v>394</v>
      </c>
      <c r="B61" s="763"/>
      <c r="C61" s="763"/>
      <c r="D61" s="763"/>
      <c r="E61" s="763"/>
      <c r="F61" s="763"/>
      <c r="G61" s="763"/>
      <c r="H61" s="763"/>
      <c r="I61" s="763"/>
    </row>
    <row r="62" spans="1:10">
      <c r="A62" s="753" t="s">
        <v>347</v>
      </c>
      <c r="B62" s="765">
        <v>3.77</v>
      </c>
      <c r="C62" s="765">
        <v>2.84</v>
      </c>
      <c r="D62" s="765">
        <v>4.17</v>
      </c>
      <c r="E62" s="765">
        <v>4.66</v>
      </c>
      <c r="F62" s="765">
        <v>5.2</v>
      </c>
      <c r="G62" s="765">
        <v>6.2</v>
      </c>
      <c r="H62" s="765">
        <v>7.73</v>
      </c>
      <c r="I62" s="765">
        <v>9.09</v>
      </c>
      <c r="J62" s="1563"/>
    </row>
    <row r="63" spans="1:10">
      <c r="A63" s="753" t="s">
        <v>348</v>
      </c>
      <c r="B63" s="765">
        <v>4.9400000000000004</v>
      </c>
      <c r="C63" s="765">
        <v>4.71</v>
      </c>
      <c r="D63" s="765">
        <v>5.55</v>
      </c>
      <c r="E63" s="765">
        <v>6.11</v>
      </c>
      <c r="F63" s="765">
        <v>6.62</v>
      </c>
      <c r="G63" s="765">
        <v>7.45</v>
      </c>
      <c r="H63" s="765">
        <v>8.98</v>
      </c>
      <c r="I63" s="765">
        <v>10.27</v>
      </c>
      <c r="J63" s="1563"/>
    </row>
    <row r="64" spans="1:10">
      <c r="A64" s="753" t="s">
        <v>349</v>
      </c>
      <c r="B64" s="765">
        <v>4.1399999999999997</v>
      </c>
      <c r="C64" s="765">
        <v>4.25</v>
      </c>
      <c r="D64" s="765">
        <v>5.42</v>
      </c>
      <c r="E64" s="765">
        <v>5.95</v>
      </c>
      <c r="F64" s="765">
        <v>6.38</v>
      </c>
      <c r="G64" s="765">
        <v>7.17</v>
      </c>
      <c r="H64" s="765">
        <v>8.57</v>
      </c>
      <c r="I64" s="765">
        <v>9.86</v>
      </c>
    </row>
    <row r="65" spans="1:11">
      <c r="A65" s="753" t="s">
        <v>350</v>
      </c>
      <c r="B65" s="765">
        <v>13.12</v>
      </c>
      <c r="C65" s="765">
        <v>4.8600000000000003</v>
      </c>
      <c r="D65" s="765">
        <v>-0.77</v>
      </c>
      <c r="E65" s="765"/>
      <c r="F65" s="765"/>
      <c r="G65" s="765"/>
      <c r="H65" s="765"/>
      <c r="I65" s="765" t="s">
        <v>355</v>
      </c>
    </row>
    <row r="66" spans="1:11">
      <c r="A66" s="753"/>
      <c r="B66" s="765"/>
      <c r="C66" s="765"/>
      <c r="D66" s="765"/>
      <c r="E66" s="765"/>
      <c r="F66" s="765"/>
      <c r="G66" s="765"/>
      <c r="H66" s="765"/>
      <c r="I66" s="765"/>
    </row>
    <row r="67" spans="1:11">
      <c r="A67" s="764" t="s">
        <v>395</v>
      </c>
      <c r="B67" s="763"/>
      <c r="C67" s="763"/>
      <c r="D67" s="763"/>
      <c r="E67" s="763"/>
      <c r="F67" s="763"/>
      <c r="G67" s="763"/>
      <c r="H67" s="763"/>
      <c r="I67" s="763"/>
    </row>
    <row r="68" spans="1:11" s="754" customFormat="1">
      <c r="A68" s="753" t="s">
        <v>347</v>
      </c>
      <c r="B68" s="765">
        <v>3.77</v>
      </c>
      <c r="C68" s="765">
        <v>2.84</v>
      </c>
      <c r="D68" s="765">
        <v>4.17</v>
      </c>
      <c r="E68" s="765">
        <v>4.66</v>
      </c>
      <c r="F68" s="765">
        <v>5.2</v>
      </c>
      <c r="G68" s="765">
        <v>6.2</v>
      </c>
      <c r="H68" s="765">
        <v>7.73</v>
      </c>
      <c r="I68" s="765">
        <v>9.09</v>
      </c>
      <c r="J68" s="1563"/>
    </row>
    <row r="69" spans="1:11" s="754" customFormat="1">
      <c r="A69" s="753" t="s">
        <v>348</v>
      </c>
      <c r="B69" s="765">
        <v>4.9400000000000004</v>
      </c>
      <c r="C69" s="765">
        <v>4.71</v>
      </c>
      <c r="D69" s="765">
        <v>5.55</v>
      </c>
      <c r="E69" s="765">
        <v>6.11</v>
      </c>
      <c r="F69" s="765">
        <v>6.62</v>
      </c>
      <c r="G69" s="765">
        <v>7.45</v>
      </c>
      <c r="H69" s="765">
        <v>8.98</v>
      </c>
      <c r="I69" s="765">
        <v>10.27</v>
      </c>
      <c r="J69" s="1563"/>
    </row>
    <row r="70" spans="1:11" s="754" customFormat="1">
      <c r="A70" s="753" t="s">
        <v>349</v>
      </c>
      <c r="B70" s="765">
        <v>4.1399999999999997</v>
      </c>
      <c r="C70" s="765">
        <v>4.25</v>
      </c>
      <c r="D70" s="765">
        <v>5.42</v>
      </c>
      <c r="E70" s="765">
        <v>5.95</v>
      </c>
      <c r="F70" s="765">
        <v>6.38</v>
      </c>
      <c r="G70" s="765">
        <v>7.17</v>
      </c>
      <c r="H70" s="765">
        <v>8.57</v>
      </c>
      <c r="I70" s="765">
        <v>9.86</v>
      </c>
    </row>
    <row r="71" spans="1:11">
      <c r="A71" s="753"/>
      <c r="B71" s="765"/>
      <c r="C71" s="765"/>
      <c r="D71" s="765"/>
      <c r="E71" s="765"/>
      <c r="F71" s="765"/>
      <c r="G71" s="765"/>
      <c r="H71" s="765"/>
      <c r="I71" s="765"/>
    </row>
    <row r="72" spans="1:11">
      <c r="A72" s="764" t="s">
        <v>396</v>
      </c>
      <c r="B72" s="763"/>
      <c r="C72" s="763"/>
      <c r="D72" s="763"/>
      <c r="E72" s="763"/>
      <c r="F72" s="763"/>
      <c r="G72" s="763"/>
      <c r="H72" s="763"/>
      <c r="I72" s="763"/>
    </row>
    <row r="73" spans="1:11" s="754" customFormat="1">
      <c r="A73" s="753" t="s">
        <v>347</v>
      </c>
      <c r="B73" s="765">
        <v>3.77</v>
      </c>
      <c r="C73" s="765">
        <v>2.84</v>
      </c>
      <c r="D73" s="765">
        <v>4.17</v>
      </c>
      <c r="E73" s="765">
        <v>4.66</v>
      </c>
      <c r="F73" s="765">
        <v>5.2</v>
      </c>
      <c r="G73" s="765">
        <v>6.2</v>
      </c>
      <c r="H73" s="765">
        <v>7.73</v>
      </c>
      <c r="I73" s="765">
        <v>9.09</v>
      </c>
      <c r="J73" s="1563"/>
    </row>
    <row r="74" spans="1:11" s="754" customFormat="1">
      <c r="A74" s="753" t="s">
        <v>348</v>
      </c>
      <c r="B74" s="765">
        <v>4.9400000000000004</v>
      </c>
      <c r="C74" s="765">
        <v>4.71</v>
      </c>
      <c r="D74" s="765">
        <v>5.55</v>
      </c>
      <c r="E74" s="765">
        <v>6.11</v>
      </c>
      <c r="F74" s="765">
        <v>6.62</v>
      </c>
      <c r="G74" s="765">
        <v>7.45</v>
      </c>
      <c r="H74" s="765">
        <v>8.98</v>
      </c>
      <c r="I74" s="765">
        <v>10.27</v>
      </c>
      <c r="J74" s="1563"/>
    </row>
    <row r="75" spans="1:11" s="754" customFormat="1">
      <c r="A75" s="753" t="s">
        <v>349</v>
      </c>
      <c r="B75" s="765">
        <v>4.1399999999999997</v>
      </c>
      <c r="C75" s="765">
        <v>4.25</v>
      </c>
      <c r="D75" s="765">
        <v>5.42</v>
      </c>
      <c r="E75" s="765">
        <v>5.95</v>
      </c>
      <c r="F75" s="765">
        <v>6.38</v>
      </c>
      <c r="G75" s="765">
        <v>7.17</v>
      </c>
      <c r="H75" s="765">
        <v>8.57</v>
      </c>
      <c r="I75" s="765">
        <v>9.86</v>
      </c>
    </row>
    <row r="76" spans="1:11">
      <c r="A76" s="753"/>
      <c r="B76" s="765"/>
      <c r="C76" s="765"/>
      <c r="D76" s="765"/>
      <c r="E76" s="765"/>
      <c r="F76" s="765"/>
      <c r="G76" s="765"/>
      <c r="H76" s="765"/>
      <c r="I76" s="765"/>
    </row>
    <row r="77" spans="1:11">
      <c r="A77" s="753"/>
      <c r="B77" s="765"/>
      <c r="C77" s="765"/>
      <c r="D77" s="765"/>
      <c r="E77" s="765"/>
      <c r="F77" s="765"/>
      <c r="G77" s="765"/>
      <c r="H77" s="765"/>
      <c r="I77" s="765"/>
    </row>
    <row r="78" spans="1:11">
      <c r="A78" s="753"/>
      <c r="B78" s="765"/>
      <c r="C78" s="765"/>
      <c r="D78" s="765"/>
      <c r="E78" s="765"/>
      <c r="F78" s="765"/>
      <c r="G78" s="765"/>
      <c r="H78" s="765"/>
      <c r="I78" s="765"/>
    </row>
    <row r="79" spans="1:11" s="773" customFormat="1" ht="11.25">
      <c r="A79" s="1612" t="s">
        <v>397</v>
      </c>
      <c r="B79" s="1614"/>
      <c r="C79" s="1614"/>
      <c r="D79" s="1614"/>
      <c r="E79" s="1614"/>
      <c r="F79" s="1614"/>
      <c r="G79" s="1614"/>
      <c r="H79" s="1614"/>
      <c r="I79" s="1614"/>
      <c r="J79" s="1614"/>
      <c r="K79" s="1614"/>
    </row>
    <row r="80" spans="1:11">
      <c r="A80" s="774" t="s">
        <v>398</v>
      </c>
      <c r="B80" s="775"/>
      <c r="C80" s="775"/>
      <c r="D80" s="775"/>
      <c r="E80" s="775"/>
      <c r="F80" s="775"/>
      <c r="G80" s="775"/>
      <c r="H80" s="775"/>
      <c r="I80" s="775"/>
      <c r="J80" s="775"/>
      <c r="K80" s="775"/>
    </row>
    <row r="81" spans="1:11">
      <c r="A81" s="1613" t="s">
        <v>399</v>
      </c>
      <c r="B81" s="1613"/>
      <c r="C81" s="1613"/>
      <c r="D81" s="1613"/>
      <c r="E81" s="1613"/>
      <c r="F81" s="1613"/>
      <c r="G81" s="1613"/>
      <c r="H81" s="1613"/>
      <c r="I81" s="1613"/>
      <c r="J81" s="1613"/>
      <c r="K81" s="1613"/>
    </row>
  </sheetData>
  <sheetProtection password="DF0A" sheet="1" objects="1" scenarios="1"/>
  <mergeCells count="2">
    <mergeCell ref="A79:K79"/>
    <mergeCell ref="A81:K81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13d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E89"/>
  <sheetViews>
    <sheetView workbookViewId="0" xr3:uid="{F1CDC194-CB96-5A2D-8E84-222F42300CFA}">
      <pane xSplit="1" ySplit="12" topLeftCell="B13" activePane="bottomRight" state="frozen"/>
      <selection activeCell="B30" sqref="B30"/>
      <selection pane="bottomLeft" activeCell="B30" sqref="B30"/>
      <selection pane="topRight" activeCell="B30" sqref="B30"/>
      <selection pane="bottomRight" activeCell="B13" sqref="B13"/>
    </sheetView>
  </sheetViews>
  <sheetFormatPr defaultRowHeight="12.75"/>
  <cols>
    <col min="1" max="1" width="31.5703125" style="337" customWidth="1"/>
    <col min="2" max="2" width="12.7109375" style="337" customWidth="1"/>
    <col min="3" max="3" width="5.5703125" style="367" bestFit="1" customWidth="1"/>
    <col min="4" max="4" width="12.7109375" style="337" customWidth="1"/>
    <col min="5" max="5" width="5.5703125" style="367" bestFit="1" customWidth="1"/>
    <col min="6" max="6" width="10.85546875" style="367" customWidth="1"/>
    <col min="7" max="7" width="5.5703125" style="367" customWidth="1"/>
    <col min="8" max="8" width="9.85546875" style="337" customWidth="1"/>
    <col min="9" max="9" width="4.85546875" style="367" customWidth="1"/>
    <col min="10" max="10" width="11.7109375" style="337" customWidth="1"/>
    <col min="11" max="11" width="5.5703125" style="367" bestFit="1" customWidth="1"/>
    <col min="12" max="12" width="12.7109375" style="337" customWidth="1"/>
    <col min="13" max="13" width="6.28515625" style="367" customWidth="1"/>
    <col min="14" max="14" width="11.85546875" style="367" customWidth="1"/>
    <col min="15" max="15" width="5.85546875" style="367" customWidth="1"/>
    <col min="16" max="16" width="12.7109375" style="337" customWidth="1"/>
    <col min="17" max="17" width="5.5703125" style="367" bestFit="1" customWidth="1"/>
    <col min="18" max="18" width="11.7109375" style="367" customWidth="1"/>
    <col min="19" max="19" width="5.5703125" style="367" customWidth="1"/>
    <col min="20" max="20" width="12.7109375" style="337" customWidth="1"/>
    <col min="21" max="21" width="5.5703125" style="337" bestFit="1" customWidth="1"/>
    <col min="22" max="22" width="12.28515625" style="337" customWidth="1"/>
    <col min="23" max="23" width="5.5703125" style="337" customWidth="1"/>
    <col min="24" max="24" width="12.7109375" style="337" customWidth="1"/>
    <col min="25" max="25" width="5.5703125" style="367" bestFit="1" customWidth="1"/>
    <col min="26" max="26" width="12.7109375" style="337" customWidth="1"/>
    <col min="27" max="27" width="4.7109375" style="367" customWidth="1"/>
    <col min="28" max="28" width="12.7109375" style="338" customWidth="1"/>
    <col min="29" max="29" width="4.7109375" style="338" customWidth="1"/>
    <col min="30" max="16384" width="9.140625" style="337"/>
  </cols>
  <sheetData>
    <row r="1" spans="1:31">
      <c r="A1" s="336" t="s">
        <v>408</v>
      </c>
      <c r="T1" s="337" t="str">
        <f>Summary!V1</f>
        <v>QUARTER ENDED 30 JUNE 2005</v>
      </c>
    </row>
    <row r="2" spans="1:31">
      <c r="A2" s="338"/>
    </row>
    <row r="3" spans="1:31" s="516" customFormat="1" ht="12">
      <c r="A3" s="513" t="s">
        <v>331</v>
      </c>
      <c r="B3" s="439" t="s">
        <v>78</v>
      </c>
      <c r="C3" s="515"/>
      <c r="D3" s="440" t="s">
        <v>409</v>
      </c>
      <c r="E3" s="515"/>
      <c r="F3" s="440" t="s">
        <v>409</v>
      </c>
      <c r="G3" s="515"/>
      <c r="H3" s="440" t="s">
        <v>410</v>
      </c>
      <c r="I3" s="515"/>
      <c r="J3" s="1266" t="s">
        <v>411</v>
      </c>
      <c r="K3" s="515"/>
      <c r="L3" s="440" t="s">
        <v>412</v>
      </c>
      <c r="M3" s="515"/>
      <c r="N3" s="1360" t="s">
        <v>413</v>
      </c>
      <c r="O3" s="1360"/>
      <c r="P3" s="1266" t="s">
        <v>414</v>
      </c>
      <c r="Q3" s="515"/>
      <c r="R3" s="1245" t="s">
        <v>415</v>
      </c>
      <c r="S3" s="514"/>
      <c r="T3" s="1245" t="s">
        <v>416</v>
      </c>
      <c r="U3" s="514"/>
      <c r="V3" s="1266" t="s">
        <v>417</v>
      </c>
      <c r="W3" s="514"/>
      <c r="X3" s="1266" t="s">
        <v>418</v>
      </c>
      <c r="Y3" s="514"/>
      <c r="Z3" s="440" t="s">
        <v>419</v>
      </c>
      <c r="AA3" s="515"/>
      <c r="AB3" s="1362" t="s">
        <v>420</v>
      </c>
      <c r="AC3" s="515"/>
      <c r="AD3" s="520"/>
      <c r="AE3" s="520"/>
    </row>
    <row r="4" spans="1:31" s="516" customFormat="1" ht="12">
      <c r="A4" s="513"/>
      <c r="B4" s="485"/>
      <c r="C4" s="518"/>
      <c r="D4" s="383" t="s">
        <v>199</v>
      </c>
      <c r="E4" s="518"/>
      <c r="F4" s="383" t="s">
        <v>421</v>
      </c>
      <c r="G4" s="518"/>
      <c r="H4" s="383" t="s">
        <v>422</v>
      </c>
      <c r="I4" s="518"/>
      <c r="J4" s="1267" t="s">
        <v>423</v>
      </c>
      <c r="K4" s="518"/>
      <c r="L4" s="383" t="s">
        <v>424</v>
      </c>
      <c r="M4" s="518"/>
      <c r="N4" s="1361" t="s">
        <v>424</v>
      </c>
      <c r="O4" s="1361"/>
      <c r="P4" s="1267" t="s">
        <v>424</v>
      </c>
      <c r="Q4" s="518"/>
      <c r="R4" s="1246" t="s">
        <v>425</v>
      </c>
      <c r="S4" s="517"/>
      <c r="T4" s="1246" t="s">
        <v>426</v>
      </c>
      <c r="U4" s="517"/>
      <c r="V4" s="1267" t="s">
        <v>427</v>
      </c>
      <c r="W4" s="517"/>
      <c r="X4" s="1267" t="s">
        <v>428</v>
      </c>
      <c r="Y4" s="517"/>
      <c r="Z4" s="383" t="s">
        <v>264</v>
      </c>
      <c r="AA4" s="518"/>
      <c r="AB4" s="1363" t="s">
        <v>429</v>
      </c>
      <c r="AC4" s="518"/>
      <c r="AD4" s="520"/>
      <c r="AE4" s="520"/>
    </row>
    <row r="5" spans="1:31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70" t="s">
        <v>22</v>
      </c>
      <c r="AB5" s="347" t="s">
        <v>116</v>
      </c>
      <c r="AC5" s="370" t="s">
        <v>22</v>
      </c>
      <c r="AD5" s="419"/>
      <c r="AE5" s="419"/>
    </row>
    <row r="6" spans="1:31">
      <c r="A6" s="348" t="s">
        <v>117</v>
      </c>
      <c r="C6" s="366"/>
      <c r="E6" s="366"/>
      <c r="F6" s="337"/>
      <c r="G6" s="366"/>
      <c r="I6" s="366"/>
      <c r="K6" s="366"/>
      <c r="M6" s="366"/>
      <c r="N6" s="337"/>
      <c r="O6" s="366"/>
      <c r="Q6" s="366"/>
      <c r="R6" s="337"/>
      <c r="S6" s="349"/>
      <c r="U6" s="349"/>
      <c r="W6" s="349"/>
      <c r="X6" s="338"/>
      <c r="Y6" s="338"/>
      <c r="AA6" s="366"/>
      <c r="AB6" s="337"/>
      <c r="AC6" s="366"/>
      <c r="AD6" s="338"/>
      <c r="AE6" s="338"/>
    </row>
    <row r="7" spans="1:31">
      <c r="A7" s="348" t="s">
        <v>430</v>
      </c>
      <c r="B7" s="337">
        <f>D7+F7+H7+L7+R7+N7+T7+Z7+V7+X7+AB7+J7+'Equity local2'!B7+'Equity local 3'!B7+'Equity local 4'!B7+'Equity local 5'!B7+P7</f>
        <v>52052.496911088609</v>
      </c>
      <c r="C7" s="366">
        <f>(B7/$B$12)*100</f>
        <v>93.834678924933982</v>
      </c>
      <c r="D7" s="337">
        <v>698.01931761000003</v>
      </c>
      <c r="E7" s="366">
        <f>(D7/$D$12)*100</f>
        <v>89.983141257201964</v>
      </c>
      <c r="F7" s="337">
        <v>45.596488739999998</v>
      </c>
      <c r="G7" s="366">
        <f>(F7/$F$12)*100</f>
        <v>92.657047522176271</v>
      </c>
      <c r="H7" s="337">
        <v>0</v>
      </c>
      <c r="I7" s="366">
        <f>(H7/$H$12)*100</f>
        <v>0</v>
      </c>
      <c r="J7" s="337">
        <v>0</v>
      </c>
      <c r="K7" s="366">
        <v>0</v>
      </c>
      <c r="L7" s="337">
        <v>8029.4</v>
      </c>
      <c r="M7" s="366">
        <f>(L7/$L$12)*100</f>
        <v>99.384832468963111</v>
      </c>
      <c r="N7" s="337">
        <v>136.30000000000001</v>
      </c>
      <c r="O7" s="366">
        <f>(N7/$N$12)*100</f>
        <v>91.476510067114106</v>
      </c>
      <c r="P7" s="337">
        <v>199.6</v>
      </c>
      <c r="Q7" s="366">
        <f>(P7/$P$12)*100</f>
        <v>98.035363457760312</v>
      </c>
      <c r="R7" s="337">
        <v>799.3</v>
      </c>
      <c r="S7" s="366">
        <f>R7/$R$12*100</f>
        <v>97.356881851400729</v>
      </c>
      <c r="T7" s="337">
        <v>1110</v>
      </c>
      <c r="U7" s="366">
        <f>(T7/$T$12)*100</f>
        <v>95.50851832731027</v>
      </c>
      <c r="V7" s="337">
        <v>361.93799999999999</v>
      </c>
      <c r="W7" s="366">
        <f>(V7/$V$12)*100</f>
        <v>93.724315268027539</v>
      </c>
      <c r="X7" s="337">
        <v>0</v>
      </c>
      <c r="Y7" s="366">
        <f>(X7/$X$12)*100</f>
        <v>0</v>
      </c>
      <c r="Z7" s="337">
        <v>1851.6</v>
      </c>
      <c r="AA7" s="366">
        <f>(Z7/$Z$12)*100</f>
        <v>96.800501882057716</v>
      </c>
      <c r="AB7" s="337">
        <v>22.86</v>
      </c>
      <c r="AC7" s="366">
        <f>(AB7/$AB$12)*100</f>
        <v>92.51315256980979</v>
      </c>
      <c r="AD7" s="338"/>
      <c r="AE7" s="587"/>
    </row>
    <row r="8" spans="1:31">
      <c r="A8" s="350" t="s">
        <v>205</v>
      </c>
      <c r="B8" s="337">
        <f>D8+F8+H8+L8+R8+N8+T8+Z8+V8+X8+AB8+J8+'Equity local2'!B8+'Equity local 3'!B8+'Equity local 4'!B8+'Equity local 5'!B8+P8</f>
        <v>2771.5979211995136</v>
      </c>
      <c r="C8" s="366">
        <f>(B8/$B$12)*100</f>
        <v>4.9963405499836533</v>
      </c>
      <c r="D8" s="337">
        <v>77.703009770000008</v>
      </c>
      <c r="E8" s="366">
        <f>(D8/$D$12)*100</f>
        <v>10.016858742798046</v>
      </c>
      <c r="F8" s="337">
        <v>3.6134634000000001</v>
      </c>
      <c r="G8" s="366">
        <f>(F8/$F$12)*100</f>
        <v>7.3429524778237276</v>
      </c>
      <c r="H8" s="337">
        <f>'FOF1'!H8</f>
        <v>0.16700000000000001</v>
      </c>
      <c r="I8" s="366">
        <f>(H8/$H$12)*100</f>
        <v>100</v>
      </c>
      <c r="J8" s="337">
        <v>0</v>
      </c>
      <c r="K8" s="366">
        <v>0</v>
      </c>
      <c r="L8" s="337">
        <v>49.7</v>
      </c>
      <c r="M8" s="366">
        <f>(L8/$L$12)*100</f>
        <v>0.61516753103687294</v>
      </c>
      <c r="N8" s="337">
        <v>12.7</v>
      </c>
      <c r="O8" s="366">
        <f>(N8/$N$12)*100</f>
        <v>8.5234899328859051</v>
      </c>
      <c r="P8" s="337">
        <v>4</v>
      </c>
      <c r="Q8" s="366">
        <f>(P8/$P$12)*100</f>
        <v>1.9646365422396856</v>
      </c>
      <c r="R8" s="337">
        <v>21.7</v>
      </c>
      <c r="S8" s="366">
        <f>R8/$R$12*100</f>
        <v>2.6431181485992692</v>
      </c>
      <c r="T8" s="337">
        <v>52.2</v>
      </c>
      <c r="U8" s="366">
        <f>(T8/$T$12)*100</f>
        <v>4.4914816726897264</v>
      </c>
      <c r="V8" s="337">
        <v>24.234999999999999</v>
      </c>
      <c r="W8" s="366">
        <f>(V8/$V$12)*100</f>
        <v>6.2756847319724569</v>
      </c>
      <c r="X8" s="337">
        <f>'FOF9'!R8</f>
        <v>4.96</v>
      </c>
      <c r="Y8" s="366">
        <f>(X8/$X$12)*100</f>
        <v>100</v>
      </c>
      <c r="Z8" s="337">
        <v>61.2</v>
      </c>
      <c r="AA8" s="366">
        <f>(Z8/$Z$12)*100</f>
        <v>3.1994981179422837</v>
      </c>
      <c r="AB8" s="337">
        <v>1.85</v>
      </c>
      <c r="AC8" s="366">
        <f>(AB8/$AB$12)*100</f>
        <v>7.4868474301902062</v>
      </c>
      <c r="AD8" s="338"/>
      <c r="AE8" s="587"/>
    </row>
    <row r="9" spans="1:31">
      <c r="A9" s="351" t="s">
        <v>431</v>
      </c>
      <c r="B9" s="337">
        <f>D9+F9+H9+L9+R9+N9+T9+Z9+V9+X9+AB9+J9+'Equity local2'!B9+'Equity local 3'!B9+'Equity local 4'!B9+'Equity local 5'!B9+P9</f>
        <v>5.022553419993562</v>
      </c>
      <c r="C9" s="366">
        <f>(B9/$B$12)*100</f>
        <v>9.0541225784699555E-3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H9" s="337">
        <f>'FOF1'!H9</f>
        <v>0</v>
      </c>
      <c r="I9" s="366">
        <f>(H9/$H$12)*100</f>
        <v>0</v>
      </c>
      <c r="J9" s="337">
        <v>0</v>
      </c>
      <c r="K9" s="366">
        <v>0</v>
      </c>
      <c r="M9" s="366">
        <f>(L9/$L$12)*100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>
        <v>0</v>
      </c>
      <c r="S9" s="366">
        <f>R9/$R$12*100</f>
        <v>0</v>
      </c>
      <c r="T9" s="337">
        <v>0</v>
      </c>
      <c r="U9" s="366">
        <f>(T9/$T$12)*100</f>
        <v>0</v>
      </c>
      <c r="W9" s="366">
        <f>(V9/$V$12)*100</f>
        <v>0</v>
      </c>
      <c r="X9" s="337">
        <f>'FOF9'!R9</f>
        <v>0</v>
      </c>
      <c r="Y9" s="366">
        <f>(X9/$X$12)*100</f>
        <v>0</v>
      </c>
      <c r="AA9" s="366">
        <f>(Z9/$Z$12)*100</f>
        <v>0</v>
      </c>
      <c r="AB9" s="337">
        <v>0</v>
      </c>
      <c r="AC9" s="366">
        <f>(AB9/$AB$12)*100</f>
        <v>0</v>
      </c>
      <c r="AD9" s="338"/>
      <c r="AE9" s="587"/>
    </row>
    <row r="10" spans="1:31">
      <c r="A10" s="352" t="s">
        <v>207</v>
      </c>
      <c r="B10" s="337">
        <f>D10+F10+H10+L10+R10+N10+T10+Z10+V10+X10+AB10+J10+'Equity local2'!B10+'Equity local 3'!B10+'Equity local 4'!B10+'Equity local 5'!B10+P10</f>
        <v>423.05346678000001</v>
      </c>
      <c r="C10" s="366">
        <f>(B10/$B$12)*100</f>
        <v>0.76263558098257067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>
        <f>'FOF1'!H10</f>
        <v>0</v>
      </c>
      <c r="I10" s="366">
        <f>(H10/$H$12)*100</f>
        <v>0</v>
      </c>
      <c r="J10" s="337">
        <v>0</v>
      </c>
      <c r="K10" s="366">
        <v>0</v>
      </c>
      <c r="M10" s="366">
        <f>(L10/$L$12)*100</f>
        <v>0</v>
      </c>
      <c r="N10" s="337"/>
      <c r="O10" s="366">
        <f>(N10/$N$12)*100</f>
        <v>0</v>
      </c>
      <c r="P10" s="337">
        <v>0</v>
      </c>
      <c r="Q10" s="366">
        <f>(P10/$P$12)*100</f>
        <v>0</v>
      </c>
      <c r="R10" s="337">
        <v>0</v>
      </c>
      <c r="S10" s="366">
        <f>R10/$R$12*100</f>
        <v>0</v>
      </c>
      <c r="T10" s="337">
        <v>0</v>
      </c>
      <c r="U10" s="366">
        <f>(T10/$T$12)*100</f>
        <v>0</v>
      </c>
      <c r="W10" s="366">
        <f>(V10/$V$12)*100</f>
        <v>0</v>
      </c>
      <c r="X10" s="337">
        <f>'FOF9'!R10</f>
        <v>0</v>
      </c>
      <c r="Y10" s="366">
        <f>(X10/$X$12)*100</f>
        <v>0</v>
      </c>
      <c r="AA10" s="366">
        <f>(Z10/$Z$12)*100</f>
        <v>0</v>
      </c>
      <c r="AB10" s="337">
        <v>0</v>
      </c>
      <c r="AC10" s="366">
        <f>(AB10/$AB$12)*100</f>
        <v>0</v>
      </c>
      <c r="AD10" s="338"/>
      <c r="AE10" s="587"/>
    </row>
    <row r="11" spans="1:31" ht="13.5" thickBot="1">
      <c r="A11" s="353" t="s">
        <v>432</v>
      </c>
      <c r="B11" s="337">
        <f>D11+F11+H11+L11+R11+N11+T11+Z11+V11+X11+AB11+J11+'Equity local2'!B11+'Equity local 3'!B11+'Equity local 4'!B11+'Equity local 5'!B11+P11</f>
        <v>220.38738233000001</v>
      </c>
      <c r="C11" s="366">
        <f>(B11/$B$12)*100</f>
        <v>0.39729082152131717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>
        <f>'FOF1'!H11+'FOF1'!H12</f>
        <v>0</v>
      </c>
      <c r="I11" s="366">
        <f>(H11/$H$12)*100</f>
        <v>0</v>
      </c>
      <c r="J11" s="337">
        <v>0</v>
      </c>
      <c r="K11" s="366">
        <v>0</v>
      </c>
      <c r="M11" s="366">
        <f>(L11/$L$12)*100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>
        <v>0</v>
      </c>
      <c r="S11" s="366">
        <f>R11/$R$12*100</f>
        <v>0</v>
      </c>
      <c r="T11" s="337">
        <v>0</v>
      </c>
      <c r="U11" s="366">
        <f>(T11/$T$12)*100</f>
        <v>0</v>
      </c>
      <c r="W11" s="366">
        <f>(V11/$V$12)*100</f>
        <v>0</v>
      </c>
      <c r="X11" s="337">
        <f>'FOF9'!R11+'FOF9'!R12</f>
        <v>0</v>
      </c>
      <c r="Y11" s="366">
        <f>(X11/$X$12)*100</f>
        <v>0</v>
      </c>
      <c r="AA11" s="366">
        <f>(Z11/$Z$12)*100</f>
        <v>0</v>
      </c>
      <c r="AB11" s="337">
        <v>0</v>
      </c>
      <c r="AC11" s="366">
        <f>(AB11/$AB$12)*100</f>
        <v>0</v>
      </c>
      <c r="AD11" s="338"/>
      <c r="AE11" s="587"/>
    </row>
    <row r="12" spans="1:31" ht="16.5" customHeight="1" thickBot="1">
      <c r="A12" s="354" t="s">
        <v>123</v>
      </c>
      <c r="B12" s="355">
        <f t="shared" ref="B12:G12" si="0">SUM(B7:B11)</f>
        <v>55472.55823481812</v>
      </c>
      <c r="C12" s="365">
        <f t="shared" si="0"/>
        <v>100.00000000000001</v>
      </c>
      <c r="D12" s="356">
        <v>775.72232738000002</v>
      </c>
      <c r="E12" s="365">
        <f t="shared" si="0"/>
        <v>100.00000000000001</v>
      </c>
      <c r="F12" s="356">
        <v>49.209952139999999</v>
      </c>
      <c r="G12" s="365">
        <f t="shared" si="0"/>
        <v>100</v>
      </c>
      <c r="H12" s="356">
        <f>SUM(H8:H11)</f>
        <v>0.16700000000000001</v>
      </c>
      <c r="I12" s="365">
        <f t="shared" ref="I12:AC12" si="1">SUM(I7:I11)</f>
        <v>100</v>
      </c>
      <c r="J12" s="356">
        <f t="shared" si="1"/>
        <v>0</v>
      </c>
      <c r="K12" s="365">
        <f t="shared" si="1"/>
        <v>0</v>
      </c>
      <c r="L12" s="356">
        <v>8079.1</v>
      </c>
      <c r="M12" s="365">
        <f t="shared" si="1"/>
        <v>99.999999999999986</v>
      </c>
      <c r="N12" s="356">
        <v>149</v>
      </c>
      <c r="O12" s="365">
        <f t="shared" si="1"/>
        <v>100.00000000000001</v>
      </c>
      <c r="P12" s="356">
        <v>203.6</v>
      </c>
      <c r="Q12" s="365">
        <f t="shared" si="1"/>
        <v>100</v>
      </c>
      <c r="R12" s="356">
        <v>821</v>
      </c>
      <c r="S12" s="365">
        <f t="shared" si="1"/>
        <v>100</v>
      </c>
      <c r="T12" s="356">
        <v>1162.2</v>
      </c>
      <c r="U12" s="365">
        <f t="shared" si="1"/>
        <v>100</v>
      </c>
      <c r="V12" s="356">
        <v>386.173</v>
      </c>
      <c r="W12" s="365">
        <f t="shared" si="1"/>
        <v>100</v>
      </c>
      <c r="X12" s="356">
        <f t="shared" si="1"/>
        <v>4.96</v>
      </c>
      <c r="Y12" s="365">
        <f t="shared" si="1"/>
        <v>100</v>
      </c>
      <c r="Z12" s="356">
        <v>1912.8</v>
      </c>
      <c r="AA12" s="365">
        <f t="shared" si="1"/>
        <v>100</v>
      </c>
      <c r="AB12" s="356">
        <f t="shared" si="1"/>
        <v>24.71</v>
      </c>
      <c r="AC12" s="365">
        <f t="shared" si="1"/>
        <v>100</v>
      </c>
      <c r="AD12" s="338"/>
      <c r="AE12" s="587"/>
    </row>
    <row r="13" spans="1:31">
      <c r="A13" s="348" t="s">
        <v>209</v>
      </c>
      <c r="C13" s="366"/>
      <c r="D13" s="337">
        <v>0</v>
      </c>
      <c r="E13" s="366"/>
      <c r="F13" s="337">
        <v>0</v>
      </c>
      <c r="G13" s="366"/>
      <c r="I13" s="366"/>
      <c r="K13" s="366"/>
      <c r="M13" s="366"/>
      <c r="N13" s="337"/>
      <c r="O13" s="366"/>
      <c r="Q13" s="366"/>
      <c r="R13" s="337"/>
      <c r="S13" s="366"/>
      <c r="U13" s="366"/>
      <c r="W13" s="366"/>
      <c r="Y13" s="366"/>
      <c r="AA13" s="366"/>
      <c r="AB13" s="337"/>
      <c r="AC13" s="366"/>
      <c r="AD13" s="338"/>
      <c r="AE13" s="587"/>
    </row>
    <row r="14" spans="1:31">
      <c r="A14" s="339" t="s">
        <v>137</v>
      </c>
      <c r="B14" s="337">
        <f>D14+F14+H14+L14+R14+N14+T14+Z14+V14+X14+AB14+J14+'Equity local2'!B14+'Equity local 3'!B14+'Equity local 4'!B14+'Equity local 5'!B14+P14</f>
        <v>27.9</v>
      </c>
      <c r="C14" s="366">
        <f>(B14/$B$72)*100</f>
        <v>5.3683193554747044E-2</v>
      </c>
      <c r="D14" s="337">
        <v>0</v>
      </c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I14" s="366"/>
      <c r="J14" s="337">
        <v>0</v>
      </c>
      <c r="K14" s="366">
        <v>0</v>
      </c>
      <c r="M14" s="366">
        <f t="shared" ref="M14:M68" si="4">(L14/$L$12)*100</f>
        <v>0</v>
      </c>
      <c r="N14" s="337"/>
      <c r="O14" s="366">
        <f>(N14/$N$72)*100</f>
        <v>0</v>
      </c>
      <c r="P14" s="337">
        <v>0</v>
      </c>
      <c r="Q14" s="366">
        <f t="shared" ref="Q14:Q20" si="5">(P14/$P$72)*100</f>
        <v>0</v>
      </c>
      <c r="R14" s="337">
        <v>0</v>
      </c>
      <c r="S14" s="366">
        <f>(R14/$R$72)*100</f>
        <v>0</v>
      </c>
      <c r="T14" s="337">
        <v>0</v>
      </c>
      <c r="U14" s="366">
        <f t="shared" ref="U14:U20" si="6">(T14/$T$72)*100</f>
        <v>0</v>
      </c>
      <c r="W14" s="366">
        <f t="shared" ref="W14:W20" si="7">(V14/$V$72)*100</f>
        <v>0</v>
      </c>
      <c r="Y14" s="366"/>
      <c r="AA14" s="366">
        <f t="shared" ref="AA14:AA20" si="8">(Z14/$Z$72)*100</f>
        <v>0</v>
      </c>
      <c r="AB14" s="337">
        <v>0</v>
      </c>
      <c r="AC14" s="366">
        <f>(AB14/$AB$72)*100</f>
        <v>0</v>
      </c>
      <c r="AD14" s="338"/>
      <c r="AE14" s="587"/>
    </row>
    <row r="15" spans="1:31">
      <c r="A15" s="339" t="s">
        <v>139</v>
      </c>
      <c r="B15" s="337">
        <f>D15+F15+H15+L15+R15+N15+T15+Z15+V15+X15+AB15+J15+'Equity local2'!B15+'Equity local 3'!B15+'Equity local 4'!B15+'Equity local 5'!B15+P15</f>
        <v>1169.6511920500002</v>
      </c>
      <c r="C15" s="366">
        <f t="shared" ref="C15:C20" si="9">(B15/$B$72)*100</f>
        <v>2.2505595460344363</v>
      </c>
      <c r="D15" s="337">
        <v>26.670888199999997</v>
      </c>
      <c r="E15" s="366">
        <f t="shared" si="2"/>
        <v>3.8209384077392619</v>
      </c>
      <c r="F15" s="337">
        <v>2.1957747999999997</v>
      </c>
      <c r="G15" s="366">
        <f t="shared" si="3"/>
        <v>4.8156664266863451</v>
      </c>
      <c r="I15" s="366"/>
      <c r="J15" s="337">
        <v>0</v>
      </c>
      <c r="K15" s="366">
        <v>0</v>
      </c>
      <c r="L15" s="337">
        <v>698.7</v>
      </c>
      <c r="M15" s="366">
        <f t="shared" si="4"/>
        <v>8.6482405218403038</v>
      </c>
      <c r="N15" s="337"/>
      <c r="O15" s="366">
        <f t="shared" ref="O15:O64" si="10">(N15/$N$72)*100</f>
        <v>0</v>
      </c>
      <c r="P15" s="337">
        <v>1.5</v>
      </c>
      <c r="Q15" s="366">
        <f t="shared" si="5"/>
        <v>0.75150300601202413</v>
      </c>
      <c r="R15" s="337">
        <v>0</v>
      </c>
      <c r="S15" s="366">
        <f t="shared" ref="S15:S20" si="11">(R15/$R$72)*100</f>
        <v>0</v>
      </c>
      <c r="T15" s="337">
        <v>23.6</v>
      </c>
      <c r="U15" s="366">
        <f t="shared" si="6"/>
        <v>2.1261261261261262</v>
      </c>
      <c r="V15" s="337">
        <v>8.58</v>
      </c>
      <c r="W15" s="366">
        <f t="shared" si="7"/>
        <v>2.3705652057390889</v>
      </c>
      <c r="Y15" s="366"/>
      <c r="AA15" s="366">
        <f t="shared" si="8"/>
        <v>0</v>
      </c>
      <c r="AB15" s="337">
        <v>0</v>
      </c>
      <c r="AC15" s="366">
        <f t="shared" ref="AC15:AC20" si="12">(AB15/$AB$72)*100</f>
        <v>0</v>
      </c>
      <c r="AD15" s="338"/>
      <c r="AE15" s="587"/>
    </row>
    <row r="16" spans="1:31">
      <c r="A16" s="339" t="s">
        <v>141</v>
      </c>
      <c r="B16" s="337">
        <f>D16+F16+H16+L16+R16+N16+T16+Z16+V16+X16+AB16+J16+'Equity local2'!B16+'Equity local 3'!B16+'Equity local 4'!B16+'Equity local 5'!B16+P16</f>
        <v>1808.2191515</v>
      </c>
      <c r="C16" s="366">
        <f t="shared" si="9"/>
        <v>3.4792465483646944</v>
      </c>
      <c r="D16" s="337">
        <v>14.142172</v>
      </c>
      <c r="E16" s="366">
        <f t="shared" si="2"/>
        <v>2.0260430683240154</v>
      </c>
      <c r="F16" s="337">
        <v>2.3301860000000003</v>
      </c>
      <c r="G16" s="366">
        <f t="shared" si="3"/>
        <v>5.1104505289588671</v>
      </c>
      <c r="I16" s="366"/>
      <c r="J16" s="337">
        <v>0</v>
      </c>
      <c r="K16" s="366">
        <v>0</v>
      </c>
      <c r="L16" s="337">
        <v>884.1</v>
      </c>
      <c r="M16" s="366">
        <f t="shared" si="4"/>
        <v>10.943050587317895</v>
      </c>
      <c r="N16" s="337">
        <v>11.8</v>
      </c>
      <c r="O16" s="366">
        <f t="shared" si="10"/>
        <v>8.6573734409391054</v>
      </c>
      <c r="P16" s="337">
        <v>0</v>
      </c>
      <c r="Q16" s="366">
        <f t="shared" si="5"/>
        <v>0</v>
      </c>
      <c r="R16" s="337">
        <v>49.3</v>
      </c>
      <c r="S16" s="366">
        <f t="shared" si="11"/>
        <v>6.1678969097960712</v>
      </c>
      <c r="T16" s="337">
        <v>17.2</v>
      </c>
      <c r="U16" s="366">
        <f t="shared" si="6"/>
        <v>1.5495495495495495</v>
      </c>
      <c r="V16" s="337">
        <v>21.295999999999999</v>
      </c>
      <c r="W16" s="366">
        <f t="shared" si="7"/>
        <v>5.8838644080908669</v>
      </c>
      <c r="Y16" s="366"/>
      <c r="AA16" s="366">
        <f t="shared" si="8"/>
        <v>0</v>
      </c>
      <c r="AB16" s="337">
        <v>2.0499999999999998</v>
      </c>
      <c r="AC16" s="366">
        <f t="shared" si="12"/>
        <v>8.9715536105032836</v>
      </c>
      <c r="AD16" s="338"/>
      <c r="AE16" s="587"/>
    </row>
    <row r="17" spans="1:31">
      <c r="A17" s="339" t="s">
        <v>143</v>
      </c>
      <c r="B17" s="337">
        <f>D17+F17+H17+L17+R17+N17+T17+Z17+V17+X17+AB17+J17+'Equity local2'!B17+'Equity local 3'!B17+'Equity local 4'!B17+'Equity local 5'!B17+P17</f>
        <v>634.23774663000006</v>
      </c>
      <c r="C17" s="366">
        <f t="shared" si="9"/>
        <v>1.2203551151277745</v>
      </c>
      <c r="D17" s="337">
        <v>32.731999999999999</v>
      </c>
      <c r="E17" s="366">
        <f t="shared" si="2"/>
        <v>4.6892685022061444</v>
      </c>
      <c r="F17" s="337">
        <v>4.7576180000000008</v>
      </c>
      <c r="G17" s="366">
        <f t="shared" si="3"/>
        <v>10.434176252318155</v>
      </c>
      <c r="I17" s="366"/>
      <c r="J17" s="337">
        <v>0</v>
      </c>
      <c r="K17" s="366">
        <v>0</v>
      </c>
      <c r="L17" s="337">
        <v>16.8</v>
      </c>
      <c r="M17" s="366">
        <f t="shared" si="4"/>
        <v>0.20794395415330916</v>
      </c>
      <c r="N17" s="337">
        <v>11</v>
      </c>
      <c r="O17" s="366">
        <f t="shared" si="10"/>
        <v>8.0704328686720466</v>
      </c>
      <c r="P17" s="337">
        <v>0</v>
      </c>
      <c r="Q17" s="366">
        <f t="shared" si="5"/>
        <v>0</v>
      </c>
      <c r="R17" s="337">
        <v>0</v>
      </c>
      <c r="S17" s="366">
        <f t="shared" si="11"/>
        <v>0</v>
      </c>
      <c r="T17" s="337">
        <v>80.5</v>
      </c>
      <c r="U17" s="366">
        <f t="shared" si="6"/>
        <v>7.2522522522522515</v>
      </c>
      <c r="W17" s="366">
        <f t="shared" si="7"/>
        <v>0</v>
      </c>
      <c r="Y17" s="366"/>
      <c r="Z17" s="337">
        <v>237.17500000000001</v>
      </c>
      <c r="AA17" s="366">
        <f t="shared" si="8"/>
        <v>12.809060611281261</v>
      </c>
      <c r="AB17" s="337">
        <v>0</v>
      </c>
      <c r="AC17" s="366">
        <f t="shared" si="12"/>
        <v>0</v>
      </c>
      <c r="AD17" s="338"/>
      <c r="AE17" s="587"/>
    </row>
    <row r="18" spans="1:31">
      <c r="A18" s="339" t="s">
        <v>145</v>
      </c>
      <c r="B18" s="337">
        <f>D18+F18+H18+L18+R18+N18+T18+Z18+V18+X18+AB18+J18+'Equity local2'!B18+'Equity local 3'!B18+'Equity local 4'!B18+'Equity local 5'!B18+P18</f>
        <v>29.7994585</v>
      </c>
      <c r="C18" s="366">
        <f t="shared" si="9"/>
        <v>5.7337996361367459E-2</v>
      </c>
      <c r="D18" s="337">
        <v>0</v>
      </c>
      <c r="E18" s="366">
        <f t="shared" si="2"/>
        <v>0</v>
      </c>
      <c r="F18" s="337">
        <v>0</v>
      </c>
      <c r="G18" s="366">
        <f t="shared" si="3"/>
        <v>0</v>
      </c>
      <c r="I18" s="366"/>
      <c r="J18" s="337">
        <v>0</v>
      </c>
      <c r="K18" s="366">
        <v>0</v>
      </c>
      <c r="M18" s="366">
        <f t="shared" si="4"/>
        <v>0</v>
      </c>
      <c r="N18" s="337"/>
      <c r="O18" s="366">
        <f t="shared" si="10"/>
        <v>0</v>
      </c>
      <c r="P18" s="337">
        <v>0.4</v>
      </c>
      <c r="Q18" s="366">
        <f t="shared" si="5"/>
        <v>0.20040080160320645</v>
      </c>
      <c r="R18" s="337">
        <v>0</v>
      </c>
      <c r="S18" s="366">
        <f t="shared" si="11"/>
        <v>0</v>
      </c>
      <c r="T18" s="337">
        <v>0</v>
      </c>
      <c r="U18" s="366">
        <f t="shared" si="6"/>
        <v>0</v>
      </c>
      <c r="W18" s="366">
        <f t="shared" si="7"/>
        <v>0</v>
      </c>
      <c r="Y18" s="366"/>
      <c r="AA18" s="366">
        <f t="shared" si="8"/>
        <v>0</v>
      </c>
      <c r="AB18" s="337">
        <v>0</v>
      </c>
      <c r="AC18" s="366">
        <f t="shared" si="12"/>
        <v>0</v>
      </c>
      <c r="AD18" s="338"/>
      <c r="AE18" s="587"/>
    </row>
    <row r="19" spans="1:31">
      <c r="A19" s="339" t="s">
        <v>433</v>
      </c>
      <c r="B19" s="337">
        <f>D19+F19+H19+L19+R19+N19+T19+Z19+V19+X19+AB19+J19+'Equity local2'!B19+'Equity local 3'!B19+'Equity local 4'!B19+'Equity local 5'!B19+P19</f>
        <v>4733.99970063</v>
      </c>
      <c r="C19" s="366">
        <f t="shared" si="9"/>
        <v>9.10882516906935</v>
      </c>
      <c r="D19" s="337">
        <v>30.488267199999999</v>
      </c>
      <c r="E19" s="366">
        <f t="shared" si="2"/>
        <v>4.3678257078029059</v>
      </c>
      <c r="F19" s="337">
        <v>0</v>
      </c>
      <c r="G19" s="366">
        <f t="shared" si="3"/>
        <v>0</v>
      </c>
      <c r="I19" s="366"/>
      <c r="J19" s="337">
        <v>0</v>
      </c>
      <c r="K19" s="366">
        <v>0</v>
      </c>
      <c r="L19" s="337">
        <v>410</v>
      </c>
      <c r="M19" s="366">
        <f t="shared" si="4"/>
        <v>5.0748226906462346</v>
      </c>
      <c r="N19" s="337">
        <v>7.3</v>
      </c>
      <c r="O19" s="366">
        <f t="shared" si="10"/>
        <v>5.3558327219369035</v>
      </c>
      <c r="P19" s="337">
        <v>17.899999999999999</v>
      </c>
      <c r="Q19" s="366">
        <f t="shared" si="5"/>
        <v>8.9679358717434869</v>
      </c>
      <c r="R19" s="337">
        <v>191.3</v>
      </c>
      <c r="S19" s="366">
        <f t="shared" si="11"/>
        <v>23.933441761541353</v>
      </c>
      <c r="T19" s="337">
        <v>72.900000000000006</v>
      </c>
      <c r="U19" s="366">
        <f t="shared" si="6"/>
        <v>6.5675675675675684</v>
      </c>
      <c r="V19" s="337">
        <v>75.296000000000006</v>
      </c>
      <c r="W19" s="366">
        <f t="shared" si="7"/>
        <v>20.803505563092127</v>
      </c>
      <c r="Y19" s="366"/>
      <c r="AA19" s="366">
        <f t="shared" si="8"/>
        <v>0</v>
      </c>
      <c r="AB19" s="337">
        <v>0</v>
      </c>
      <c r="AC19" s="366">
        <f t="shared" si="12"/>
        <v>0</v>
      </c>
      <c r="AD19" s="338"/>
      <c r="AE19" s="587"/>
    </row>
    <row r="20" spans="1:31" ht="13.5" thickBot="1">
      <c r="A20" s="339" t="s">
        <v>434</v>
      </c>
      <c r="B20" s="337">
        <f>D20+F20+H20+L20+R20+N20+T20+Z20+V20+X20+AB20+J20+'Equity local2'!B20+'Equity local 3'!B20+'Equity local 4'!B20+'Equity local 5'!B20+P20</f>
        <v>2914.4103836000004</v>
      </c>
      <c r="C20" s="366">
        <f t="shared" si="9"/>
        <v>5.6077009577334556</v>
      </c>
      <c r="D20" s="337">
        <v>42.536816000000002</v>
      </c>
      <c r="E20" s="366">
        <f t="shared" si="2"/>
        <v>6.0939310599089076</v>
      </c>
      <c r="F20" s="337">
        <v>4.2488000000000001</v>
      </c>
      <c r="G20" s="366">
        <f t="shared" si="3"/>
        <v>9.3182613780361017</v>
      </c>
      <c r="I20" s="366"/>
      <c r="J20" s="337">
        <v>0</v>
      </c>
      <c r="K20" s="366">
        <v>0</v>
      </c>
      <c r="L20" s="337">
        <v>1028.7</v>
      </c>
      <c r="M20" s="366">
        <f t="shared" si="4"/>
        <v>12.73285390699459</v>
      </c>
      <c r="N20" s="337">
        <v>9</v>
      </c>
      <c r="O20" s="366">
        <f t="shared" si="10"/>
        <v>6.6030814380044021</v>
      </c>
      <c r="P20" s="337">
        <v>0</v>
      </c>
      <c r="Q20" s="366">
        <f t="shared" si="5"/>
        <v>0</v>
      </c>
      <c r="R20" s="337">
        <v>29</v>
      </c>
      <c r="S20" s="366">
        <f t="shared" si="11"/>
        <v>3.6281746528212184</v>
      </c>
      <c r="T20" s="337">
        <v>0</v>
      </c>
      <c r="U20" s="366">
        <f t="shared" si="6"/>
        <v>0</v>
      </c>
      <c r="V20" s="337">
        <v>21.957000000000001</v>
      </c>
      <c r="W20" s="366">
        <f t="shared" si="7"/>
        <v>6.0664918674141237</v>
      </c>
      <c r="Y20" s="366"/>
      <c r="Z20" s="337">
        <v>97.424999999999997</v>
      </c>
      <c r="AA20" s="366">
        <f t="shared" si="8"/>
        <v>5.26161159504196</v>
      </c>
      <c r="AB20" s="337">
        <v>0</v>
      </c>
      <c r="AC20" s="366">
        <f t="shared" si="12"/>
        <v>0</v>
      </c>
      <c r="AD20" s="338"/>
      <c r="AE20" s="587"/>
    </row>
    <row r="21" spans="1:31" ht="16.5" customHeight="1" thickBot="1">
      <c r="A21" s="357" t="s">
        <v>211</v>
      </c>
      <c r="B21" s="355">
        <f>SUM(B14:B20)</f>
        <v>11318.21763291</v>
      </c>
      <c r="C21" s="365">
        <f t="shared" ref="C21:C55" si="13">(B21/$B$72)*100</f>
        <v>21.777708526245824</v>
      </c>
      <c r="D21" s="355">
        <v>146.57014340000001</v>
      </c>
      <c r="E21" s="365">
        <f t="shared" si="2"/>
        <v>20.998006745981236</v>
      </c>
      <c r="F21" s="355">
        <v>13.532378799999998</v>
      </c>
      <c r="G21" s="365">
        <f t="shared" si="3"/>
        <v>29.678554585999461</v>
      </c>
      <c r="H21" s="356"/>
      <c r="I21" s="365"/>
      <c r="J21" s="355">
        <f>SUM(J14:J20)</f>
        <v>0</v>
      </c>
      <c r="K21" s="365">
        <v>0</v>
      </c>
      <c r="L21" s="355">
        <v>3038.3</v>
      </c>
      <c r="M21" s="365">
        <f t="shared" ref="M21:AC21" si="14">SUM(M14:M20)</f>
        <v>37.606911660952335</v>
      </c>
      <c r="N21" s="355">
        <v>39.1</v>
      </c>
      <c r="O21" s="365">
        <f t="shared" si="14"/>
        <v>28.686720469552458</v>
      </c>
      <c r="P21" s="355">
        <v>19.8</v>
      </c>
      <c r="Q21" s="365">
        <f t="shared" si="14"/>
        <v>9.9198396793587182</v>
      </c>
      <c r="R21" s="355">
        <v>269.60000000000002</v>
      </c>
      <c r="S21" s="365">
        <f t="shared" si="14"/>
        <v>33.729513324158638</v>
      </c>
      <c r="T21" s="355">
        <v>194.2</v>
      </c>
      <c r="U21" s="365">
        <f t="shared" si="14"/>
        <v>17.495495495495497</v>
      </c>
      <c r="V21" s="355">
        <v>127.12899999999999</v>
      </c>
      <c r="W21" s="365">
        <f t="shared" si="14"/>
        <v>35.124427044336208</v>
      </c>
      <c r="X21" s="356">
        <f t="shared" si="14"/>
        <v>0</v>
      </c>
      <c r="Y21" s="365">
        <f t="shared" si="14"/>
        <v>0</v>
      </c>
      <c r="Z21" s="355">
        <v>334.6</v>
      </c>
      <c r="AA21" s="365">
        <f t="shared" si="14"/>
        <v>18.07067220632322</v>
      </c>
      <c r="AB21" s="355">
        <f>SUM(AB14:AB20)</f>
        <v>2.0499999999999998</v>
      </c>
      <c r="AC21" s="365">
        <f t="shared" si="14"/>
        <v>8.9715536105032836</v>
      </c>
      <c r="AD21" s="338"/>
      <c r="AE21" s="587"/>
    </row>
    <row r="22" spans="1:31">
      <c r="A22" s="339" t="s">
        <v>212</v>
      </c>
      <c r="B22" s="337">
        <f>D22+F22+H22+L22+R22+N22+T22+Z22+V22+X22+AB22+J22+'Equity local2'!B22+'Equity local 3'!B22+'Equity local 4'!B22+'Equity local 5'!B22+P22</f>
        <v>648.94280399999991</v>
      </c>
      <c r="C22" s="366">
        <f t="shared" si="13"/>
        <v>1.2486495395373574</v>
      </c>
      <c r="D22" s="337">
        <v>10.35528605</v>
      </c>
      <c r="E22" s="366">
        <f t="shared" si="2"/>
        <v>1.483524279164111</v>
      </c>
      <c r="F22" s="337">
        <v>0</v>
      </c>
      <c r="G22" s="366">
        <f t="shared" si="3"/>
        <v>0</v>
      </c>
      <c r="I22" s="366"/>
      <c r="J22" s="337">
        <v>0</v>
      </c>
      <c r="K22" s="366">
        <v>0</v>
      </c>
      <c r="M22" s="366">
        <f t="shared" si="4"/>
        <v>0</v>
      </c>
      <c r="N22" s="337">
        <v>2.8</v>
      </c>
      <c r="O22" s="366">
        <f t="shared" si="10"/>
        <v>2.0542920029347025</v>
      </c>
      <c r="P22" s="337">
        <v>2.4</v>
      </c>
      <c r="Q22" s="366">
        <f>(P22/$P$72)*100</f>
        <v>1.2024048096192386</v>
      </c>
      <c r="R22" s="337">
        <v>0</v>
      </c>
      <c r="S22" s="366">
        <f>(R22/$T$72)*100</f>
        <v>0</v>
      </c>
      <c r="T22" s="337">
        <v>37.4</v>
      </c>
      <c r="U22" s="366">
        <f>(T22/$T$72)*100</f>
        <v>3.3693693693693691</v>
      </c>
      <c r="V22" s="337">
        <v>3.407</v>
      </c>
      <c r="W22" s="366">
        <f>(V22/$V$72)*100</f>
        <v>0.94131884102017194</v>
      </c>
      <c r="Y22" s="366"/>
      <c r="Z22" s="337">
        <v>48.959000000000003</v>
      </c>
      <c r="AA22" s="366">
        <f>(Z22/$Z$72)*100</f>
        <v>2.6441184714566011</v>
      </c>
      <c r="AB22" s="337">
        <v>0</v>
      </c>
      <c r="AC22" s="366">
        <f>(AB22/$AB$72)*100</f>
        <v>0</v>
      </c>
      <c r="AD22" s="338"/>
      <c r="AE22" s="587"/>
    </row>
    <row r="23" spans="1:31">
      <c r="A23" s="339" t="s">
        <v>213</v>
      </c>
      <c r="B23" s="337">
        <f>D23+F23+H23+L23+R23+N23+T23+Z23+V23+X23+AB23+J23+'Equity local2'!B23+'Equity local 3'!B23+'Equity local 4'!B23+'Equity local 5'!B23+P23</f>
        <v>942.34302727999989</v>
      </c>
      <c r="C23" s="366">
        <f t="shared" si="13"/>
        <v>1.8131893594422406</v>
      </c>
      <c r="D23" s="337">
        <v>21.15247415</v>
      </c>
      <c r="E23" s="366">
        <f t="shared" si="2"/>
        <v>3.0303565555213461</v>
      </c>
      <c r="F23" s="337">
        <v>0</v>
      </c>
      <c r="G23" s="366">
        <f t="shared" si="3"/>
        <v>0</v>
      </c>
      <c r="I23" s="366"/>
      <c r="J23" s="337">
        <v>0</v>
      </c>
      <c r="K23" s="366">
        <v>0</v>
      </c>
      <c r="L23" s="337">
        <v>20.2</v>
      </c>
      <c r="M23" s="366">
        <f t="shared" si="4"/>
        <v>0.25002784963671693</v>
      </c>
      <c r="N23" s="337">
        <v>10.3</v>
      </c>
      <c r="O23" s="366">
        <f t="shared" si="10"/>
        <v>7.5568598679383721</v>
      </c>
      <c r="P23" s="337">
        <v>6.3</v>
      </c>
      <c r="Q23" s="366">
        <f>(P23/$P$72)*100</f>
        <v>3.1563126252505005</v>
      </c>
      <c r="R23" s="337">
        <v>9.6999999999999993</v>
      </c>
      <c r="S23" s="366">
        <f>(R23/$T$72)*100</f>
        <v>0.87387387387387383</v>
      </c>
      <c r="T23" s="337">
        <v>1.3</v>
      </c>
      <c r="U23" s="366">
        <f>(T23/$T$72)*100</f>
        <v>0.11711711711711711</v>
      </c>
      <c r="V23" s="337">
        <v>4.2190000000000003</v>
      </c>
      <c r="W23" s="366">
        <f>(V23/$V$72)*100</f>
        <v>1.1656660376472279</v>
      </c>
      <c r="Y23" s="366"/>
      <c r="Z23" s="337">
        <v>19.431999999999999</v>
      </c>
      <c r="AA23" s="366">
        <f>(Z23/$Z$72)*100</f>
        <v>1.0494599590952565</v>
      </c>
      <c r="AB23" s="337">
        <v>0</v>
      </c>
      <c r="AC23" s="366">
        <f t="shared" ref="AC23:AC71" si="15">(AB23/$AB$72)*100</f>
        <v>0</v>
      </c>
      <c r="AD23" s="338"/>
      <c r="AE23" s="587"/>
    </row>
    <row r="24" spans="1:31">
      <c r="A24" s="339" t="s">
        <v>435</v>
      </c>
      <c r="B24" s="337">
        <f>D24+F24+H24+L24+R24+N24+T24+Z24+V24+X24+AB24+J24+'Equity local2'!B24+'Equity local 3'!B24+'Equity local 4'!B24+'Equity local 5'!B24+P24</f>
        <v>276.87285480000003</v>
      </c>
      <c r="C24" s="366">
        <f t="shared" si="13"/>
        <v>0.5327390342037196</v>
      </c>
      <c r="D24" s="337">
        <v>4.5926477999999999</v>
      </c>
      <c r="E24" s="366">
        <f t="shared" si="2"/>
        <v>0.65795425486576886</v>
      </c>
      <c r="F24" s="337">
        <v>0.67158000000000007</v>
      </c>
      <c r="G24" s="366">
        <f t="shared" si="3"/>
        <v>1.4728765713287248</v>
      </c>
      <c r="I24" s="366"/>
      <c r="J24" s="337">
        <v>0</v>
      </c>
      <c r="K24" s="366">
        <v>0</v>
      </c>
      <c r="L24" s="337">
        <v>54.2</v>
      </c>
      <c r="M24" s="366">
        <f t="shared" si="4"/>
        <v>0.67086680447079505</v>
      </c>
      <c r="N24" s="337"/>
      <c r="O24" s="366">
        <f t="shared" si="10"/>
        <v>0</v>
      </c>
      <c r="P24" s="337">
        <v>5.9</v>
      </c>
      <c r="Q24" s="366">
        <f>(P24/$P$72)*100</f>
        <v>2.9559118236472948</v>
      </c>
      <c r="R24" s="337">
        <v>0</v>
      </c>
      <c r="S24" s="366">
        <f>(R24/$T$72)*100</f>
        <v>0</v>
      </c>
      <c r="T24" s="337">
        <v>40.5</v>
      </c>
      <c r="U24" s="366">
        <f>(T24/$T$72)*100</f>
        <v>3.6486486486486487</v>
      </c>
      <c r="W24" s="366">
        <f>(V24/$V$72)*100</f>
        <v>0</v>
      </c>
      <c r="Y24" s="366"/>
      <c r="Z24" s="337">
        <v>18.324999999999999</v>
      </c>
      <c r="AA24" s="366">
        <f>(Z24/$Z$72)*100</f>
        <v>0.98967444166429486</v>
      </c>
      <c r="AB24" s="337">
        <v>0</v>
      </c>
      <c r="AC24" s="366">
        <f t="shared" si="15"/>
        <v>0</v>
      </c>
      <c r="AD24" s="338"/>
      <c r="AE24" s="587"/>
    </row>
    <row r="25" spans="1:31" ht="13.5" thickBot="1">
      <c r="A25" s="339" t="s">
        <v>436</v>
      </c>
      <c r="B25" s="337">
        <f>D25+F25+H25+L25+R25+N25+T25+Z25+V25+X25+AB25+J25+'Equity local2'!B25+'Equity local 3'!B25+'Equity local 4'!B25+'Equity local 5'!B25+P25</f>
        <v>559.24976762999995</v>
      </c>
      <c r="C25" s="366">
        <f t="shared" si="13"/>
        <v>1.076068584986688</v>
      </c>
      <c r="D25" s="337">
        <v>6.2584930000000005</v>
      </c>
      <c r="E25" s="366">
        <f t="shared" si="2"/>
        <v>0.89660742075576338</v>
      </c>
      <c r="F25" s="337">
        <v>0</v>
      </c>
      <c r="G25" s="366">
        <f t="shared" si="3"/>
        <v>0</v>
      </c>
      <c r="I25" s="366"/>
      <c r="J25" s="337">
        <v>0</v>
      </c>
      <c r="K25" s="366">
        <v>0</v>
      </c>
      <c r="M25" s="554">
        <f t="shared" si="4"/>
        <v>0</v>
      </c>
      <c r="N25" s="337"/>
      <c r="O25" s="366">
        <f t="shared" si="10"/>
        <v>0</v>
      </c>
      <c r="P25" s="337">
        <v>0.9</v>
      </c>
      <c r="Q25" s="366">
        <f>(P25/$P$72)*100</f>
        <v>0.45090180360721444</v>
      </c>
      <c r="R25" s="337">
        <v>15.7</v>
      </c>
      <c r="S25" s="366">
        <f>(R25/$T$72)*100</f>
        <v>1.4144144144144144</v>
      </c>
      <c r="T25" s="337">
        <v>0</v>
      </c>
      <c r="U25" s="366">
        <f>(T25/$T$72)*100</f>
        <v>0</v>
      </c>
      <c r="W25" s="366">
        <f>(V25/$V$72)*100</f>
        <v>0</v>
      </c>
      <c r="Y25" s="366"/>
      <c r="AA25" s="366">
        <f>(Z25/$Z$72)*100</f>
        <v>0</v>
      </c>
      <c r="AB25" s="337">
        <v>0</v>
      </c>
      <c r="AC25" s="366">
        <f t="shared" si="15"/>
        <v>0</v>
      </c>
      <c r="AD25" s="338"/>
      <c r="AE25" s="587"/>
    </row>
    <row r="26" spans="1:31" ht="16.5" customHeight="1" thickBot="1">
      <c r="A26" s="357" t="s">
        <v>216</v>
      </c>
      <c r="B26" s="355">
        <f>SUM(B22:B25)</f>
        <v>2427.4084537099998</v>
      </c>
      <c r="C26" s="365">
        <f t="shared" si="13"/>
        <v>4.6706465181700061</v>
      </c>
      <c r="D26" s="355">
        <v>42.358900999999996</v>
      </c>
      <c r="E26" s="365">
        <f t="shared" si="2"/>
        <v>6.0684425103069888</v>
      </c>
      <c r="F26" s="355">
        <v>0.67158000000000007</v>
      </c>
      <c r="G26" s="365">
        <f t="shared" si="3"/>
        <v>1.4728765713287248</v>
      </c>
      <c r="H26" s="356"/>
      <c r="I26" s="365"/>
      <c r="J26" s="355">
        <f>SUM(J22:J25)</f>
        <v>0</v>
      </c>
      <c r="K26" s="365">
        <v>0</v>
      </c>
      <c r="L26" s="355">
        <v>74.400000000000006</v>
      </c>
      <c r="M26" s="554">
        <f t="shared" si="4"/>
        <v>0.92089465410751192</v>
      </c>
      <c r="N26" s="355">
        <v>13.1</v>
      </c>
      <c r="O26" s="365">
        <f>SUM(O22:O25)</f>
        <v>9.6111518708730745</v>
      </c>
      <c r="P26" s="355">
        <v>15.5</v>
      </c>
      <c r="Q26" s="365">
        <f>SUM(Q22:Q25)</f>
        <v>7.7655310621242482</v>
      </c>
      <c r="R26" s="355">
        <v>25.4</v>
      </c>
      <c r="S26" s="365">
        <f>SUM(S22:S24)</f>
        <v>0.87387387387387383</v>
      </c>
      <c r="T26" s="355">
        <v>79.2</v>
      </c>
      <c r="U26" s="365">
        <f>SUM(U22:U24)</f>
        <v>7.1351351351351351</v>
      </c>
      <c r="V26" s="355">
        <v>7.6260000000000003</v>
      </c>
      <c r="W26" s="365">
        <f>SUM(W22:W24)</f>
        <v>2.1069848786673999</v>
      </c>
      <c r="X26" s="356">
        <f>SUM(X22:X25)</f>
        <v>0</v>
      </c>
      <c r="Y26" s="365">
        <f>SUM(Y22:Y25)</f>
        <v>0</v>
      </c>
      <c r="Z26" s="355">
        <v>86.716000000000008</v>
      </c>
      <c r="AA26" s="365">
        <f>SUM(AA22:AA24)</f>
        <v>4.6832528722161531</v>
      </c>
      <c r="AB26" s="355">
        <f>SUM(AB22:AB25)</f>
        <v>0</v>
      </c>
      <c r="AC26" s="365">
        <f>SUM(AC22:AC24)</f>
        <v>0</v>
      </c>
      <c r="AD26" s="338"/>
      <c r="AE26" s="587"/>
    </row>
    <row r="27" spans="1:31">
      <c r="A27" s="339" t="s">
        <v>217</v>
      </c>
      <c r="B27" s="337">
        <f>D27+F27+H27+L27+R27+N27+T27+Z27+V27+X27+AB27+J27+'Equity local2'!B27+'Equity local 3'!B27+'Equity local 4'!B27+'Equity local 5'!B27+P27</f>
        <v>0</v>
      </c>
      <c r="C27" s="366">
        <f t="shared" si="13"/>
        <v>0</v>
      </c>
      <c r="D27" s="337">
        <v>0</v>
      </c>
      <c r="E27" s="366">
        <f t="shared" si="2"/>
        <v>0</v>
      </c>
      <c r="F27" s="337">
        <v>0</v>
      </c>
      <c r="G27" s="366">
        <f t="shared" si="3"/>
        <v>0</v>
      </c>
      <c r="I27" s="366"/>
      <c r="J27" s="337">
        <v>0</v>
      </c>
      <c r="K27" s="366">
        <v>0</v>
      </c>
      <c r="M27" s="366">
        <f t="shared" si="4"/>
        <v>0</v>
      </c>
      <c r="N27" s="337"/>
      <c r="O27" s="366">
        <f t="shared" si="10"/>
        <v>0</v>
      </c>
      <c r="P27" s="337">
        <v>0</v>
      </c>
      <c r="Q27" s="366">
        <f>(P27/$P$72)*100</f>
        <v>0</v>
      </c>
      <c r="R27" s="337">
        <v>0</v>
      </c>
      <c r="S27" s="366">
        <f>(R27/$R$72)*100</f>
        <v>0</v>
      </c>
      <c r="T27" s="337">
        <v>0</v>
      </c>
      <c r="U27" s="366">
        <f>(T27/$T$72)*100</f>
        <v>0</v>
      </c>
      <c r="W27" s="366">
        <f>(V27/$V$72)*100</f>
        <v>0</v>
      </c>
      <c r="Y27" s="366"/>
      <c r="AA27" s="366">
        <f>(Z27/$Z$72)*100</f>
        <v>0</v>
      </c>
      <c r="AB27" s="337">
        <v>0</v>
      </c>
      <c r="AC27" s="366">
        <f t="shared" si="15"/>
        <v>0</v>
      </c>
      <c r="AD27" s="338"/>
      <c r="AE27" s="587"/>
    </row>
    <row r="28" spans="1:31">
      <c r="A28" s="339" t="s">
        <v>218</v>
      </c>
      <c r="B28" s="337">
        <f>D28+F28+H28+L28+R28+N28+T28+Z28+V28+X28+AB28+J28+'Equity local2'!B28+'Equity local 3'!B28+'Equity local 4'!B28+'Equity local 5'!B28+P28</f>
        <v>84.367028000000005</v>
      </c>
      <c r="C28" s="366">
        <f t="shared" si="13"/>
        <v>0.16233302845027828</v>
      </c>
      <c r="D28" s="337">
        <v>0</v>
      </c>
      <c r="E28" s="366">
        <f t="shared" si="2"/>
        <v>0</v>
      </c>
      <c r="F28" s="337">
        <v>0</v>
      </c>
      <c r="G28" s="366">
        <f t="shared" si="3"/>
        <v>0</v>
      </c>
      <c r="I28" s="366"/>
      <c r="J28" s="337">
        <v>0</v>
      </c>
      <c r="K28" s="366">
        <v>0</v>
      </c>
      <c r="M28" s="366">
        <f t="shared" si="4"/>
        <v>0</v>
      </c>
      <c r="N28" s="337"/>
      <c r="O28" s="366">
        <f t="shared" si="10"/>
        <v>0</v>
      </c>
      <c r="P28" s="337">
        <v>0</v>
      </c>
      <c r="Q28" s="366">
        <f>(P28/$P$72)*100</f>
        <v>0</v>
      </c>
      <c r="R28" s="337">
        <v>0</v>
      </c>
      <c r="S28" s="366">
        <f>(R28/$R$72)*100</f>
        <v>0</v>
      </c>
      <c r="T28" s="337">
        <v>0</v>
      </c>
      <c r="U28" s="366">
        <f>(T28/$T$72)*100</f>
        <v>0</v>
      </c>
      <c r="W28" s="366">
        <f>(V28/$V$72)*100</f>
        <v>0</v>
      </c>
      <c r="Y28" s="366"/>
      <c r="AA28" s="366">
        <f>(Z28/$Z$72)*100</f>
        <v>0</v>
      </c>
      <c r="AB28" s="337">
        <v>0.4</v>
      </c>
      <c r="AC28" s="366">
        <f t="shared" si="15"/>
        <v>1.7505470459518602</v>
      </c>
      <c r="AD28" s="338"/>
      <c r="AE28" s="587"/>
    </row>
    <row r="29" spans="1:31">
      <c r="A29" s="339" t="s">
        <v>219</v>
      </c>
      <c r="B29" s="337">
        <f>D29+F29+H29+L29+R29+N29+T29+Z29+V29+X29+AB29+J29+'Equity local2'!B29+'Equity local 3'!B29+'Equity local 4'!B29+'Equity local 5'!B29+P29</f>
        <v>1406.2197650000001</v>
      </c>
      <c r="C29" s="366">
        <f t="shared" si="13"/>
        <v>2.7057479507170576</v>
      </c>
      <c r="D29" s="337">
        <v>15.485598300000001</v>
      </c>
      <c r="E29" s="366">
        <f t="shared" si="2"/>
        <v>2.2185056930834359</v>
      </c>
      <c r="F29" s="337">
        <v>0</v>
      </c>
      <c r="G29" s="366">
        <f t="shared" si="3"/>
        <v>0</v>
      </c>
      <c r="I29" s="366"/>
      <c r="J29" s="337">
        <v>0</v>
      </c>
      <c r="K29" s="366">
        <v>0</v>
      </c>
      <c r="M29" s="366">
        <f t="shared" si="4"/>
        <v>0</v>
      </c>
      <c r="N29" s="337">
        <v>10.9</v>
      </c>
      <c r="O29" s="366">
        <f t="shared" si="10"/>
        <v>7.997065297138664</v>
      </c>
      <c r="P29" s="337">
        <v>6.8</v>
      </c>
      <c r="Q29" s="366">
        <f>(P29/$P$72)*100</f>
        <v>3.4068136272545089</v>
      </c>
      <c r="R29" s="337">
        <v>14.9</v>
      </c>
      <c r="S29" s="366">
        <f>(R29/$R$72)*100</f>
        <v>1.864131114725385</v>
      </c>
      <c r="T29" s="337">
        <v>52.7</v>
      </c>
      <c r="U29" s="366">
        <f>(T29/$T$72)*100</f>
        <v>4.7477477477477477</v>
      </c>
      <c r="V29" s="337">
        <v>12.205</v>
      </c>
      <c r="W29" s="366">
        <f>(V29/$V$72)*100</f>
        <v>3.3721151906813032</v>
      </c>
      <c r="Y29" s="366"/>
      <c r="Z29" s="337">
        <v>94.8</v>
      </c>
      <c r="AA29" s="366">
        <f>(Z29/$Z$72)*100</f>
        <v>5.1198437691555334</v>
      </c>
      <c r="AB29" s="337">
        <v>3.01</v>
      </c>
      <c r="AC29" s="366">
        <f t="shared" si="15"/>
        <v>13.172866520787746</v>
      </c>
      <c r="AD29" s="338"/>
      <c r="AE29" s="587"/>
    </row>
    <row r="30" spans="1:31" ht="13.5" thickBot="1">
      <c r="A30" s="339" t="s">
        <v>220</v>
      </c>
      <c r="B30" s="337">
        <f>D30+F30+H30+L30+R30+N30+T30+Z30+V30+X30+AB30+J30+'Equity local2'!B30+'Equity local 3'!B30+'Equity local 4'!B30+'Equity local 5'!B30+P30</f>
        <v>1476.8693681000002</v>
      </c>
      <c r="C30" s="366">
        <f t="shared" si="13"/>
        <v>2.8416868868383252</v>
      </c>
      <c r="D30" s="337">
        <v>32.964178859999997</v>
      </c>
      <c r="E30" s="366">
        <f t="shared" si="2"/>
        <v>4.7225310286352089</v>
      </c>
      <c r="F30" s="337">
        <v>1.6211</v>
      </c>
      <c r="G30" s="366">
        <f t="shared" si="3"/>
        <v>3.5553176237842035</v>
      </c>
      <c r="I30" s="366"/>
      <c r="J30" s="337">
        <v>0</v>
      </c>
      <c r="K30" s="366">
        <v>0</v>
      </c>
      <c r="L30" s="337">
        <v>59.6</v>
      </c>
      <c r="M30" s="554">
        <f t="shared" si="4"/>
        <v>0.73770593259150152</v>
      </c>
      <c r="N30" s="337">
        <v>5.7</v>
      </c>
      <c r="O30" s="366">
        <f t="shared" si="10"/>
        <v>4.1819515774027876</v>
      </c>
      <c r="P30" s="337">
        <v>0</v>
      </c>
      <c r="Q30" s="366">
        <f>(P30/$P$72)*100</f>
        <v>0</v>
      </c>
      <c r="R30" s="337">
        <v>0</v>
      </c>
      <c r="S30" s="366">
        <f>(R30/$R$72)*100</f>
        <v>0</v>
      </c>
      <c r="U30" s="366">
        <f>(T30/$T$72)*100</f>
        <v>0</v>
      </c>
      <c r="V30" s="337">
        <v>4.9429999999999996</v>
      </c>
      <c r="W30" s="366">
        <f>(V30/$V$72)*100</f>
        <v>1.3656997449846522</v>
      </c>
      <c r="Y30" s="366"/>
      <c r="Z30" s="337">
        <v>91.552999999999997</v>
      </c>
      <c r="AA30" s="366">
        <f>(Z30/$Z$72)*100</f>
        <v>4.944483719382875</v>
      </c>
      <c r="AB30" s="337">
        <v>0.4</v>
      </c>
      <c r="AC30" s="366">
        <f t="shared" si="15"/>
        <v>1.7505470459518602</v>
      </c>
      <c r="AD30" s="338"/>
      <c r="AE30" s="587"/>
    </row>
    <row r="31" spans="1:31" ht="16.5" customHeight="1" thickBot="1">
      <c r="A31" s="357" t="s">
        <v>221</v>
      </c>
      <c r="B31" s="355">
        <f>SUM(B27:B30)</f>
        <v>2967.4561610999999</v>
      </c>
      <c r="C31" s="365">
        <f t="shared" si="13"/>
        <v>5.7097678660056603</v>
      </c>
      <c r="D31" s="355">
        <v>48.449777159999996</v>
      </c>
      <c r="E31" s="365">
        <f t="shared" si="2"/>
        <v>6.9410367217186435</v>
      </c>
      <c r="F31" s="355">
        <v>1.6211</v>
      </c>
      <c r="G31" s="365">
        <f t="shared" si="3"/>
        <v>3.5553176237842035</v>
      </c>
      <c r="H31" s="356"/>
      <c r="I31" s="365"/>
      <c r="J31" s="355">
        <f>SUM(J27:J30)</f>
        <v>0</v>
      </c>
      <c r="K31" s="365">
        <v>0</v>
      </c>
      <c r="L31" s="355">
        <v>59.6</v>
      </c>
      <c r="M31" s="554">
        <f t="shared" si="4"/>
        <v>0.73770593259150152</v>
      </c>
      <c r="N31" s="355">
        <v>16.600000000000001</v>
      </c>
      <c r="O31" s="365">
        <f t="shared" ref="O31:AC31" si="16">SUM(O27:O30)</f>
        <v>12.179016874541452</v>
      </c>
      <c r="P31" s="355">
        <v>6.8</v>
      </c>
      <c r="Q31" s="365">
        <f t="shared" si="16"/>
        <v>3.4068136272545089</v>
      </c>
      <c r="R31" s="355">
        <v>14.9</v>
      </c>
      <c r="S31" s="365">
        <f t="shared" si="16"/>
        <v>1.864131114725385</v>
      </c>
      <c r="T31" s="355">
        <v>52.7</v>
      </c>
      <c r="U31" s="365">
        <f t="shared" si="16"/>
        <v>4.7477477477477477</v>
      </c>
      <c r="V31" s="355">
        <v>17.148</v>
      </c>
      <c r="W31" s="365">
        <f t="shared" si="16"/>
        <v>4.7378149356659556</v>
      </c>
      <c r="X31" s="356">
        <f t="shared" si="16"/>
        <v>0</v>
      </c>
      <c r="Y31" s="365">
        <f t="shared" si="16"/>
        <v>0</v>
      </c>
      <c r="Z31" s="355">
        <v>186.35300000000001</v>
      </c>
      <c r="AA31" s="365">
        <f t="shared" si="16"/>
        <v>10.064327488538408</v>
      </c>
      <c r="AB31" s="355">
        <f>SUM(AB27:AB30)</f>
        <v>3.8099999999999996</v>
      </c>
      <c r="AC31" s="365">
        <f t="shared" si="16"/>
        <v>16.673960612691467</v>
      </c>
      <c r="AD31" s="338"/>
      <c r="AE31" s="587"/>
    </row>
    <row r="32" spans="1:31">
      <c r="A32" s="339" t="s">
        <v>222</v>
      </c>
      <c r="B32" s="337">
        <f>D32+F32+H32+L32+R32+N32+T32+Z32+V32+X32+AB32+J32+'Equity local2'!B32+'Equity local 3'!B32+'Equity local 4'!B32+'Equity local 5'!B32+P32</f>
        <v>1397.9901306899999</v>
      </c>
      <c r="C32" s="366">
        <f t="shared" si="13"/>
        <v>2.6899130743174688</v>
      </c>
      <c r="D32" s="337">
        <v>46.777636950000002</v>
      </c>
      <c r="E32" s="366">
        <f t="shared" si="2"/>
        <v>6.7014817168907896</v>
      </c>
      <c r="F32" s="337">
        <v>0</v>
      </c>
      <c r="G32" s="366">
        <f t="shared" si="3"/>
        <v>0</v>
      </c>
      <c r="I32" s="366"/>
      <c r="J32" s="337">
        <v>0</v>
      </c>
      <c r="K32" s="366">
        <v>0</v>
      </c>
      <c r="M32" s="366">
        <f t="shared" si="4"/>
        <v>0</v>
      </c>
      <c r="N32" s="337"/>
      <c r="O32" s="366">
        <f t="shared" si="10"/>
        <v>0</v>
      </c>
      <c r="P32" s="337">
        <v>13.7</v>
      </c>
      <c r="Q32" s="366">
        <f>(P32/$P$72)*100</f>
        <v>6.8637274549098199</v>
      </c>
      <c r="R32" s="337">
        <v>28.7</v>
      </c>
      <c r="S32" s="366">
        <f>(R32/$R$72)*100</f>
        <v>3.5906418115851371</v>
      </c>
      <c r="T32" s="337">
        <v>63.8</v>
      </c>
      <c r="U32" s="366">
        <f>(T32/$T$72)*100</f>
        <v>5.7477477477477477</v>
      </c>
      <c r="V32" s="337">
        <v>24.027999999999999</v>
      </c>
      <c r="W32" s="366">
        <f>(V32/$V$72)*100</f>
        <v>6.638687734673522</v>
      </c>
      <c r="Y32" s="366"/>
      <c r="AA32" s="366">
        <f>(Z32/$Z$72)*100</f>
        <v>0</v>
      </c>
      <c r="AB32" s="337">
        <v>0</v>
      </c>
      <c r="AC32" s="366">
        <f t="shared" si="15"/>
        <v>0</v>
      </c>
      <c r="AD32" s="338"/>
      <c r="AE32" s="587"/>
    </row>
    <row r="33" spans="1:31" ht="13.5" thickBot="1">
      <c r="A33" s="339" t="s">
        <v>223</v>
      </c>
      <c r="B33" s="337">
        <f>D33+F33+H33+L33+R33+N33+T33+Z33+V33+X33+AB33+J33+'Equity local2'!B33+'Equity local 3'!B33+'Equity local 4'!B33+'Equity local 5'!B33+P33</f>
        <v>301.63330300000001</v>
      </c>
      <c r="C33" s="366">
        <f t="shared" si="13"/>
        <v>0.58038132571708478</v>
      </c>
      <c r="D33" s="337">
        <v>5.5023999999999997</v>
      </c>
      <c r="E33" s="366">
        <f t="shared" si="2"/>
        <v>0.78828763920747547</v>
      </c>
      <c r="F33" s="337">
        <v>0</v>
      </c>
      <c r="G33" s="366">
        <f t="shared" si="3"/>
        <v>0</v>
      </c>
      <c r="I33" s="366"/>
      <c r="J33" s="337">
        <v>0</v>
      </c>
      <c r="K33" s="366">
        <v>0</v>
      </c>
      <c r="M33" s="366">
        <f t="shared" si="4"/>
        <v>0</v>
      </c>
      <c r="N33" s="337">
        <v>8.3000000000000007</v>
      </c>
      <c r="O33" s="366">
        <f t="shared" si="10"/>
        <v>6.0895084372707267</v>
      </c>
      <c r="P33" s="337">
        <v>1.1000000000000001</v>
      </c>
      <c r="Q33" s="366">
        <f>(P33/$P$72)*100</f>
        <v>0.55110220440881763</v>
      </c>
      <c r="R33" s="337">
        <v>0</v>
      </c>
      <c r="S33" s="366">
        <f>(R33/$T$72)*100</f>
        <v>0</v>
      </c>
      <c r="T33" s="337">
        <v>0</v>
      </c>
      <c r="U33" s="366">
        <f>(T33/$T$72)*100</f>
        <v>0</v>
      </c>
      <c r="W33" s="366">
        <f>(V33/$V$72)*100</f>
        <v>0</v>
      </c>
      <c r="Y33" s="366"/>
      <c r="AA33" s="366">
        <f>(Z33/$Z$72)*100</f>
        <v>0</v>
      </c>
      <c r="AB33" s="337">
        <v>0</v>
      </c>
      <c r="AC33" s="366">
        <f t="shared" si="15"/>
        <v>0</v>
      </c>
      <c r="AD33" s="338"/>
      <c r="AE33" s="587"/>
    </row>
    <row r="34" spans="1:31" ht="16.5" customHeight="1" thickBot="1">
      <c r="A34" s="357" t="s">
        <v>224</v>
      </c>
      <c r="B34" s="355">
        <f>SUM(B32:B33)</f>
        <v>1699.62343369</v>
      </c>
      <c r="C34" s="365">
        <f t="shared" si="13"/>
        <v>3.2702944000345542</v>
      </c>
      <c r="D34" s="355">
        <v>52.280036950000003</v>
      </c>
      <c r="E34" s="365">
        <f t="shared" si="2"/>
        <v>7.4897693560982654</v>
      </c>
      <c r="F34" s="355">
        <v>0</v>
      </c>
      <c r="G34" s="365">
        <f t="shared" si="3"/>
        <v>0</v>
      </c>
      <c r="H34" s="356"/>
      <c r="I34" s="365"/>
      <c r="J34" s="355">
        <f>SUM(J32:J33)</f>
        <v>0</v>
      </c>
      <c r="K34" s="365">
        <v>0</v>
      </c>
      <c r="L34" s="355">
        <v>0</v>
      </c>
      <c r="M34" s="365">
        <v>0</v>
      </c>
      <c r="N34" s="355">
        <v>8.3000000000000007</v>
      </c>
      <c r="O34" s="365">
        <f t="shared" ref="O34:AC34" si="17">SUM(O32:O33)</f>
        <v>6.0895084372707267</v>
      </c>
      <c r="P34" s="355">
        <v>14.8</v>
      </c>
      <c r="Q34" s="365">
        <f t="shared" si="17"/>
        <v>7.414829659318638</v>
      </c>
      <c r="R34" s="355">
        <v>28.7</v>
      </c>
      <c r="S34" s="365">
        <f t="shared" si="17"/>
        <v>3.5906418115851371</v>
      </c>
      <c r="T34" s="355">
        <v>63.8</v>
      </c>
      <c r="U34" s="365">
        <f t="shared" si="17"/>
        <v>5.7477477477477477</v>
      </c>
      <c r="V34" s="355">
        <v>24.027999999999999</v>
      </c>
      <c r="W34" s="365">
        <f t="shared" si="17"/>
        <v>6.638687734673522</v>
      </c>
      <c r="X34" s="356">
        <f t="shared" si="17"/>
        <v>0</v>
      </c>
      <c r="Y34" s="365">
        <f t="shared" si="17"/>
        <v>0</v>
      </c>
      <c r="Z34" s="355"/>
      <c r="AA34" s="365">
        <f t="shared" si="17"/>
        <v>0</v>
      </c>
      <c r="AB34" s="355">
        <f>SUM(AB32:AB33)</f>
        <v>0</v>
      </c>
      <c r="AC34" s="365">
        <f t="shared" si="17"/>
        <v>0</v>
      </c>
      <c r="AD34" s="338"/>
      <c r="AE34" s="587"/>
    </row>
    <row r="35" spans="1:31">
      <c r="A35" s="339" t="s">
        <v>225</v>
      </c>
      <c r="B35" s="337">
        <f>D35+F35+H35+L35+R35+N35+T35+Z35+V35+X35+AB35+J35+'Equity local2'!B35+'Equity local 3'!B35+'Equity local 4'!B35+'Equity local 5'!B35+P35</f>
        <v>1196.1729683599999</v>
      </c>
      <c r="C35" s="366">
        <f t="shared" si="13"/>
        <v>2.3015908596926948</v>
      </c>
      <c r="D35" s="337">
        <v>14.0330964</v>
      </c>
      <c r="E35" s="366">
        <f t="shared" si="2"/>
        <v>2.0104166240053294</v>
      </c>
      <c r="F35" s="337">
        <v>0</v>
      </c>
      <c r="G35" s="366">
        <f t="shared" si="3"/>
        <v>0</v>
      </c>
      <c r="I35" s="366"/>
      <c r="J35" s="337">
        <v>0</v>
      </c>
      <c r="K35" s="366">
        <v>0</v>
      </c>
      <c r="M35" s="366">
        <f t="shared" si="4"/>
        <v>0</v>
      </c>
      <c r="N35" s="337"/>
      <c r="O35" s="366">
        <f t="shared" si="10"/>
        <v>0</v>
      </c>
      <c r="P35" s="337">
        <v>7.1</v>
      </c>
      <c r="Q35" s="366">
        <f t="shared" ref="Q35:Q40" si="18">(P35/$P$72)*100</f>
        <v>3.5571142284569137</v>
      </c>
      <c r="R35" s="337">
        <v>23.8</v>
      </c>
      <c r="S35" s="366">
        <f t="shared" ref="S35:S40" si="19">(R35/$R$72)*100</f>
        <v>2.9776054047291383</v>
      </c>
      <c r="T35" s="337">
        <v>52.5</v>
      </c>
      <c r="U35" s="366">
        <f t="shared" ref="U35:U40" si="20">(T35/$T$72)*100</f>
        <v>4.7297297297297298</v>
      </c>
      <c r="V35" s="337">
        <v>19.748000000000001</v>
      </c>
      <c r="W35" s="366">
        <f t="shared" ref="W35:W40" si="21">(V35/$V$72)*100</f>
        <v>5.4561680283141643</v>
      </c>
      <c r="Y35" s="366"/>
      <c r="Z35" s="337">
        <v>37.076000000000001</v>
      </c>
      <c r="AA35" s="366">
        <f t="shared" ref="AA35:AA40" si="22">(Z35/$Z$72)*100</f>
        <v>2.002355776215301</v>
      </c>
      <c r="AB35" s="337">
        <v>1.02</v>
      </c>
      <c r="AC35" s="366">
        <f t="shared" si="15"/>
        <v>4.463894967177243</v>
      </c>
      <c r="AD35" s="338"/>
      <c r="AE35" s="587"/>
    </row>
    <row r="36" spans="1:31">
      <c r="A36" s="339" t="s">
        <v>226</v>
      </c>
      <c r="B36" s="337">
        <f>D36+F36+H36+L36+R36+N36+T36+Z36+V36+X36+AB36+J36+'Equity local2'!B36+'Equity local 3'!B36+'Equity local 4'!B36+'Equity local 5'!B36+P36</f>
        <v>425.51469754000004</v>
      </c>
      <c r="C36" s="366">
        <f t="shared" si="13"/>
        <v>0.81874508488994513</v>
      </c>
      <c r="D36" s="337">
        <v>13.495284880000002</v>
      </c>
      <c r="E36" s="366">
        <f t="shared" si="2"/>
        <v>1.9333683953343161</v>
      </c>
      <c r="F36" s="337">
        <v>0.56525000000000003</v>
      </c>
      <c r="G36" s="366">
        <f t="shared" si="3"/>
        <v>1.2396787902313375</v>
      </c>
      <c r="I36" s="366"/>
      <c r="J36" s="337">
        <v>0</v>
      </c>
      <c r="K36" s="366">
        <v>0</v>
      </c>
      <c r="L36" s="337">
        <v>36.9</v>
      </c>
      <c r="M36" s="366">
        <f t="shared" si="4"/>
        <v>0.4567340421581611</v>
      </c>
      <c r="N36" s="337"/>
      <c r="O36" s="366">
        <f t="shared" si="10"/>
        <v>0</v>
      </c>
      <c r="P36" s="337">
        <v>4.5</v>
      </c>
      <c r="Q36" s="366">
        <f t="shared" si="18"/>
        <v>2.2545090180360723</v>
      </c>
      <c r="R36" s="337">
        <v>0</v>
      </c>
      <c r="S36" s="366">
        <f t="shared" si="19"/>
        <v>0</v>
      </c>
      <c r="T36" s="337">
        <v>32.299999999999997</v>
      </c>
      <c r="U36" s="366">
        <f t="shared" si="20"/>
        <v>2.9099099099099095</v>
      </c>
      <c r="V36" s="337">
        <v>2.6890000000000001</v>
      </c>
      <c r="W36" s="366">
        <f t="shared" si="21"/>
        <v>0.74294287158885897</v>
      </c>
      <c r="Y36" s="366"/>
      <c r="AA36" s="366">
        <f t="shared" si="22"/>
        <v>0</v>
      </c>
      <c r="AB36" s="337">
        <v>0</v>
      </c>
      <c r="AC36" s="366">
        <f t="shared" si="15"/>
        <v>0</v>
      </c>
      <c r="AD36" s="338"/>
      <c r="AE36" s="587"/>
    </row>
    <row r="37" spans="1:31">
      <c r="A37" s="339" t="s">
        <v>227</v>
      </c>
      <c r="B37" s="337">
        <f>D37+F37+H37+L37+R37+N37+T37+Z37+V37+X37+AB37+J37+'Equity local2'!B37+'Equity local 3'!B37+'Equity local 4'!B37+'Equity local 5'!B37+P37</f>
        <v>2243.3397425500002</v>
      </c>
      <c r="C37" s="366">
        <f t="shared" si="13"/>
        <v>4.3164746096189273</v>
      </c>
      <c r="D37" s="337">
        <v>63.193865250000002</v>
      </c>
      <c r="E37" s="366">
        <f t="shared" si="2"/>
        <v>9.0533118003630833</v>
      </c>
      <c r="F37" s="337">
        <v>2.9707494999999997</v>
      </c>
      <c r="G37" s="366">
        <f t="shared" si="3"/>
        <v>6.5153032220085807</v>
      </c>
      <c r="I37" s="366"/>
      <c r="J37" s="337">
        <v>0</v>
      </c>
      <c r="K37" s="366">
        <v>0</v>
      </c>
      <c r="L37" s="337">
        <v>353.6</v>
      </c>
      <c r="M37" s="366">
        <f t="shared" si="4"/>
        <v>4.3767251302744121</v>
      </c>
      <c r="N37" s="337">
        <v>1.7</v>
      </c>
      <c r="O37" s="366">
        <f t="shared" si="10"/>
        <v>1.2472487160674981</v>
      </c>
      <c r="P37" s="337">
        <v>8.4</v>
      </c>
      <c r="Q37" s="366">
        <f t="shared" si="18"/>
        <v>4.2084168336673349</v>
      </c>
      <c r="R37" s="337">
        <v>0</v>
      </c>
      <c r="S37" s="366">
        <f t="shared" si="19"/>
        <v>0</v>
      </c>
      <c r="T37" s="337">
        <v>102</v>
      </c>
      <c r="U37" s="366">
        <f t="shared" si="20"/>
        <v>9.1891891891891895</v>
      </c>
      <c r="V37" s="337">
        <v>7.98</v>
      </c>
      <c r="W37" s="366">
        <f t="shared" si="21"/>
        <v>2.2047914151279642</v>
      </c>
      <c r="Y37" s="366"/>
      <c r="Z37" s="337">
        <v>65.494</v>
      </c>
      <c r="AA37" s="366">
        <f t="shared" si="22"/>
        <v>3.5371207575640558</v>
      </c>
      <c r="AB37" s="337">
        <v>0</v>
      </c>
      <c r="AC37" s="366">
        <f t="shared" si="15"/>
        <v>0</v>
      </c>
      <c r="AD37" s="338"/>
      <c r="AE37" s="587"/>
    </row>
    <row r="38" spans="1:31">
      <c r="A38" s="339" t="s">
        <v>228</v>
      </c>
      <c r="B38" s="337">
        <f>D38+F38+H38+L38+R38+N38+T38+Z38+V38+X38+AB38+J38+'Equity local2'!B38+'Equity local 3'!B38+'Equity local 4'!B38+'Equity local 5'!B38+P38</f>
        <v>20.7</v>
      </c>
      <c r="C38" s="366">
        <f t="shared" si="13"/>
        <v>3.9829466185780066E-2</v>
      </c>
      <c r="D38" s="337">
        <v>0</v>
      </c>
      <c r="E38" s="366">
        <f t="shared" si="2"/>
        <v>0</v>
      </c>
      <c r="F38" s="337">
        <v>0</v>
      </c>
      <c r="G38" s="366">
        <f t="shared" si="3"/>
        <v>0</v>
      </c>
      <c r="I38" s="366"/>
      <c r="J38" s="337">
        <v>0</v>
      </c>
      <c r="K38" s="366">
        <v>0</v>
      </c>
      <c r="M38" s="366">
        <f t="shared" si="4"/>
        <v>0</v>
      </c>
      <c r="N38" s="337"/>
      <c r="O38" s="366">
        <f t="shared" si="10"/>
        <v>0</v>
      </c>
      <c r="P38" s="337">
        <v>0</v>
      </c>
      <c r="Q38" s="366">
        <f t="shared" si="18"/>
        <v>0</v>
      </c>
      <c r="R38" s="337">
        <v>0</v>
      </c>
      <c r="S38" s="366">
        <f t="shared" si="19"/>
        <v>0</v>
      </c>
      <c r="T38" s="337">
        <v>0</v>
      </c>
      <c r="U38" s="366">
        <f t="shared" si="20"/>
        <v>0</v>
      </c>
      <c r="W38" s="366">
        <f t="shared" si="21"/>
        <v>0</v>
      </c>
      <c r="Y38" s="366"/>
      <c r="AA38" s="366">
        <f t="shared" si="22"/>
        <v>0</v>
      </c>
      <c r="AB38" s="337">
        <v>0</v>
      </c>
      <c r="AC38" s="366">
        <f t="shared" si="15"/>
        <v>0</v>
      </c>
      <c r="AD38" s="338"/>
      <c r="AE38" s="587"/>
    </row>
    <row r="39" spans="1:31">
      <c r="A39" s="339" t="s">
        <v>229</v>
      </c>
      <c r="B39" s="337">
        <f>D39+F39+H39+L39+R39+N39+T39+Z39+V39+X39+AB39+J39+'Equity local2'!B39+'Equity local 3'!B39+'Equity local 4'!B39+'Equity local 5'!B39+P39</f>
        <v>171.1169826</v>
      </c>
      <c r="C39" s="366">
        <f t="shared" si="13"/>
        <v>0.32925111460287038</v>
      </c>
      <c r="D39" s="337">
        <v>0</v>
      </c>
      <c r="E39" s="366">
        <f t="shared" si="2"/>
        <v>0</v>
      </c>
      <c r="F39" s="337">
        <v>0</v>
      </c>
      <c r="G39" s="366">
        <f t="shared" si="3"/>
        <v>0</v>
      </c>
      <c r="I39" s="366"/>
      <c r="J39" s="337">
        <v>0</v>
      </c>
      <c r="K39" s="366">
        <v>0</v>
      </c>
      <c r="L39" s="337">
        <v>34.200000000000003</v>
      </c>
      <c r="M39" s="366">
        <f t="shared" si="4"/>
        <v>0.42331447809780792</v>
      </c>
      <c r="N39" s="337">
        <v>4.5</v>
      </c>
      <c r="O39" s="366">
        <f t="shared" si="10"/>
        <v>3.301540719002201</v>
      </c>
      <c r="P39" s="337">
        <v>0</v>
      </c>
      <c r="Q39" s="366">
        <f t="shared" si="18"/>
        <v>0</v>
      </c>
      <c r="R39" s="337">
        <v>0</v>
      </c>
      <c r="S39" s="366">
        <f t="shared" si="19"/>
        <v>0</v>
      </c>
      <c r="T39" s="337">
        <v>0</v>
      </c>
      <c r="U39" s="366">
        <f t="shared" si="20"/>
        <v>0</v>
      </c>
      <c r="W39" s="366">
        <f t="shared" si="21"/>
        <v>0</v>
      </c>
      <c r="Y39" s="366"/>
      <c r="AA39" s="366">
        <f t="shared" si="22"/>
        <v>0</v>
      </c>
      <c r="AB39" s="337">
        <v>0</v>
      </c>
      <c r="AC39" s="366">
        <f t="shared" si="15"/>
        <v>0</v>
      </c>
      <c r="AD39" s="338"/>
      <c r="AE39" s="587"/>
    </row>
    <row r="40" spans="1:31" ht="13.5" thickBot="1">
      <c r="A40" s="339" t="s">
        <v>230</v>
      </c>
      <c r="B40" s="337">
        <f>D40+F40+H40+L40+R40+N40+T40+Z40+V40+X40+AB40+J40+'Equity local2'!B40+'Equity local 3'!B40+'Equity local 4'!B40+'Equity local 5'!B40+P40</f>
        <v>0</v>
      </c>
      <c r="C40" s="366">
        <f t="shared" si="13"/>
        <v>0</v>
      </c>
      <c r="D40" s="337">
        <v>0</v>
      </c>
      <c r="E40" s="366">
        <f t="shared" si="2"/>
        <v>0</v>
      </c>
      <c r="F40" s="337">
        <v>0</v>
      </c>
      <c r="G40" s="366">
        <f t="shared" si="3"/>
        <v>0</v>
      </c>
      <c r="I40" s="366"/>
      <c r="J40" s="337">
        <v>0</v>
      </c>
      <c r="K40" s="366">
        <v>0</v>
      </c>
      <c r="M40" s="366">
        <f t="shared" si="4"/>
        <v>0</v>
      </c>
      <c r="N40" s="337"/>
      <c r="O40" s="366">
        <f t="shared" si="10"/>
        <v>0</v>
      </c>
      <c r="P40" s="337">
        <v>0</v>
      </c>
      <c r="Q40" s="366">
        <f t="shared" si="18"/>
        <v>0</v>
      </c>
      <c r="R40" s="337">
        <v>0</v>
      </c>
      <c r="S40" s="366">
        <f t="shared" si="19"/>
        <v>0</v>
      </c>
      <c r="T40" s="337">
        <v>0</v>
      </c>
      <c r="U40" s="366">
        <f t="shared" si="20"/>
        <v>0</v>
      </c>
      <c r="W40" s="366">
        <f t="shared" si="21"/>
        <v>0</v>
      </c>
      <c r="Y40" s="366"/>
      <c r="AA40" s="366">
        <f t="shared" si="22"/>
        <v>0</v>
      </c>
      <c r="AB40" s="337">
        <v>0</v>
      </c>
      <c r="AC40" s="366">
        <f t="shared" si="15"/>
        <v>0</v>
      </c>
      <c r="AD40" s="338"/>
      <c r="AE40" s="587"/>
    </row>
    <row r="41" spans="1:31" ht="16.5" customHeight="1" thickBot="1">
      <c r="A41" s="357" t="s">
        <v>437</v>
      </c>
      <c r="B41" s="355">
        <f>SUM(B35:B40)</f>
        <v>4056.84439105</v>
      </c>
      <c r="C41" s="365">
        <f t="shared" si="13"/>
        <v>7.8058911349902171</v>
      </c>
      <c r="D41" s="355">
        <v>90.722246530000007</v>
      </c>
      <c r="E41" s="365">
        <f t="shared" si="2"/>
        <v>12.99709681970273</v>
      </c>
      <c r="F41" s="355">
        <v>3.5359995</v>
      </c>
      <c r="G41" s="365">
        <f t="shared" si="3"/>
        <v>7.7549820122399193</v>
      </c>
      <c r="H41" s="356"/>
      <c r="I41" s="365"/>
      <c r="J41" s="355">
        <f>SUM(J35:J40)</f>
        <v>0</v>
      </c>
      <c r="K41" s="365">
        <v>0</v>
      </c>
      <c r="L41" s="355">
        <v>424.7</v>
      </c>
      <c r="M41" s="365">
        <f>(L41/$L$72)*100</f>
        <v>5.2893117792113982</v>
      </c>
      <c r="N41" s="355">
        <v>6.2</v>
      </c>
      <c r="O41" s="365">
        <f t="shared" ref="O41:AC41" si="23">SUM(O35:O40)</f>
        <v>4.5487894350696987</v>
      </c>
      <c r="P41" s="355">
        <v>20</v>
      </c>
      <c r="Q41" s="365">
        <f t="shared" si="23"/>
        <v>10.020040080160321</v>
      </c>
      <c r="R41" s="355">
        <v>23.8</v>
      </c>
      <c r="S41" s="365">
        <f t="shared" si="23"/>
        <v>2.9776054047291383</v>
      </c>
      <c r="T41" s="355">
        <v>186.8</v>
      </c>
      <c r="U41" s="365">
        <f t="shared" si="23"/>
        <v>16.828828828828829</v>
      </c>
      <c r="V41" s="355">
        <v>30.417000000000002</v>
      </c>
      <c r="W41" s="365">
        <f t="shared" si="23"/>
        <v>8.4039023150309866</v>
      </c>
      <c r="X41" s="356">
        <f t="shared" si="23"/>
        <v>0</v>
      </c>
      <c r="Y41" s="365">
        <f t="shared" si="23"/>
        <v>0</v>
      </c>
      <c r="Z41" s="355">
        <v>102.57</v>
      </c>
      <c r="AA41" s="365">
        <f t="shared" si="23"/>
        <v>5.5394765337793572</v>
      </c>
      <c r="AB41" s="355">
        <f>SUM(AB35:AB40)</f>
        <v>1.02</v>
      </c>
      <c r="AC41" s="365">
        <f t="shared" si="23"/>
        <v>4.463894967177243</v>
      </c>
      <c r="AD41" s="338"/>
      <c r="AE41" s="587"/>
    </row>
    <row r="42" spans="1:31">
      <c r="A42" s="339" t="s">
        <v>232</v>
      </c>
      <c r="B42" s="337">
        <f>D42+F42+H42+L42+R42+N42+T42+Z42+V42+X42+AB42+J42+'Equity local2'!B42+'Equity local 3'!B42+'Equity local 4'!B42+'Equity local 5'!B42+P42</f>
        <v>3893.1743034899996</v>
      </c>
      <c r="C42" s="366">
        <f t="shared" si="13"/>
        <v>7.4909688056136625</v>
      </c>
      <c r="D42" s="337">
        <v>33.771322249999997</v>
      </c>
      <c r="E42" s="366">
        <f t="shared" si="2"/>
        <v>4.838164417230189</v>
      </c>
      <c r="F42" s="337">
        <v>1.153235</v>
      </c>
      <c r="G42" s="366">
        <f t="shared" si="3"/>
        <v>2.5292188759883887</v>
      </c>
      <c r="I42" s="366"/>
      <c r="J42" s="337">
        <v>0</v>
      </c>
      <c r="K42" s="366">
        <v>0</v>
      </c>
      <c r="L42" s="337">
        <v>204.1</v>
      </c>
      <c r="M42" s="366">
        <f t="shared" si="4"/>
        <v>2.5262714906363328</v>
      </c>
      <c r="N42" s="337">
        <v>9.3000000000000007</v>
      </c>
      <c r="O42" s="366">
        <f t="shared" si="10"/>
        <v>6.8231841526045489</v>
      </c>
      <c r="P42" s="337">
        <v>14.8</v>
      </c>
      <c r="Q42" s="366">
        <f>(P42/$P$72)*100</f>
        <v>7.414829659318638</v>
      </c>
      <c r="R42" s="337">
        <v>56.3</v>
      </c>
      <c r="S42" s="366">
        <f>(R42/$R$72)*100</f>
        <v>7.0436632053046413</v>
      </c>
      <c r="T42" s="337">
        <v>42.7</v>
      </c>
      <c r="U42" s="366">
        <f>(T42/$T$72)*100</f>
        <v>3.8468468468468471</v>
      </c>
      <c r="V42" s="337">
        <v>28.31</v>
      </c>
      <c r="W42" s="366">
        <f>(V42/$V$72)*100</f>
        <v>7.821760020334918</v>
      </c>
      <c r="Y42" s="366"/>
      <c r="Z42" s="337">
        <v>181.667</v>
      </c>
      <c r="AA42" s="366">
        <f>(Z42/$Z$72)*100</f>
        <v>9.8112516667845799</v>
      </c>
      <c r="AB42" s="337">
        <v>0.28999999999999998</v>
      </c>
      <c r="AC42" s="366">
        <f t="shared" si="15"/>
        <v>1.2691466083150984</v>
      </c>
      <c r="AD42" s="338"/>
      <c r="AE42" s="587"/>
    </row>
    <row r="43" spans="1:31">
      <c r="A43" s="339" t="s">
        <v>233</v>
      </c>
      <c r="B43" s="337">
        <f>D43+F43+H43+L43+R43+N43+T43+Z43+V43+X43+AB43+J43+'Equity local2'!B43+'Equity local 3'!B43+'Equity local 4'!B43+'Equity local 5'!B43+P43</f>
        <v>2470.9799333000001</v>
      </c>
      <c r="C43" s="366">
        <f t="shared" si="13"/>
        <v>4.7544836569620017</v>
      </c>
      <c r="D43" s="337">
        <v>37.970582219999997</v>
      </c>
      <c r="E43" s="366">
        <f t="shared" si="2"/>
        <v>5.4397609438676113</v>
      </c>
      <c r="F43" s="337">
        <v>0.89449999999999996</v>
      </c>
      <c r="G43" s="366">
        <f t="shared" si="3"/>
        <v>1.9617738661865214</v>
      </c>
      <c r="I43" s="366"/>
      <c r="J43" s="337">
        <v>0</v>
      </c>
      <c r="K43" s="366">
        <v>0</v>
      </c>
      <c r="L43" s="337">
        <v>277.5</v>
      </c>
      <c r="M43" s="366">
        <f t="shared" si="4"/>
        <v>3.4347885284251958</v>
      </c>
      <c r="N43" s="337">
        <v>2.2000000000000002</v>
      </c>
      <c r="O43" s="366">
        <f t="shared" si="10"/>
        <v>1.6140865737344092</v>
      </c>
      <c r="P43" s="337">
        <v>7.5</v>
      </c>
      <c r="Q43" s="366">
        <f>(P43/$P$72)*100</f>
        <v>3.7575150300601203</v>
      </c>
      <c r="R43" s="337">
        <v>60.2</v>
      </c>
      <c r="S43" s="366">
        <f>(R43/$R$72)*100</f>
        <v>7.5315901413737025</v>
      </c>
      <c r="T43" s="337">
        <v>40.799999999999997</v>
      </c>
      <c r="U43" s="366">
        <f>(T43/$T$72)*100</f>
        <v>3.6756756756756754</v>
      </c>
      <c r="V43" s="337">
        <v>9.3379999999999992</v>
      </c>
      <c r="W43" s="366">
        <f>(V43/$V$72)*100</f>
        <v>2.5799927612111433</v>
      </c>
      <c r="Y43" s="366"/>
      <c r="Z43" s="337">
        <v>65.034999999999997</v>
      </c>
      <c r="AA43" s="366">
        <f>(Z43/$Z$72)*100</f>
        <v>3.5123316405804865</v>
      </c>
      <c r="AB43" s="337">
        <v>1.1599999999999999</v>
      </c>
      <c r="AC43" s="366">
        <f t="shared" si="15"/>
        <v>5.0765864332603936</v>
      </c>
      <c r="AD43" s="338"/>
      <c r="AE43" s="587"/>
    </row>
    <row r="44" spans="1:31">
      <c r="A44" s="339" t="s">
        <v>234</v>
      </c>
      <c r="B44" s="337">
        <f>D44+F44+H44+L44+R44+N44+T44+Z44+V44+X44+AB44+J44+'Equity local2'!B44+'Equity local 3'!B44+'Equity local 4'!B44+'Equity local 5'!B44+P44</f>
        <v>780.43008865000002</v>
      </c>
      <c r="C44" s="366">
        <f t="shared" si="13"/>
        <v>1.5016480109299766</v>
      </c>
      <c r="D44" s="337">
        <v>8.4506253000000022</v>
      </c>
      <c r="E44" s="366">
        <f t="shared" si="2"/>
        <v>1.210657797972515</v>
      </c>
      <c r="F44" s="337">
        <v>1.7788060000000001</v>
      </c>
      <c r="G44" s="366">
        <f t="shared" si="3"/>
        <v>3.9011907476979122</v>
      </c>
      <c r="I44" s="366"/>
      <c r="J44" s="337">
        <v>0</v>
      </c>
      <c r="K44" s="366">
        <v>0</v>
      </c>
      <c r="L44" s="337">
        <v>273</v>
      </c>
      <c r="M44" s="366">
        <f t="shared" si="4"/>
        <v>3.3790892549912734</v>
      </c>
      <c r="N44" s="337">
        <v>3.7</v>
      </c>
      <c r="O44" s="366">
        <f t="shared" si="10"/>
        <v>2.714600146735143</v>
      </c>
      <c r="P44" s="337">
        <v>2.7</v>
      </c>
      <c r="Q44" s="366">
        <f>(P44/$P$72)*100</f>
        <v>1.3527054108216434</v>
      </c>
      <c r="R44" s="337">
        <v>0</v>
      </c>
      <c r="S44" s="366">
        <f>(R44/$R$72)*100</f>
        <v>0</v>
      </c>
      <c r="T44" s="337">
        <v>29.7</v>
      </c>
      <c r="U44" s="366">
        <f>(T44/$T$72)*100</f>
        <v>2.6756756756756759</v>
      </c>
      <c r="W44" s="366">
        <f>(V44/$V$72)*100</f>
        <v>0</v>
      </c>
      <c r="Y44" s="366"/>
      <c r="AA44" s="366">
        <f>(Z44/$Z$72)*100</f>
        <v>0</v>
      </c>
      <c r="AB44" s="337">
        <v>2.25</v>
      </c>
      <c r="AC44" s="366">
        <f t="shared" si="15"/>
        <v>9.8468271334792128</v>
      </c>
      <c r="AD44" s="338"/>
      <c r="AE44" s="587"/>
    </row>
    <row r="45" spans="1:31">
      <c r="A45" s="339" t="s">
        <v>235</v>
      </c>
      <c r="B45" s="337">
        <f>D45+F45+H45+L45+R45+N45+T45+Z45+V45+X45+AB45+J45+'Equity local2'!B45+'Equity local 3'!B45+'Equity local 4'!B45+'Equity local 5'!B45+P45</f>
        <v>829.15753589999997</v>
      </c>
      <c r="C45" s="366">
        <f t="shared" si="13"/>
        <v>1.5954058955948682</v>
      </c>
      <c r="D45" s="337">
        <v>18.738875</v>
      </c>
      <c r="E45" s="366">
        <f t="shared" si="2"/>
        <v>2.6845782813234198</v>
      </c>
      <c r="F45" s="337">
        <v>0.73870000000000002</v>
      </c>
      <c r="G45" s="366">
        <f t="shared" si="3"/>
        <v>1.6200808887109934</v>
      </c>
      <c r="I45" s="366"/>
      <c r="J45" s="337">
        <v>0</v>
      </c>
      <c r="K45" s="366">
        <v>0</v>
      </c>
      <c r="L45" s="337">
        <v>42.2</v>
      </c>
      <c r="M45" s="366">
        <f t="shared" si="4"/>
        <v>0.52233540864700279</v>
      </c>
      <c r="N45" s="337"/>
      <c r="O45" s="366">
        <f t="shared" si="10"/>
        <v>0</v>
      </c>
      <c r="P45" s="337">
        <v>1.7</v>
      </c>
      <c r="Q45" s="366">
        <f>(P45/$P$72)*100</f>
        <v>0.85170340681362722</v>
      </c>
      <c r="R45" s="337">
        <v>0</v>
      </c>
      <c r="S45" s="366">
        <f>(R45/$R$72)*100</f>
        <v>0</v>
      </c>
      <c r="T45" s="337">
        <v>28.6</v>
      </c>
      <c r="U45" s="366">
        <f>(T45/$T$72)*100</f>
        <v>2.5765765765765765</v>
      </c>
      <c r="V45" s="337">
        <v>2.64</v>
      </c>
      <c r="W45" s="366">
        <f>(V45/$V$72)*100</f>
        <v>0.72940467868895043</v>
      </c>
      <c r="Y45" s="366"/>
      <c r="Z45" s="337">
        <v>42.442</v>
      </c>
      <c r="AA45" s="366">
        <f>(Z45/$Z$72)*100</f>
        <v>2.292156215722565</v>
      </c>
      <c r="AB45" s="337">
        <v>0</v>
      </c>
      <c r="AC45" s="366">
        <f t="shared" si="15"/>
        <v>0</v>
      </c>
      <c r="AD45" s="338"/>
      <c r="AE45" s="587"/>
    </row>
    <row r="46" spans="1:31" ht="13.5" thickBot="1">
      <c r="A46" s="339" t="s">
        <v>236</v>
      </c>
      <c r="B46" s="337">
        <f>D46+F46+H46+L46+R46+N46+T46+Z46+V46+X46+AB46+J46+'Equity local2'!B46+'Equity local 3'!B46+'Equity local 4'!B46+'Equity local 5'!B46+P46</f>
        <v>1424.4304424999998</v>
      </c>
      <c r="C46" s="366">
        <f t="shared" si="13"/>
        <v>2.7407876397849988</v>
      </c>
      <c r="D46" s="337">
        <v>17.127984000000001</v>
      </c>
      <c r="E46" s="366">
        <f t="shared" ref="E46:E71" si="24">(D46/$D$72)*100</f>
        <v>2.453797992102249</v>
      </c>
      <c r="F46" s="337">
        <v>4.1893979000000003</v>
      </c>
      <c r="G46" s="366">
        <f t="shared" ref="G46:G71" si="25">(F46/$F$72)*100</f>
        <v>9.1879835833165959</v>
      </c>
      <c r="I46" s="366"/>
      <c r="J46" s="337">
        <v>0</v>
      </c>
      <c r="K46" s="366">
        <v>0</v>
      </c>
      <c r="L46" s="337">
        <v>308.89999999999998</v>
      </c>
      <c r="M46" s="366">
        <f t="shared" si="4"/>
        <v>3.8234456808307851</v>
      </c>
      <c r="N46" s="337"/>
      <c r="O46" s="366">
        <f t="shared" si="10"/>
        <v>0</v>
      </c>
      <c r="P46" s="337">
        <v>8.5</v>
      </c>
      <c r="Q46" s="366">
        <f>(P46/$P$72)*100</f>
        <v>4.2585170340681362</v>
      </c>
      <c r="R46" s="337">
        <v>17.600000000000001</v>
      </c>
      <c r="S46" s="366">
        <f>(R46/$R$72)*100</f>
        <v>2.2019266858501192</v>
      </c>
      <c r="T46" s="337">
        <v>27.7</v>
      </c>
      <c r="U46" s="366">
        <f>(T46/$T$72)*100</f>
        <v>2.4954954954954953</v>
      </c>
      <c r="V46" s="337">
        <v>3.2629999999999999</v>
      </c>
      <c r="W46" s="366">
        <f>(V46/$V$72)*100</f>
        <v>0.90153313127350199</v>
      </c>
      <c r="Y46" s="366"/>
      <c r="Z46" s="337">
        <v>55.875999999999998</v>
      </c>
      <c r="AA46" s="366">
        <f>(Z46/$Z$72)*100</f>
        <v>3.0176834435161877</v>
      </c>
      <c r="AB46" s="337">
        <v>0</v>
      </c>
      <c r="AC46" s="366">
        <f t="shared" si="15"/>
        <v>0</v>
      </c>
      <c r="AD46" s="338"/>
      <c r="AE46" s="587"/>
    </row>
    <row r="47" spans="1:31" ht="16.5" customHeight="1" thickBot="1">
      <c r="A47" s="357" t="s">
        <v>237</v>
      </c>
      <c r="B47" s="355">
        <f>SUM(B42:B46)</f>
        <v>9398.1723038399996</v>
      </c>
      <c r="C47" s="365">
        <f t="shared" si="13"/>
        <v>18.08329400888551</v>
      </c>
      <c r="D47" s="355">
        <v>116.05938876999998</v>
      </c>
      <c r="E47" s="365">
        <f t="shared" si="24"/>
        <v>16.62695943249598</v>
      </c>
      <c r="F47" s="355">
        <v>8.7546388999999998</v>
      </c>
      <c r="G47" s="365">
        <f t="shared" si="25"/>
        <v>19.200247961900409</v>
      </c>
      <c r="H47" s="356"/>
      <c r="I47" s="365"/>
      <c r="J47" s="355">
        <f>SUM(J42:J46)</f>
        <v>0</v>
      </c>
      <c r="K47" s="365">
        <v>0</v>
      </c>
      <c r="L47" s="355">
        <v>1105.7</v>
      </c>
      <c r="M47" s="365">
        <f>(L47/$L$72)*100</f>
        <v>13.770642887388847</v>
      </c>
      <c r="N47" s="355">
        <v>15.2</v>
      </c>
      <c r="O47" s="365">
        <f t="shared" ref="O47:AC47" si="26">SUM(O42:O46)</f>
        <v>11.151870873074103</v>
      </c>
      <c r="P47" s="355">
        <v>35.200000000000003</v>
      </c>
      <c r="Q47" s="365">
        <f t="shared" si="26"/>
        <v>17.635270541082164</v>
      </c>
      <c r="R47" s="355">
        <v>134.1</v>
      </c>
      <c r="S47" s="365">
        <f t="shared" si="26"/>
        <v>16.777180032528463</v>
      </c>
      <c r="T47" s="355">
        <v>169.5</v>
      </c>
      <c r="U47" s="365">
        <f t="shared" si="26"/>
        <v>15.27027027027027</v>
      </c>
      <c r="V47" s="355">
        <v>43.550999999999995</v>
      </c>
      <c r="W47" s="365">
        <f t="shared" si="26"/>
        <v>12.032690591508516</v>
      </c>
      <c r="X47" s="356">
        <f t="shared" si="26"/>
        <v>0</v>
      </c>
      <c r="Y47" s="365">
        <f t="shared" si="26"/>
        <v>0</v>
      </c>
      <c r="Z47" s="355">
        <v>345.02</v>
      </c>
      <c r="AA47" s="365">
        <f t="shared" si="26"/>
        <v>18.63342296660382</v>
      </c>
      <c r="AB47" s="355">
        <f>SUM(AB42:AB46)</f>
        <v>3.7</v>
      </c>
      <c r="AC47" s="365">
        <f t="shared" si="26"/>
        <v>16.192560175054705</v>
      </c>
      <c r="AD47" s="338"/>
      <c r="AE47" s="587"/>
    </row>
    <row r="48" spans="1:31" ht="14.25" customHeight="1">
      <c r="A48" s="339" t="s">
        <v>238</v>
      </c>
      <c r="B48" s="337">
        <f>D48+F48+H48+L48+R48+N48+T48+Z48+V48+X48+AB48+J48+'Equity local2'!B48+'Equity local 3'!B48+'Equity local 4'!B48+'Equity local 5'!B48+P48</f>
        <v>956.94906913999989</v>
      </c>
      <c r="C48" s="366">
        <f t="shared" si="13"/>
        <v>1.8412932652572627</v>
      </c>
      <c r="D48" s="337">
        <v>3.9642900000000001</v>
      </c>
      <c r="E48" s="366">
        <f t="shared" si="24"/>
        <v>0.56793413878195032</v>
      </c>
      <c r="F48" s="337">
        <v>0</v>
      </c>
      <c r="G48" s="366">
        <f t="shared" si="25"/>
        <v>0</v>
      </c>
      <c r="I48" s="366"/>
      <c r="J48" s="337">
        <v>0</v>
      </c>
      <c r="K48" s="366">
        <v>0</v>
      </c>
      <c r="L48" s="337">
        <v>224.8</v>
      </c>
      <c r="M48" s="366">
        <f t="shared" si="4"/>
        <v>2.7824881484323751</v>
      </c>
      <c r="N48" s="337">
        <v>8.1</v>
      </c>
      <c r="O48" s="366">
        <f t="shared" si="10"/>
        <v>5.9427732942039606</v>
      </c>
      <c r="P48" s="337">
        <v>0</v>
      </c>
      <c r="Q48" s="366">
        <f>(P48/$P$72)*100</f>
        <v>0</v>
      </c>
      <c r="R48" s="337">
        <v>10.6</v>
      </c>
      <c r="S48" s="366">
        <f>(R48/$T$72)*100</f>
        <v>0.95495495495495497</v>
      </c>
      <c r="T48" s="337">
        <v>0</v>
      </c>
      <c r="U48" s="366">
        <f>(T48/$T$72)*100</f>
        <v>0</v>
      </c>
      <c r="V48" s="337">
        <v>7.6580000000000004</v>
      </c>
      <c r="W48" s="366">
        <f>(V48/$V$72)*100</f>
        <v>2.1158261474999933</v>
      </c>
      <c r="Y48" s="366"/>
      <c r="Z48" s="337">
        <v>7.923</v>
      </c>
      <c r="AA48" s="366">
        <f>(Z48/$Z$72)*100</f>
        <v>0.42789580361834695</v>
      </c>
      <c r="AB48" s="337">
        <v>0.59</v>
      </c>
      <c r="AC48" s="366">
        <f t="shared" si="15"/>
        <v>2.5820568927789935</v>
      </c>
      <c r="AD48" s="338"/>
      <c r="AE48" s="587"/>
    </row>
    <row r="49" spans="1:31" ht="14.25" customHeight="1" thickBot="1">
      <c r="A49" s="339" t="s">
        <v>239</v>
      </c>
      <c r="B49" s="337">
        <f>D49+F49+H49+L49+R49+N49+T49+Z49+V49+X49+AB49+J49+'Equity local2'!B49+'Equity local 3'!B49+'Equity local 4'!B49+'Equity local 5'!B49+P49</f>
        <v>3660.0655100199997</v>
      </c>
      <c r="C49" s="366">
        <f t="shared" si="13"/>
        <v>7.0424374622744663</v>
      </c>
      <c r="D49" s="337">
        <v>37.053505990000005</v>
      </c>
      <c r="E49" s="366">
        <f t="shared" si="24"/>
        <v>5.3083783005992213</v>
      </c>
      <c r="F49" s="337">
        <v>2.5358550000000002</v>
      </c>
      <c r="G49" s="366">
        <f t="shared" si="25"/>
        <v>5.5615137701938764</v>
      </c>
      <c r="I49" s="366"/>
      <c r="J49" s="337">
        <v>0</v>
      </c>
      <c r="K49" s="366">
        <v>0</v>
      </c>
      <c r="L49" s="337">
        <v>717</v>
      </c>
      <c r="M49" s="366">
        <f t="shared" si="4"/>
        <v>8.8747509004715877</v>
      </c>
      <c r="N49" s="337"/>
      <c r="O49" s="366">
        <f t="shared" si="10"/>
        <v>0</v>
      </c>
      <c r="P49" s="337">
        <v>15.1</v>
      </c>
      <c r="Q49" s="366">
        <f>(P49/$P$72)*100</f>
        <v>7.5651302605210429</v>
      </c>
      <c r="R49" s="337">
        <v>71.400000000000006</v>
      </c>
      <c r="S49" s="366">
        <f>(R49/$T$72)*100</f>
        <v>6.4324324324324333</v>
      </c>
      <c r="T49" s="337">
        <v>64.599999999999994</v>
      </c>
      <c r="U49" s="366">
        <f>(T49/$T$72)*100</f>
        <v>5.819819819819819</v>
      </c>
      <c r="V49" s="337">
        <v>28.869</v>
      </c>
      <c r="W49" s="366">
        <f>(V49/$V$72)*100</f>
        <v>7.976205935254284</v>
      </c>
      <c r="Y49" s="366"/>
      <c r="Z49" s="337">
        <v>238.982</v>
      </c>
      <c r="AA49" s="366">
        <f>(Z49/$Z$72)*100</f>
        <v>12.906650882281937</v>
      </c>
      <c r="AB49" s="337">
        <v>0</v>
      </c>
      <c r="AC49" s="366">
        <f t="shared" si="15"/>
        <v>0</v>
      </c>
      <c r="AD49" s="338"/>
      <c r="AE49" s="587"/>
    </row>
    <row r="50" spans="1:31" ht="16.5" customHeight="1" thickBot="1">
      <c r="A50" s="357" t="s">
        <v>438</v>
      </c>
      <c r="B50" s="355">
        <f>SUM(B48:B49)</f>
        <v>4617.0145791599998</v>
      </c>
      <c r="C50" s="365">
        <f t="shared" si="13"/>
        <v>8.8837307275317308</v>
      </c>
      <c r="D50" s="355">
        <v>41.017795990000003</v>
      </c>
      <c r="E50" s="365">
        <f t="shared" si="24"/>
        <v>5.8763124393811719</v>
      </c>
      <c r="F50" s="355">
        <v>2.5358550000000002</v>
      </c>
      <c r="G50" s="365">
        <f t="shared" si="25"/>
        <v>5.5615137701938764</v>
      </c>
      <c r="H50" s="356"/>
      <c r="I50" s="365"/>
      <c r="J50" s="355">
        <f>SUM(J48:J49)</f>
        <v>0</v>
      </c>
      <c r="K50" s="365">
        <v>0</v>
      </c>
      <c r="L50" s="355">
        <v>941.8</v>
      </c>
      <c r="M50" s="365">
        <f>(L50/$L$72)*100</f>
        <v>11.729394475303261</v>
      </c>
      <c r="N50" s="355">
        <v>8.1</v>
      </c>
      <c r="O50" s="365">
        <f t="shared" ref="O50:AC50" si="27">SUM(O48:O49)</f>
        <v>5.9427732942039606</v>
      </c>
      <c r="P50" s="355">
        <v>15.1</v>
      </c>
      <c r="Q50" s="365">
        <f t="shared" si="27"/>
        <v>7.5651302605210429</v>
      </c>
      <c r="R50" s="355">
        <v>82</v>
      </c>
      <c r="S50" s="365">
        <f t="shared" si="27"/>
        <v>7.3873873873873883</v>
      </c>
      <c r="T50" s="355">
        <v>64.599999999999994</v>
      </c>
      <c r="U50" s="365">
        <f t="shared" si="27"/>
        <v>5.819819819819819</v>
      </c>
      <c r="V50" s="355">
        <v>36.527000000000001</v>
      </c>
      <c r="W50" s="365">
        <f t="shared" si="27"/>
        <v>10.092032082754278</v>
      </c>
      <c r="X50" s="356">
        <f t="shared" si="27"/>
        <v>0</v>
      </c>
      <c r="Y50" s="365">
        <f t="shared" si="27"/>
        <v>0</v>
      </c>
      <c r="Z50" s="355">
        <v>246.905</v>
      </c>
      <c r="AA50" s="365">
        <f t="shared" si="27"/>
        <v>13.334546685900284</v>
      </c>
      <c r="AB50" s="355">
        <f>SUM(AB48:AB49)</f>
        <v>0.59</v>
      </c>
      <c r="AC50" s="365">
        <f t="shared" si="27"/>
        <v>2.5820568927789935</v>
      </c>
      <c r="AD50" s="338"/>
      <c r="AE50" s="587"/>
    </row>
    <row r="51" spans="1:31">
      <c r="A51" s="339" t="s">
        <v>241</v>
      </c>
      <c r="B51" s="337">
        <f>D51+F51+H51+L51+R51+N51+T51+Z51+V51+X51+AB51+J51+'Equity local2'!B51+'Equity local 3'!B51+'Equity local 4'!B51+'Equity local 5'!B51+P51</f>
        <v>0</v>
      </c>
      <c r="C51" s="366">
        <f t="shared" si="13"/>
        <v>0</v>
      </c>
      <c r="D51" s="337">
        <v>0</v>
      </c>
      <c r="E51" s="366">
        <f t="shared" si="24"/>
        <v>0</v>
      </c>
      <c r="F51" s="337">
        <v>0</v>
      </c>
      <c r="G51" s="366">
        <f t="shared" si="25"/>
        <v>0</v>
      </c>
      <c r="I51" s="366"/>
      <c r="J51" s="337">
        <v>0</v>
      </c>
      <c r="K51" s="366">
        <v>0</v>
      </c>
      <c r="M51" s="366">
        <f t="shared" si="4"/>
        <v>0</v>
      </c>
      <c r="N51" s="337"/>
      <c r="O51" s="366">
        <f t="shared" si="10"/>
        <v>0</v>
      </c>
      <c r="P51" s="337">
        <v>0</v>
      </c>
      <c r="Q51" s="366">
        <f>(P51/$P$72)*100</f>
        <v>0</v>
      </c>
      <c r="R51" s="337">
        <v>0</v>
      </c>
      <c r="S51" s="366">
        <f>(R51/$T$72)*100</f>
        <v>0</v>
      </c>
      <c r="T51" s="337">
        <v>0</v>
      </c>
      <c r="U51" s="366">
        <f>(T51/$T$72)*100</f>
        <v>0</v>
      </c>
      <c r="W51" s="366">
        <f>(V51/$V$72)*100</f>
        <v>0</v>
      </c>
      <c r="Y51" s="366"/>
      <c r="AA51" s="366">
        <f>(Z51/$Z$72)*100</f>
        <v>0</v>
      </c>
      <c r="AB51" s="337">
        <v>0</v>
      </c>
      <c r="AC51" s="366">
        <f t="shared" si="15"/>
        <v>0</v>
      </c>
      <c r="AD51" s="338"/>
      <c r="AE51" s="587"/>
    </row>
    <row r="52" spans="1:31">
      <c r="A52" s="339" t="s">
        <v>242</v>
      </c>
      <c r="B52" s="337">
        <f>D52+F52+H52+L52+R52+N52+T52+Z52+V52+X52+AB52+J52+'Equity local2'!B52+'Equity local 3'!B52+'Equity local 4'!B52+'Equity local 5'!B52+P52</f>
        <v>0</v>
      </c>
      <c r="C52" s="366">
        <f t="shared" si="1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/>
      <c r="J52" s="337">
        <v>0</v>
      </c>
      <c r="K52" s="366">
        <v>0</v>
      </c>
      <c r="M52" s="366">
        <f t="shared" si="4"/>
        <v>0</v>
      </c>
      <c r="N52" s="337"/>
      <c r="O52" s="366">
        <f t="shared" si="10"/>
        <v>0</v>
      </c>
      <c r="P52" s="337">
        <v>0</v>
      </c>
      <c r="Q52" s="366">
        <f>(P52/$P$72)*100</f>
        <v>0</v>
      </c>
      <c r="R52" s="337">
        <v>0</v>
      </c>
      <c r="S52" s="366">
        <f>(R52/$T$72)*100</f>
        <v>0</v>
      </c>
      <c r="T52" s="337">
        <v>0</v>
      </c>
      <c r="U52" s="366">
        <f>(T52/$T$72)*100</f>
        <v>0</v>
      </c>
      <c r="W52" s="366">
        <f>(V52/$V$72)*100</f>
        <v>0</v>
      </c>
      <c r="Y52" s="366"/>
      <c r="AA52" s="366">
        <f>(Z52/$Z$72)*100</f>
        <v>0</v>
      </c>
      <c r="AB52" s="337">
        <v>0</v>
      </c>
      <c r="AC52" s="366">
        <f t="shared" si="15"/>
        <v>0</v>
      </c>
      <c r="AD52" s="338"/>
      <c r="AE52" s="587"/>
    </row>
    <row r="53" spans="1:31" ht="13.5" thickBot="1">
      <c r="A53" s="339" t="s">
        <v>243</v>
      </c>
      <c r="B53" s="337">
        <f>D53+F53+H53+L53+R53+N53+T53+Z53+V53+X53+AB53+J53+'Equity local2'!B53+'Equity local 3'!B53+'Equity local 4'!B53+'Equity local 5'!B53+P53</f>
        <v>0</v>
      </c>
      <c r="C53" s="366">
        <f t="shared" si="1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/>
      <c r="J53" s="337">
        <v>0</v>
      </c>
      <c r="K53" s="366">
        <v>0</v>
      </c>
      <c r="M53" s="366">
        <f t="shared" si="4"/>
        <v>0</v>
      </c>
      <c r="N53" s="337"/>
      <c r="O53" s="366">
        <f t="shared" si="10"/>
        <v>0</v>
      </c>
      <c r="P53" s="337">
        <v>0</v>
      </c>
      <c r="Q53" s="366">
        <f>(P53/$P$72)*100</f>
        <v>0</v>
      </c>
      <c r="R53" s="337">
        <v>0</v>
      </c>
      <c r="S53" s="366">
        <f>(R53/$T$72)*100</f>
        <v>0</v>
      </c>
      <c r="T53" s="337">
        <v>0</v>
      </c>
      <c r="U53" s="366">
        <f>(T53/$T$72)*100</f>
        <v>0</v>
      </c>
      <c r="W53" s="366">
        <f>(V53/$V$72)*100</f>
        <v>0</v>
      </c>
      <c r="Y53" s="366"/>
      <c r="AA53" s="366">
        <f>(Z53/$Z$72)*100</f>
        <v>0</v>
      </c>
      <c r="AB53" s="337">
        <v>0</v>
      </c>
      <c r="AC53" s="366">
        <f t="shared" si="15"/>
        <v>0</v>
      </c>
      <c r="AD53" s="338"/>
      <c r="AE53" s="587"/>
    </row>
    <row r="54" spans="1:31" ht="16.5" customHeight="1" thickBot="1">
      <c r="A54" s="357" t="s">
        <v>244</v>
      </c>
      <c r="B54" s="355">
        <f>SUM(B51:B53)</f>
        <v>0</v>
      </c>
      <c r="C54" s="365">
        <f t="shared" si="13"/>
        <v>0</v>
      </c>
      <c r="D54" s="355">
        <v>0</v>
      </c>
      <c r="E54" s="365">
        <f t="shared" si="24"/>
        <v>0</v>
      </c>
      <c r="F54" s="355">
        <v>0</v>
      </c>
      <c r="G54" s="365">
        <f t="shared" si="25"/>
        <v>0</v>
      </c>
      <c r="H54" s="356"/>
      <c r="I54" s="365"/>
      <c r="J54" s="355">
        <f>SUM(J51:J53)</f>
        <v>0</v>
      </c>
      <c r="K54" s="365">
        <v>0</v>
      </c>
      <c r="L54" s="355"/>
      <c r="M54" s="365">
        <f>(L54/$L$72)*100</f>
        <v>0</v>
      </c>
      <c r="N54" s="355"/>
      <c r="O54" s="365">
        <f t="shared" ref="O54:AC54" si="28">SUM(O51:O53)</f>
        <v>0</v>
      </c>
      <c r="P54" s="355">
        <v>0</v>
      </c>
      <c r="Q54" s="365">
        <f t="shared" si="28"/>
        <v>0</v>
      </c>
      <c r="R54" s="355">
        <v>0</v>
      </c>
      <c r="S54" s="365">
        <f t="shared" si="28"/>
        <v>0</v>
      </c>
      <c r="T54" s="355">
        <v>0</v>
      </c>
      <c r="U54" s="365">
        <f t="shared" si="28"/>
        <v>0</v>
      </c>
      <c r="V54" s="355"/>
      <c r="W54" s="365">
        <f t="shared" si="28"/>
        <v>0</v>
      </c>
      <c r="X54" s="356">
        <f t="shared" si="28"/>
        <v>0</v>
      </c>
      <c r="Y54" s="365">
        <f t="shared" si="28"/>
        <v>0</v>
      </c>
      <c r="Z54" s="355"/>
      <c r="AA54" s="365">
        <f t="shared" si="28"/>
        <v>0</v>
      </c>
      <c r="AB54" s="355">
        <f>SUM(AB51:AB53)</f>
        <v>0</v>
      </c>
      <c r="AC54" s="365">
        <f t="shared" si="28"/>
        <v>0</v>
      </c>
      <c r="AD54" s="338"/>
      <c r="AE54" s="587"/>
    </row>
    <row r="55" spans="1:31">
      <c r="A55" s="339" t="s">
        <v>245</v>
      </c>
      <c r="B55" s="337">
        <f>D55+F55+H55+L55+R55+N55+T55+Z55+V55+X55+AB55+J55+'Equity local2'!B55+'Equity local 3'!B55+'Equity local 4'!B55+'Equity local 5'!B55+P55</f>
        <v>7837.2924598399995</v>
      </c>
      <c r="C55" s="366">
        <f t="shared" si="13"/>
        <v>15.079960145761659</v>
      </c>
      <c r="D55" s="337">
        <v>56.91800697</v>
      </c>
      <c r="E55" s="366">
        <f t="shared" si="24"/>
        <v>8.1542165859944635</v>
      </c>
      <c r="F55" s="337">
        <v>7.0230450400000004</v>
      </c>
      <c r="G55" s="366">
        <f t="shared" si="25"/>
        <v>15.402600581914896</v>
      </c>
      <c r="I55" s="366"/>
      <c r="J55" s="337">
        <v>0</v>
      </c>
      <c r="K55" s="366">
        <v>0</v>
      </c>
      <c r="L55" s="337">
        <v>1615.7</v>
      </c>
      <c r="M55" s="366">
        <f t="shared" si="4"/>
        <v>19.998514686041762</v>
      </c>
      <c r="N55" s="337">
        <v>9.8000000000000007</v>
      </c>
      <c r="O55" s="366">
        <f t="shared" si="10"/>
        <v>7.19002201027146</v>
      </c>
      <c r="P55" s="337">
        <v>34.200000000000003</v>
      </c>
      <c r="Q55" s="366">
        <f t="shared" ref="Q55:Q61" si="29">(P55/$P$72)*100</f>
        <v>17.134268537074153</v>
      </c>
      <c r="R55" s="337">
        <v>114.6</v>
      </c>
      <c r="S55" s="366">
        <f>(R55/$R$72)*100</f>
        <v>14.33754535218316</v>
      </c>
      <c r="T55" s="337">
        <v>134</v>
      </c>
      <c r="U55" s="366">
        <f t="shared" ref="U55:U61" si="30">(T55/$T$72)*100</f>
        <v>12.072072072072073</v>
      </c>
      <c r="V55" s="337">
        <v>40.170999999999999</v>
      </c>
      <c r="W55" s="366">
        <f t="shared" ref="W55:W61" si="31">(V55/$V$72)*100</f>
        <v>11.098831571065844</v>
      </c>
      <c r="Y55" s="366"/>
      <c r="Z55" s="337">
        <v>393</v>
      </c>
      <c r="AA55" s="366">
        <f t="shared" ref="AA55:AA61" si="32">(Z55/$Z$72)*100</f>
        <v>21.224668789853634</v>
      </c>
      <c r="AB55" s="337">
        <v>1.25</v>
      </c>
      <c r="AC55" s="366">
        <f t="shared" si="15"/>
        <v>5.4704595185995633</v>
      </c>
      <c r="AD55" s="338"/>
      <c r="AE55" s="587"/>
    </row>
    <row r="56" spans="1:31">
      <c r="A56" s="339" t="s">
        <v>246</v>
      </c>
      <c r="B56" s="337">
        <f>D56+F56+H56+L56+R56+N56+T56+Z56+V56+X56+AB56+J56+'Equity local2'!B56+'Equity local 3'!B56+'Equity local 4'!B56+'Equity local 5'!B56+P56</f>
        <v>808.77684732000012</v>
      </c>
      <c r="C56" s="366">
        <f t="shared" ref="C56:C61" si="33">(B56/$B$72)*100</f>
        <v>1.556190825708877</v>
      </c>
      <c r="D56" s="337">
        <v>13.280432359999999</v>
      </c>
      <c r="E56" s="366">
        <f t="shared" si="24"/>
        <v>1.9025880838759384</v>
      </c>
      <c r="F56" s="337">
        <v>1.7071859999999999</v>
      </c>
      <c r="G56" s="366">
        <f t="shared" si="25"/>
        <v>3.744117249323089</v>
      </c>
      <c r="I56" s="366"/>
      <c r="J56" s="337">
        <v>0</v>
      </c>
      <c r="K56" s="366">
        <v>0</v>
      </c>
      <c r="M56" s="366">
        <f t="shared" si="4"/>
        <v>0</v>
      </c>
      <c r="N56" s="337">
        <v>3.9</v>
      </c>
      <c r="O56" s="366">
        <f t="shared" si="10"/>
        <v>2.8613352898019073</v>
      </c>
      <c r="Q56" s="366">
        <f t="shared" si="29"/>
        <v>0</v>
      </c>
      <c r="R56" s="337">
        <v>14.5</v>
      </c>
      <c r="S56" s="366">
        <f t="shared" ref="S56:S61" si="34">(R56/$R$72)*100</f>
        <v>1.8140873264106092</v>
      </c>
      <c r="T56" s="337">
        <v>0</v>
      </c>
      <c r="U56" s="366">
        <f t="shared" si="30"/>
        <v>0</v>
      </c>
      <c r="W56" s="366">
        <f t="shared" si="31"/>
        <v>0</v>
      </c>
      <c r="Y56" s="366"/>
      <c r="Z56" s="337">
        <v>50.8</v>
      </c>
      <c r="AA56" s="366">
        <f t="shared" si="32"/>
        <v>2.7435449733449477</v>
      </c>
      <c r="AB56" s="337">
        <v>3.39</v>
      </c>
      <c r="AC56" s="366">
        <f t="shared" si="15"/>
        <v>14.835886214442015</v>
      </c>
      <c r="AD56" s="338"/>
      <c r="AE56" s="587"/>
    </row>
    <row r="57" spans="1:31">
      <c r="A57" s="339" t="s">
        <v>247</v>
      </c>
      <c r="B57" s="337">
        <f>D57+F57+H57+L57+R57+N57+T57+Z57+V57+X57+AB57+J57+'Equity local2'!B57+'Equity local 3'!B57+'Equity local 4'!B57+'Equity local 5'!B57+P57</f>
        <v>1474.98898424</v>
      </c>
      <c r="C57" s="366">
        <f t="shared" si="33"/>
        <v>2.838068786095902</v>
      </c>
      <c r="D57" s="337">
        <v>10.84490718</v>
      </c>
      <c r="E57" s="366">
        <f t="shared" si="24"/>
        <v>1.5536686315692063</v>
      </c>
      <c r="F57" s="337">
        <v>0.54749199999999998</v>
      </c>
      <c r="G57" s="366">
        <f t="shared" si="25"/>
        <v>1.2007328088833886</v>
      </c>
      <c r="I57" s="366"/>
      <c r="J57" s="337">
        <v>0</v>
      </c>
      <c r="K57" s="366">
        <v>0</v>
      </c>
      <c r="M57" s="366">
        <f t="shared" si="4"/>
        <v>0</v>
      </c>
      <c r="N57" s="337">
        <v>3</v>
      </c>
      <c r="O57" s="366">
        <f t="shared" si="10"/>
        <v>2.2010271460014672</v>
      </c>
      <c r="P57" s="337">
        <v>14.7</v>
      </c>
      <c r="Q57" s="366">
        <f t="shared" si="29"/>
        <v>7.3647294589178358</v>
      </c>
      <c r="R57" s="337">
        <v>39.1</v>
      </c>
      <c r="S57" s="366">
        <f t="shared" si="34"/>
        <v>4.8917803077692987</v>
      </c>
      <c r="T57" s="337">
        <v>93.8</v>
      </c>
      <c r="U57" s="366">
        <f t="shared" si="30"/>
        <v>8.4504504504504503</v>
      </c>
      <c r="V57" s="337">
        <v>12.29</v>
      </c>
      <c r="W57" s="366">
        <f t="shared" si="31"/>
        <v>3.3955998110178789</v>
      </c>
      <c r="Y57" s="366"/>
      <c r="Z57" s="337">
        <v>54.3</v>
      </c>
      <c r="AA57" s="366">
        <f t="shared" si="32"/>
        <v>2.9325687411935175</v>
      </c>
      <c r="AB57" s="337">
        <v>2.04</v>
      </c>
      <c r="AC57" s="366">
        <f t="shared" si="15"/>
        <v>8.927789934354486</v>
      </c>
      <c r="AD57" s="338"/>
      <c r="AE57" s="587"/>
    </row>
    <row r="58" spans="1:31">
      <c r="A58" s="339" t="s">
        <v>248</v>
      </c>
      <c r="B58" s="337">
        <f>D58+F58+H58+L58+R58+N58+T58+Z58+V58+X58+AB58+J58+'Equity local2'!B58+'Equity local 3'!B58+'Equity local 4'!B58+'Equity local 5'!B58+P58</f>
        <v>942.14600544000007</v>
      </c>
      <c r="C58" s="366">
        <f t="shared" si="33"/>
        <v>1.8128102640454224</v>
      </c>
      <c r="D58" s="337">
        <v>10.5247758</v>
      </c>
      <c r="E58" s="366">
        <f t="shared" si="24"/>
        <v>1.5078058062972468</v>
      </c>
      <c r="F58" s="337">
        <v>0.49596749999999995</v>
      </c>
      <c r="G58" s="366">
        <f t="shared" si="25"/>
        <v>1.0877317830943136</v>
      </c>
      <c r="I58" s="366"/>
      <c r="J58" s="337">
        <v>0</v>
      </c>
      <c r="K58" s="366">
        <v>0</v>
      </c>
      <c r="L58" s="337">
        <v>71.400000000000006</v>
      </c>
      <c r="M58" s="366">
        <f t="shared" si="4"/>
        <v>0.88376180515156388</v>
      </c>
      <c r="N58" s="337"/>
      <c r="O58" s="366">
        <f t="shared" si="10"/>
        <v>0</v>
      </c>
      <c r="P58" s="337">
        <v>7.6</v>
      </c>
      <c r="Q58" s="366">
        <f t="shared" si="29"/>
        <v>3.8076152304609217</v>
      </c>
      <c r="R58" s="337">
        <v>9.4</v>
      </c>
      <c r="S58" s="366">
        <f t="shared" si="34"/>
        <v>1.1760290253972228</v>
      </c>
      <c r="T58" s="337">
        <v>11.4</v>
      </c>
      <c r="U58" s="366">
        <f t="shared" si="30"/>
        <v>1.0270270270270272</v>
      </c>
      <c r="V58" s="337">
        <v>1.9370000000000001</v>
      </c>
      <c r="W58" s="366">
        <f t="shared" si="31"/>
        <v>0.5351730540229156</v>
      </c>
      <c r="Y58" s="366"/>
      <c r="Z58" s="337">
        <v>37.9</v>
      </c>
      <c r="AA58" s="366">
        <f t="shared" si="32"/>
        <v>2.046857371845936</v>
      </c>
      <c r="AB58" s="337">
        <v>2.29</v>
      </c>
      <c r="AC58" s="366">
        <f t="shared" si="15"/>
        <v>10.0218818380744</v>
      </c>
      <c r="AD58" s="338"/>
      <c r="AE58" s="587"/>
    </row>
    <row r="59" spans="1:31">
      <c r="A59" s="339" t="s">
        <v>249</v>
      </c>
      <c r="B59" s="337">
        <f>D59+F59+H59+L59+R59+N59+T59+Z59+V59+X59+AB59+J59+'Equity local2'!B59+'Equity local 3'!B59+'Equity local 4'!B59+'Equity local 5'!B59+P59</f>
        <v>2120.1542654</v>
      </c>
      <c r="C59" s="366">
        <f t="shared" si="33"/>
        <v>4.0794498851394527</v>
      </c>
      <c r="D59" s="337">
        <v>36.021026899999995</v>
      </c>
      <c r="E59" s="366">
        <f t="shared" si="24"/>
        <v>5.1604627538583108</v>
      </c>
      <c r="F59" s="337">
        <v>3.7448960000000002</v>
      </c>
      <c r="G59" s="366">
        <f t="shared" si="25"/>
        <v>8.2131236493979216</v>
      </c>
      <c r="I59" s="366"/>
      <c r="J59" s="337">
        <v>0</v>
      </c>
      <c r="K59" s="366">
        <v>0</v>
      </c>
      <c r="M59" s="366">
        <f t="shared" si="4"/>
        <v>0</v>
      </c>
      <c r="N59" s="337">
        <v>9.9</v>
      </c>
      <c r="O59" s="366">
        <f t="shared" si="10"/>
        <v>7.2633895818048426</v>
      </c>
      <c r="P59" s="337">
        <v>14.7</v>
      </c>
      <c r="Q59" s="366">
        <f t="shared" si="29"/>
        <v>7.3647294589178358</v>
      </c>
      <c r="R59" s="337">
        <v>22.1</v>
      </c>
      <c r="S59" s="366">
        <f t="shared" si="34"/>
        <v>2.7649193043913427</v>
      </c>
      <c r="T59" s="337">
        <v>53.6</v>
      </c>
      <c r="U59" s="366">
        <f t="shared" si="30"/>
        <v>4.8288288288288284</v>
      </c>
      <c r="V59" s="337">
        <v>19.428999999999998</v>
      </c>
      <c r="W59" s="366">
        <f t="shared" si="31"/>
        <v>5.3680316296392485</v>
      </c>
      <c r="Y59" s="366"/>
      <c r="AA59" s="366">
        <f t="shared" si="32"/>
        <v>0</v>
      </c>
      <c r="AB59" s="337">
        <v>0</v>
      </c>
      <c r="AC59" s="366">
        <f t="shared" si="15"/>
        <v>0</v>
      </c>
      <c r="AD59" s="338"/>
      <c r="AE59" s="587"/>
    </row>
    <row r="60" spans="1:31">
      <c r="A60" s="339" t="s">
        <v>250</v>
      </c>
      <c r="B60" s="337">
        <f>D60+F60+H60+L60+R60+N60+T60+Z60+V60+X60+AB60+J60+'Equity local2'!B60+'Equity local 3'!B60+'Equity local 4'!B60+'Equity local 5'!B60+P60</f>
        <v>142.179002</v>
      </c>
      <c r="C60" s="366">
        <f t="shared" si="33"/>
        <v>0.27357071268052935</v>
      </c>
      <c r="D60" s="337">
        <v>0</v>
      </c>
      <c r="E60" s="366">
        <f t="shared" si="24"/>
        <v>0</v>
      </c>
      <c r="F60" s="337">
        <v>0</v>
      </c>
      <c r="G60" s="366">
        <f t="shared" si="25"/>
        <v>0</v>
      </c>
      <c r="I60" s="366"/>
      <c r="J60" s="337">
        <v>0</v>
      </c>
      <c r="K60" s="366">
        <v>0</v>
      </c>
      <c r="M60" s="366">
        <f t="shared" si="4"/>
        <v>0</v>
      </c>
      <c r="N60" s="337"/>
      <c r="O60" s="366">
        <f t="shared" si="10"/>
        <v>0</v>
      </c>
      <c r="P60" s="337">
        <v>0</v>
      </c>
      <c r="Q60" s="366">
        <f t="shared" si="29"/>
        <v>0</v>
      </c>
      <c r="R60" s="337">
        <v>0</v>
      </c>
      <c r="S60" s="366">
        <f t="shared" si="34"/>
        <v>0</v>
      </c>
      <c r="T60" s="337">
        <v>5.6</v>
      </c>
      <c r="U60" s="366">
        <f t="shared" si="30"/>
        <v>0.50450450450450446</v>
      </c>
      <c r="W60" s="366">
        <f t="shared" si="31"/>
        <v>0</v>
      </c>
      <c r="Y60" s="366"/>
      <c r="AA60" s="366">
        <f t="shared" si="32"/>
        <v>0</v>
      </c>
      <c r="AB60" s="337">
        <v>0.76</v>
      </c>
      <c r="AC60" s="366">
        <f t="shared" si="15"/>
        <v>3.3260393873085339</v>
      </c>
      <c r="AD60" s="338"/>
      <c r="AE60" s="587"/>
    </row>
    <row r="61" spans="1:31" ht="13.5" thickBot="1">
      <c r="A61" s="339" t="s">
        <v>251</v>
      </c>
      <c r="B61" s="337">
        <f>D61+F61+H61+L61+R61+N61+T61+Z61+V61+X61+AB61+J61+'Equity local2'!B61+'Equity local 3'!B61+'Equity local 4'!B61+'Equity local 5'!B61+P61</f>
        <v>515.5</v>
      </c>
      <c r="C61" s="366">
        <f t="shared" si="33"/>
        <v>0.99188839704201093</v>
      </c>
      <c r="D61" s="337">
        <v>0</v>
      </c>
      <c r="E61" s="366">
        <f t="shared" si="24"/>
        <v>0</v>
      </c>
      <c r="F61" s="337">
        <v>0</v>
      </c>
      <c r="G61" s="366">
        <f t="shared" si="25"/>
        <v>0</v>
      </c>
      <c r="I61" s="366"/>
      <c r="J61" s="337">
        <v>0</v>
      </c>
      <c r="K61" s="366">
        <v>0</v>
      </c>
      <c r="L61" s="337">
        <v>511.5</v>
      </c>
      <c r="M61" s="366">
        <f t="shared" si="4"/>
        <v>6.3311507469891453</v>
      </c>
      <c r="N61" s="337"/>
      <c r="O61" s="366">
        <f t="shared" si="10"/>
        <v>0</v>
      </c>
      <c r="P61" s="337">
        <v>0</v>
      </c>
      <c r="Q61" s="366">
        <f t="shared" si="29"/>
        <v>0</v>
      </c>
      <c r="R61" s="337">
        <v>0</v>
      </c>
      <c r="S61" s="366">
        <f t="shared" si="34"/>
        <v>0</v>
      </c>
      <c r="T61" s="337">
        <v>0</v>
      </c>
      <c r="U61" s="366">
        <f t="shared" si="30"/>
        <v>0</v>
      </c>
      <c r="W61" s="366">
        <f t="shared" si="31"/>
        <v>0</v>
      </c>
      <c r="Y61" s="366"/>
      <c r="AA61" s="366">
        <f t="shared" si="32"/>
        <v>0</v>
      </c>
      <c r="AB61" s="337">
        <v>0</v>
      </c>
      <c r="AC61" s="366">
        <f t="shared" si="15"/>
        <v>0</v>
      </c>
      <c r="AD61" s="338"/>
      <c r="AE61" s="587"/>
    </row>
    <row r="62" spans="1:31" ht="16.5" customHeight="1" thickBot="1">
      <c r="A62" s="357" t="s">
        <v>252</v>
      </c>
      <c r="B62" s="356">
        <f>SUM(B55:B61)</f>
        <v>13841.037564240001</v>
      </c>
      <c r="C62" s="365">
        <f t="shared" ref="C62:C71" si="35">(B62/$B$72)*100</f>
        <v>26.631939016473861</v>
      </c>
      <c r="D62" s="356">
        <v>127.58914920999999</v>
      </c>
      <c r="E62" s="365">
        <f t="shared" si="24"/>
        <v>18.278741861595165</v>
      </c>
      <c r="F62" s="356">
        <v>13.518586540000003</v>
      </c>
      <c r="G62" s="365">
        <f t="shared" si="25"/>
        <v>29.648306072613618</v>
      </c>
      <c r="H62" s="356"/>
      <c r="I62" s="365"/>
      <c r="J62" s="356">
        <f>SUM(J55:J61)</f>
        <v>0</v>
      </c>
      <c r="K62" s="365">
        <v>0</v>
      </c>
      <c r="L62" s="356">
        <v>2198.6</v>
      </c>
      <c r="M62" s="365">
        <f>(L62/$L$72)*100</f>
        <v>27.381871621789923</v>
      </c>
      <c r="N62" s="356">
        <v>26.6</v>
      </c>
      <c r="O62" s="365">
        <f t="shared" ref="O62:AC62" si="36">SUM(O55:O61)</f>
        <v>19.515774027879676</v>
      </c>
      <c r="P62" s="356">
        <v>71.2</v>
      </c>
      <c r="Q62" s="365">
        <f t="shared" si="36"/>
        <v>35.671342685370746</v>
      </c>
      <c r="R62" s="356">
        <v>199.7</v>
      </c>
      <c r="S62" s="365">
        <f t="shared" si="36"/>
        <v>24.984361316151631</v>
      </c>
      <c r="T62" s="356">
        <v>298.39999999999998</v>
      </c>
      <c r="U62" s="365">
        <f t="shared" si="36"/>
        <v>26.882882882882882</v>
      </c>
      <c r="V62" s="356">
        <v>73.826999999999998</v>
      </c>
      <c r="W62" s="365">
        <f t="shared" si="36"/>
        <v>20.397636065745889</v>
      </c>
      <c r="X62" s="356">
        <f t="shared" si="36"/>
        <v>0</v>
      </c>
      <c r="Y62" s="365">
        <f t="shared" si="36"/>
        <v>0</v>
      </c>
      <c r="Z62" s="356">
        <v>536</v>
      </c>
      <c r="AA62" s="365">
        <f t="shared" si="36"/>
        <v>28.947639876238036</v>
      </c>
      <c r="AB62" s="356">
        <f>SUM(AB55:AB61)</f>
        <v>9.73</v>
      </c>
      <c r="AC62" s="365">
        <f t="shared" si="36"/>
        <v>42.582056892779001</v>
      </c>
      <c r="AD62" s="338"/>
      <c r="AE62" s="587"/>
    </row>
    <row r="63" spans="1:31">
      <c r="A63" s="339" t="s">
        <v>253</v>
      </c>
      <c r="B63" s="337">
        <f>D63+F63+H63+L63+R63+N63+T63+Z63+V63+X63+AB63+J63+'Equity local2'!B63+'Equity local 3'!B63+'Equity local 4'!B63+'Equity local 5'!B63+P63</f>
        <v>149.57311199999998</v>
      </c>
      <c r="C63" s="366">
        <f t="shared" si="35"/>
        <v>0.28779793269110598</v>
      </c>
      <c r="D63" s="337">
        <v>0</v>
      </c>
      <c r="E63" s="366">
        <f t="shared" si="24"/>
        <v>0</v>
      </c>
      <c r="F63" s="337">
        <v>0</v>
      </c>
      <c r="G63" s="366">
        <f t="shared" si="25"/>
        <v>0</v>
      </c>
      <c r="I63" s="366"/>
      <c r="J63" s="337">
        <v>0</v>
      </c>
      <c r="K63" s="366">
        <v>0</v>
      </c>
      <c r="L63" s="337">
        <v>53.4</v>
      </c>
      <c r="M63" s="366">
        <f t="shared" si="4"/>
        <v>0.66096471141587554</v>
      </c>
      <c r="N63" s="337"/>
      <c r="O63" s="366">
        <f t="shared" si="10"/>
        <v>0</v>
      </c>
      <c r="P63" s="337">
        <v>0</v>
      </c>
      <c r="Q63" s="366">
        <f t="shared" ref="Q63:Q69" si="37">(P63/$P$72)*100</f>
        <v>0</v>
      </c>
      <c r="R63" s="337">
        <v>7.2</v>
      </c>
      <c r="S63" s="366">
        <f>(R63/$T$72)*100</f>
        <v>0.64864864864864868</v>
      </c>
      <c r="T63" s="337">
        <v>0</v>
      </c>
      <c r="U63" s="366">
        <f>(T63/$T$72)*100</f>
        <v>0</v>
      </c>
      <c r="W63" s="366">
        <f>(V63/$V$72)*100</f>
        <v>0</v>
      </c>
      <c r="Y63" s="366"/>
      <c r="AA63" s="366">
        <f>(Z63/$Z$72)*100</f>
        <v>0</v>
      </c>
      <c r="AB63" s="337">
        <v>1.1100000000000001</v>
      </c>
      <c r="AC63" s="366">
        <f t="shared" si="15"/>
        <v>4.8577680525164126</v>
      </c>
      <c r="AD63" s="338"/>
      <c r="AE63" s="587"/>
    </row>
    <row r="64" spans="1:31" ht="13.5" thickBot="1">
      <c r="A64" s="339" t="s">
        <v>254</v>
      </c>
      <c r="B64" s="337">
        <f>D64+F64+H64+L64+R64+N64+T64+Z64+V64+X64+AB64+J64+'Equity local2'!B64+'Equity local 3'!B64+'Equity local 4'!B64+'Equity local 5'!B64+P64</f>
        <v>417.78928664999995</v>
      </c>
      <c r="C64" s="366">
        <f t="shared" si="35"/>
        <v>0.80388039929504096</v>
      </c>
      <c r="D64" s="337">
        <v>4.7313727999999999</v>
      </c>
      <c r="E64" s="366">
        <f t="shared" si="24"/>
        <v>0.67782834667099146</v>
      </c>
      <c r="F64" s="337">
        <v>1.42635</v>
      </c>
      <c r="G64" s="366">
        <f t="shared" si="25"/>
        <v>3.1282014019397932</v>
      </c>
      <c r="I64" s="366"/>
      <c r="J64" s="337">
        <v>0</v>
      </c>
      <c r="K64" s="366">
        <v>0</v>
      </c>
      <c r="L64" s="337">
        <v>132.9</v>
      </c>
      <c r="M64" s="366">
        <f t="shared" si="4"/>
        <v>1.6449852087484993</v>
      </c>
      <c r="N64" s="337">
        <v>1.5</v>
      </c>
      <c r="O64" s="366">
        <f t="shared" si="10"/>
        <v>1.1005135730007336</v>
      </c>
      <c r="P64" s="337">
        <v>1.1000000000000001</v>
      </c>
      <c r="Q64" s="366">
        <f t="shared" si="37"/>
        <v>0.55110220440881763</v>
      </c>
      <c r="R64" s="337">
        <v>13.9</v>
      </c>
      <c r="S64" s="366">
        <f>(R64/$T$72)*100</f>
        <v>1.2522522522522523</v>
      </c>
      <c r="U64" s="366">
        <f>(T64/$T$72)*100</f>
        <v>0</v>
      </c>
      <c r="V64" s="337">
        <v>1.5720000000000001</v>
      </c>
      <c r="W64" s="366">
        <f>(V64/$V$72)*100</f>
        <v>0.43432733140114771</v>
      </c>
      <c r="Y64" s="366"/>
      <c r="Z64" s="337">
        <v>12.601000000000001</v>
      </c>
      <c r="AA64" s="366">
        <f>(Z64/$Z$72)*100</f>
        <v>0.68053957104566321</v>
      </c>
      <c r="AB64" s="337">
        <v>0</v>
      </c>
      <c r="AC64" s="366">
        <f t="shared" si="15"/>
        <v>0</v>
      </c>
      <c r="AD64" s="338"/>
      <c r="AE64" s="587"/>
    </row>
    <row r="65" spans="1:31" ht="16.5" customHeight="1" thickBot="1">
      <c r="A65" s="357" t="s">
        <v>255</v>
      </c>
      <c r="B65" s="358">
        <f>SUM(B63:B64)</f>
        <v>567.36239864999993</v>
      </c>
      <c r="C65" s="365">
        <f t="shared" si="35"/>
        <v>1.0916783319861469</v>
      </c>
      <c r="D65" s="358">
        <v>4.7313727999999999</v>
      </c>
      <c r="E65" s="365">
        <f t="shared" si="24"/>
        <v>0.67782834667099146</v>
      </c>
      <c r="F65" s="358">
        <v>1.42635</v>
      </c>
      <c r="G65" s="365">
        <f t="shared" si="25"/>
        <v>3.1282014019397932</v>
      </c>
      <c r="H65" s="356">
        <v>0</v>
      </c>
      <c r="I65" s="365">
        <f t="shared" ref="I65:I71" si="38">(H65/$D$72)*100</f>
        <v>0</v>
      </c>
      <c r="J65" s="358">
        <f>SUM(J63:J64)</f>
        <v>0</v>
      </c>
      <c r="K65" s="365">
        <f>SUM(K63:K64)</f>
        <v>0</v>
      </c>
      <c r="L65" s="358">
        <v>186.3</v>
      </c>
      <c r="M65" s="365">
        <f>(L65/$L$72)*100</f>
        <v>2.320223179814183</v>
      </c>
      <c r="N65" s="358">
        <v>1.5</v>
      </c>
      <c r="O65" s="365">
        <f>(N65/$N$72)*100</f>
        <v>1.1005135730007336</v>
      </c>
      <c r="P65" s="358">
        <v>1.1000000000000001</v>
      </c>
      <c r="Q65" s="365">
        <f t="shared" si="37"/>
        <v>0.55110220440881763</v>
      </c>
      <c r="R65" s="358">
        <v>21.1</v>
      </c>
      <c r="S65" s="365">
        <f>(R65/$T72)*100</f>
        <v>1.900900900900901</v>
      </c>
      <c r="T65" s="358">
        <v>0</v>
      </c>
      <c r="U65" s="365">
        <f>(T65/$T72)*100</f>
        <v>0</v>
      </c>
      <c r="V65" s="358">
        <v>1.5720000000000001</v>
      </c>
      <c r="W65" s="365">
        <f>(V65/$V72)*100</f>
        <v>0.43432733140114771</v>
      </c>
      <c r="X65" s="356">
        <f>SUM(X63:X64)</f>
        <v>0</v>
      </c>
      <c r="Y65" s="365">
        <v>0</v>
      </c>
      <c r="Z65" s="358">
        <v>12.601000000000001</v>
      </c>
      <c r="AA65" s="365">
        <f>(Z65/$Z72)*100</f>
        <v>0.68053957104566321</v>
      </c>
      <c r="AB65" s="358">
        <f>SUM(AB63:AB64)</f>
        <v>1.1100000000000001</v>
      </c>
      <c r="AC65" s="365">
        <f>(AB65/$Z72)*100</f>
        <v>5.9947537803403401E-2</v>
      </c>
      <c r="AD65" s="338"/>
      <c r="AE65" s="587"/>
    </row>
    <row r="66" spans="1:31" ht="16.5" customHeight="1" thickBot="1">
      <c r="A66" s="358" t="s">
        <v>256</v>
      </c>
      <c r="B66" s="1314">
        <f>D66+D66+H66+L66+R66+N66+T66+V66+X66+Z66+AB66+J66+'Equity local2'!B66+'Equity local 3'!B66+'Equity local 4'!B66+'Equity local 5'!B66+P66</f>
        <v>536.9122851599999</v>
      </c>
      <c r="C66" s="365">
        <f t="shared" si="35"/>
        <v>1.0330883916188465</v>
      </c>
      <c r="D66" s="361">
        <v>13.679497800000002</v>
      </c>
      <c r="E66" s="365">
        <f t="shared" si="24"/>
        <v>1.9597592007680025</v>
      </c>
      <c r="F66" s="361">
        <v>0</v>
      </c>
      <c r="G66" s="365">
        <f t="shared" si="25"/>
        <v>0</v>
      </c>
      <c r="H66" s="361">
        <v>0</v>
      </c>
      <c r="I66" s="365">
        <f t="shared" si="38"/>
        <v>0</v>
      </c>
      <c r="J66" s="361">
        <v>0</v>
      </c>
      <c r="K66" s="554">
        <v>0</v>
      </c>
      <c r="L66" s="361"/>
      <c r="M66" s="365">
        <f t="shared" si="4"/>
        <v>0</v>
      </c>
      <c r="N66" s="361"/>
      <c r="O66" s="365">
        <f>(N66/$N$72)*100</f>
        <v>0</v>
      </c>
      <c r="P66" s="361">
        <v>0</v>
      </c>
      <c r="Q66" s="365">
        <f t="shared" si="37"/>
        <v>0</v>
      </c>
      <c r="R66" s="361">
        <v>0</v>
      </c>
      <c r="S66" s="371">
        <f>(R66/$T72)*100</f>
        <v>0</v>
      </c>
      <c r="T66" s="361">
        <v>0.8</v>
      </c>
      <c r="U66" s="371">
        <f>(T66/$T72)*100</f>
        <v>7.2072072072072071E-2</v>
      </c>
      <c r="V66" s="361"/>
      <c r="W66" s="371">
        <f>(V66/$V72)*100</f>
        <v>0</v>
      </c>
      <c r="X66" s="361">
        <v>0</v>
      </c>
      <c r="Y66" s="371">
        <v>0</v>
      </c>
      <c r="Z66" s="361">
        <v>0.85399999999999998</v>
      </c>
      <c r="AA66" s="371">
        <f>(Z66/$Z72)*100</f>
        <v>4.6121799355050896E-2</v>
      </c>
      <c r="AB66" s="361">
        <v>0</v>
      </c>
      <c r="AC66" s="366">
        <f t="shared" si="15"/>
        <v>0</v>
      </c>
      <c r="AD66" s="338"/>
      <c r="AE66" s="587"/>
    </row>
    <row r="67" spans="1:31" ht="16.5" customHeight="1" thickBot="1">
      <c r="A67" s="358" t="s">
        <v>257</v>
      </c>
      <c r="B67" s="1314">
        <f>D67+D67+H67+L67+R67+N67+T67+V67+X67+Z67+AB67+J67+'Equity local2'!B67+'Equity local 3'!B67+'Equity local 4'!B67+'Equity local 5'!B67+P67</f>
        <v>0</v>
      </c>
      <c r="C67" s="365">
        <f t="shared" si="35"/>
        <v>0</v>
      </c>
      <c r="D67" s="361">
        <v>0</v>
      </c>
      <c r="E67" s="365">
        <f t="shared" si="24"/>
        <v>0</v>
      </c>
      <c r="F67" s="361">
        <v>0</v>
      </c>
      <c r="G67" s="365">
        <f t="shared" si="25"/>
        <v>0</v>
      </c>
      <c r="H67" s="361">
        <v>0</v>
      </c>
      <c r="I67" s="365">
        <f t="shared" si="38"/>
        <v>0</v>
      </c>
      <c r="J67" s="361">
        <v>0</v>
      </c>
      <c r="K67" s="554">
        <v>0</v>
      </c>
      <c r="L67" s="361"/>
      <c r="M67" s="365">
        <f t="shared" si="4"/>
        <v>0</v>
      </c>
      <c r="N67" s="361"/>
      <c r="O67" s="365">
        <f>(N67/$N$72)*100</f>
        <v>0</v>
      </c>
      <c r="P67" s="361">
        <v>0</v>
      </c>
      <c r="Q67" s="365">
        <f t="shared" si="37"/>
        <v>0</v>
      </c>
      <c r="R67" s="361">
        <v>0</v>
      </c>
      <c r="S67" s="371">
        <f>(R67/$T72)*100</f>
        <v>0</v>
      </c>
      <c r="T67" s="361">
        <v>0</v>
      </c>
      <c r="U67" s="371">
        <f>(T67/$T72)*100</f>
        <v>0</v>
      </c>
      <c r="V67" s="361"/>
      <c r="W67" s="371">
        <f>(V67/$V72)*100</f>
        <v>0</v>
      </c>
      <c r="X67" s="361">
        <v>0</v>
      </c>
      <c r="Y67" s="371">
        <v>0</v>
      </c>
      <c r="Z67" s="361"/>
      <c r="AA67" s="371">
        <f>(Z67/$Z72)*100</f>
        <v>0</v>
      </c>
      <c r="AB67" s="361">
        <v>0</v>
      </c>
      <c r="AC67" s="366">
        <f t="shared" si="15"/>
        <v>0</v>
      </c>
      <c r="AD67" s="338"/>
      <c r="AE67" s="587"/>
    </row>
    <row r="68" spans="1:31" ht="16.5" customHeight="1" thickBot="1">
      <c r="A68" s="358" t="s">
        <v>258</v>
      </c>
      <c r="B68" s="1314">
        <f>D68+D68+H68+L68+R68+N68+T68+V68+X68+Z68+AB68+J68+'Equity local2'!B68+'Equity local 3'!B68+'Equity local 4'!B68+'Equity local 5'!B68+P68</f>
        <v>0</v>
      </c>
      <c r="C68" s="365">
        <f t="shared" si="35"/>
        <v>0</v>
      </c>
      <c r="D68" s="1321">
        <v>0</v>
      </c>
      <c r="E68" s="365">
        <f t="shared" si="24"/>
        <v>0</v>
      </c>
      <c r="F68" s="1321">
        <v>0</v>
      </c>
      <c r="G68" s="365">
        <f t="shared" si="25"/>
        <v>0</v>
      </c>
      <c r="H68" s="361">
        <v>0</v>
      </c>
      <c r="I68" s="365">
        <f t="shared" si="38"/>
        <v>0</v>
      </c>
      <c r="J68" s="1321">
        <v>0</v>
      </c>
      <c r="K68" s="554">
        <v>0</v>
      </c>
      <c r="L68" s="1321"/>
      <c r="M68" s="365">
        <f t="shared" si="4"/>
        <v>0</v>
      </c>
      <c r="N68" s="1321"/>
      <c r="O68" s="365">
        <f>(N68/$N$72)*100</f>
        <v>0</v>
      </c>
      <c r="P68" s="1321">
        <v>0</v>
      </c>
      <c r="Q68" s="365">
        <f t="shared" si="37"/>
        <v>0</v>
      </c>
      <c r="R68" s="1321">
        <v>0</v>
      </c>
      <c r="S68" s="365">
        <f>(R68/$T72)*100</f>
        <v>0</v>
      </c>
      <c r="T68" s="1321">
        <v>0</v>
      </c>
      <c r="U68" s="365">
        <f>(T68/$T72)*100</f>
        <v>0</v>
      </c>
      <c r="V68" s="1321"/>
      <c r="W68" s="365">
        <f>(V68/$V72)*100</f>
        <v>0</v>
      </c>
      <c r="X68" s="361">
        <v>0</v>
      </c>
      <c r="Y68" s="371">
        <v>0</v>
      </c>
      <c r="Z68" s="1321"/>
      <c r="AA68" s="371">
        <f>(Z68/$Z72)*100</f>
        <v>0</v>
      </c>
      <c r="AB68" s="1321">
        <v>0</v>
      </c>
      <c r="AC68" s="366">
        <f t="shared" si="15"/>
        <v>0</v>
      </c>
      <c r="AD68" s="338"/>
      <c r="AE68" s="587"/>
    </row>
    <row r="69" spans="1:31" ht="16.5" customHeight="1" thickBot="1">
      <c r="A69" s="358" t="s">
        <v>259</v>
      </c>
      <c r="B69" s="1314">
        <f>D69+D69+H69+L69+R69+N69+T69+V69+X69+Z69+AB69+J69+'Equity local2'!B69+'Equity local 3'!B69+'Equity local 4'!B69+'Equity local 5'!B69+P69</f>
        <v>415.37807900000001</v>
      </c>
      <c r="C69" s="365">
        <f t="shared" si="35"/>
        <v>0.79924092520989287</v>
      </c>
      <c r="D69" s="1321">
        <v>14.561007999999999</v>
      </c>
      <c r="E69" s="365">
        <f t="shared" si="24"/>
        <v>2.0860465652808169</v>
      </c>
      <c r="F69" s="1321">
        <v>0</v>
      </c>
      <c r="G69" s="365">
        <f t="shared" si="25"/>
        <v>0</v>
      </c>
      <c r="H69" s="361">
        <v>0</v>
      </c>
      <c r="I69" s="365">
        <f t="shared" si="38"/>
        <v>0</v>
      </c>
      <c r="J69" s="1321">
        <v>0</v>
      </c>
      <c r="K69" s="554">
        <v>0</v>
      </c>
      <c r="L69" s="1321"/>
      <c r="M69" s="554">
        <f>(L69/L72)*100</f>
        <v>0</v>
      </c>
      <c r="N69" s="1321">
        <v>1.6</v>
      </c>
      <c r="O69" s="554">
        <f>(N69/$N$72)*100</f>
        <v>1.1738811445341157</v>
      </c>
      <c r="P69" s="1321">
        <v>0.1</v>
      </c>
      <c r="Q69" s="554">
        <f t="shared" si="37"/>
        <v>5.0100200400801612E-2</v>
      </c>
      <c r="R69" s="1321">
        <v>0</v>
      </c>
      <c r="S69" s="366">
        <f>(R69/$T79)*100</f>
        <v>0</v>
      </c>
      <c r="T69" s="1321">
        <v>0</v>
      </c>
      <c r="U69" s="366">
        <f>(T69/$T79)*100</f>
        <v>0</v>
      </c>
      <c r="V69" s="1321">
        <v>0.114</v>
      </c>
      <c r="W69" s="366">
        <f>(V69/$V79)*100</f>
        <v>1.1867220131909793E-5</v>
      </c>
      <c r="X69" s="361">
        <v>0</v>
      </c>
      <c r="Y69" s="371">
        <v>0</v>
      </c>
      <c r="Z69" s="1321"/>
      <c r="AA69" s="371">
        <f>(Z69/$Z72)*100</f>
        <v>0</v>
      </c>
      <c r="AB69" s="1321">
        <v>0.84</v>
      </c>
      <c r="AC69" s="366">
        <f t="shared" si="15"/>
        <v>3.6761487964989064</v>
      </c>
      <c r="AD69" s="338"/>
      <c r="AE69" s="587"/>
    </row>
    <row r="70" spans="1:31" ht="16.5" customHeight="1" thickBot="1">
      <c r="A70" s="362" t="s">
        <v>152</v>
      </c>
      <c r="B70" s="1425">
        <f>SUM(B21+B26+B31+B62+B65+B54+B50+B34+B67+B68+B69+B66+B41+B47)</f>
        <v>51845.427282509998</v>
      </c>
      <c r="C70" s="365">
        <f t="shared" si="35"/>
        <v>99.757279847152233</v>
      </c>
      <c r="D70" s="1425">
        <v>698.01931761000003</v>
      </c>
      <c r="E70" s="365">
        <f t="shared" si="24"/>
        <v>100</v>
      </c>
      <c r="F70" s="1425">
        <v>45.596488739999998</v>
      </c>
      <c r="G70" s="365">
        <f t="shared" si="25"/>
        <v>100</v>
      </c>
      <c r="H70" s="356">
        <f>SUM(H21+H26+H31+H62+H65+H66)</f>
        <v>0</v>
      </c>
      <c r="I70" s="365">
        <f t="shared" si="38"/>
        <v>0</v>
      </c>
      <c r="J70" s="1425">
        <f>SUM(J21+J26+J31+J62+J65+J54+J50+J34+J67+J68+J69+J66+J41+J47)</f>
        <v>0</v>
      </c>
      <c r="K70" s="554">
        <v>0</v>
      </c>
      <c r="L70" s="1425">
        <v>8029.4</v>
      </c>
      <c r="M70" s="366">
        <f>(L70/$L$72)*100</f>
        <v>100</v>
      </c>
      <c r="N70" s="1425">
        <v>136.30000000000001</v>
      </c>
      <c r="O70" s="365">
        <f>(N70/N72)*100</f>
        <v>100</v>
      </c>
      <c r="P70" s="1425">
        <v>199.6</v>
      </c>
      <c r="Q70" s="365">
        <f>(P70/P72)*100</f>
        <v>100</v>
      </c>
      <c r="R70" s="1425">
        <v>799.3</v>
      </c>
      <c r="S70" s="365">
        <f>(R70/R72)*100</f>
        <v>100</v>
      </c>
      <c r="T70" s="1425">
        <v>1110</v>
      </c>
      <c r="U70" s="365">
        <f>(T70/T72)*100</f>
        <v>100</v>
      </c>
      <c r="V70" s="1425">
        <v>361.93899999999996</v>
      </c>
      <c r="W70" s="365">
        <f>(V70/V72)*100</f>
        <v>100</v>
      </c>
      <c r="X70" s="356">
        <f>SUM(X21+X26+X31+X62+X65+X54+X50+X34+X67+X68+X69+X66+X41+X47)</f>
        <v>0</v>
      </c>
      <c r="Y70" s="365">
        <v>0</v>
      </c>
      <c r="Z70" s="1425">
        <v>1851.6190000000001</v>
      </c>
      <c r="AA70" s="365">
        <f>(Z70/Z72)*100</f>
        <v>100</v>
      </c>
      <c r="AB70" s="1425">
        <f>SUM(AB21+AB26+AB31+AB62+AB65+AB54+AB50+AB34+AB67+AB68+AB69+AB66+AB41+AB47)</f>
        <v>22.849999999999998</v>
      </c>
      <c r="AC70" s="365">
        <f>(AB70/AB72)*100</f>
        <v>100</v>
      </c>
      <c r="AD70" s="338"/>
      <c r="AE70" s="587"/>
    </row>
    <row r="71" spans="1:31" ht="16.5" customHeight="1" thickBot="1">
      <c r="A71" s="362" t="s">
        <v>154</v>
      </c>
      <c r="B71" s="1314">
        <f>D71+D71+H71+L71+R71+N71+T71+V71+X71+Z71+AB71+J71+'Equity local2'!B71+'Equity local 3'!B71+'Equity local 4'!B71+'Equity local 5'!B71+P71</f>
        <v>126.14548084861001</v>
      </c>
      <c r="C71" s="365">
        <f t="shared" si="35"/>
        <v>0.24272015284776227</v>
      </c>
      <c r="D71" s="356">
        <v>0</v>
      </c>
      <c r="E71" s="365">
        <f t="shared" si="24"/>
        <v>0</v>
      </c>
      <c r="F71" s="356">
        <v>0</v>
      </c>
      <c r="G71" s="365">
        <f t="shared" si="25"/>
        <v>0</v>
      </c>
      <c r="H71" s="356">
        <v>0</v>
      </c>
      <c r="I71" s="365">
        <f t="shared" si="38"/>
        <v>0</v>
      </c>
      <c r="J71" s="356">
        <v>0</v>
      </c>
      <c r="K71" s="366">
        <v>0</v>
      </c>
      <c r="L71" s="356">
        <v>0</v>
      </c>
      <c r="M71" s="365">
        <f>(L71/L72)*100</f>
        <v>0</v>
      </c>
      <c r="N71" s="356"/>
      <c r="O71" s="365">
        <f>(N71/$N$72)*100</f>
        <v>0</v>
      </c>
      <c r="P71" s="356">
        <v>0</v>
      </c>
      <c r="Q71" s="365">
        <f>(P71/$P72)*100</f>
        <v>0</v>
      </c>
      <c r="R71" s="356">
        <v>0</v>
      </c>
      <c r="S71" s="365">
        <f>(R71/$T72)*100</f>
        <v>0</v>
      </c>
      <c r="T71" s="356">
        <v>0</v>
      </c>
      <c r="U71" s="365">
        <f>(T71/$T72)*100</f>
        <v>0</v>
      </c>
      <c r="V71" s="356"/>
      <c r="W71" s="365">
        <f>(V71/$V72)*100</f>
        <v>0</v>
      </c>
      <c r="X71" s="356">
        <v>0</v>
      </c>
      <c r="Y71" s="365">
        <v>0</v>
      </c>
      <c r="Z71" s="356"/>
      <c r="AA71" s="365">
        <f>(Z71/$Z72)*100</f>
        <v>0</v>
      </c>
      <c r="AB71" s="356">
        <v>0</v>
      </c>
      <c r="AC71" s="366">
        <f t="shared" si="15"/>
        <v>0</v>
      </c>
      <c r="AD71" s="338"/>
      <c r="AE71" s="587"/>
    </row>
    <row r="72" spans="1:31" ht="16.5" customHeight="1" thickBot="1">
      <c r="A72" s="354" t="s">
        <v>156</v>
      </c>
      <c r="B72" s="358">
        <f>B70+B71</f>
        <v>51971.572763358607</v>
      </c>
      <c r="C72" s="365">
        <f t="shared" ref="C72:K72" si="39">SUM(C70:C71)</f>
        <v>100</v>
      </c>
      <c r="D72" s="358">
        <v>698.01931761000003</v>
      </c>
      <c r="E72" s="365">
        <f t="shared" si="39"/>
        <v>100</v>
      </c>
      <c r="F72" s="358">
        <v>45.596488739999998</v>
      </c>
      <c r="G72" s="365">
        <f>SUM(G70:G71)</f>
        <v>100</v>
      </c>
      <c r="H72" s="356">
        <f t="shared" si="39"/>
        <v>0</v>
      </c>
      <c r="I72" s="365">
        <f t="shared" si="39"/>
        <v>0</v>
      </c>
      <c r="J72" s="358">
        <f>SUM(J70:J71)</f>
        <v>0</v>
      </c>
      <c r="K72" s="365">
        <f t="shared" si="39"/>
        <v>0</v>
      </c>
      <c r="L72" s="358">
        <v>8029.4</v>
      </c>
      <c r="M72" s="365">
        <f>(L72/$L$72)*100</f>
        <v>100</v>
      </c>
      <c r="N72" s="358">
        <v>136.30000000000001</v>
      </c>
      <c r="O72" s="365">
        <f t="shared" ref="O72:AA72" si="40">SUM(O70:O71)</f>
        <v>100</v>
      </c>
      <c r="P72" s="358">
        <v>199.6</v>
      </c>
      <c r="Q72" s="365">
        <f t="shared" si="40"/>
        <v>100</v>
      </c>
      <c r="R72" s="358">
        <v>799.3</v>
      </c>
      <c r="S72" s="365">
        <f t="shared" si="40"/>
        <v>100</v>
      </c>
      <c r="T72" s="358">
        <v>1110</v>
      </c>
      <c r="U72" s="365">
        <f t="shared" si="40"/>
        <v>100</v>
      </c>
      <c r="V72" s="358">
        <v>361.93899999999996</v>
      </c>
      <c r="W72" s="365">
        <f t="shared" si="40"/>
        <v>100</v>
      </c>
      <c r="X72" s="358">
        <f>X70+X71</f>
        <v>0</v>
      </c>
      <c r="Y72" s="365">
        <v>0</v>
      </c>
      <c r="Z72" s="358">
        <f>SUM(Z70:Z71)</f>
        <v>1851.6190000000001</v>
      </c>
      <c r="AA72" s="365">
        <f t="shared" si="40"/>
        <v>100</v>
      </c>
      <c r="AB72" s="358">
        <f>SUM(AB70:AB71)</f>
        <v>22.849999999999998</v>
      </c>
      <c r="AC72" s="365">
        <f>SUM(AC70:AC71)</f>
        <v>100</v>
      </c>
      <c r="AD72" s="338"/>
      <c r="AE72" s="587"/>
    </row>
    <row r="73" spans="1:31" ht="16.5" customHeight="1">
      <c r="A73" s="339" t="s">
        <v>439</v>
      </c>
      <c r="B73" s="337">
        <f>D73+F73+H73+L73+R73+N73+T73+Z73+V73+X73+AB73+J73+'Equity local2'!B73+'Equity local 3'!B73+'Equity local 4'!B73+'Equity local 5'!B73+P73</f>
        <v>464.75933619</v>
      </c>
      <c r="C73" s="366">
        <f>B73/$B$76*100</f>
        <v>58.362950245009074</v>
      </c>
      <c r="D73" s="337">
        <v>0</v>
      </c>
      <c r="E73" s="366">
        <v>0</v>
      </c>
      <c r="F73" s="337">
        <v>0</v>
      </c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L73" s="337">
        <v>0</v>
      </c>
      <c r="M73" s="366">
        <v>0</v>
      </c>
      <c r="N73" s="337"/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0</v>
      </c>
      <c r="U73" s="366">
        <v>0</v>
      </c>
      <c r="W73" s="366">
        <v>0</v>
      </c>
      <c r="X73" s="339">
        <v>0</v>
      </c>
      <c r="Y73" s="339">
        <v>0</v>
      </c>
      <c r="AA73" s="360">
        <v>0</v>
      </c>
      <c r="AB73" s="337">
        <v>0</v>
      </c>
      <c r="AC73" s="360">
        <v>0</v>
      </c>
      <c r="AD73" s="338"/>
      <c r="AE73" s="587"/>
    </row>
    <row r="74" spans="1:31" ht="16.5" customHeight="1">
      <c r="A74" s="339" t="s">
        <v>440</v>
      </c>
      <c r="B74" s="337">
        <f>D74+F74+H74+L74+R74+N74+T74+Z74+V74+X74+AB74+J74+'Equity local2'!B74+'Equity local 3'!B74+'Equity local 4'!B74+'Equity local 5'!B74+P74</f>
        <v>314.27788899999996</v>
      </c>
      <c r="C74" s="366">
        <f>B74/$B$76*100</f>
        <v>39.465984587160492</v>
      </c>
      <c r="D74" s="337">
        <v>0</v>
      </c>
      <c r="E74" s="366">
        <v>0</v>
      </c>
      <c r="F74" s="337">
        <v>0</v>
      </c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L74" s="337">
        <v>0</v>
      </c>
      <c r="M74" s="366">
        <v>0</v>
      </c>
      <c r="N74" s="337"/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  <c r="W74" s="366">
        <v>0</v>
      </c>
      <c r="X74" s="339">
        <v>0</v>
      </c>
      <c r="Y74" s="339">
        <v>0</v>
      </c>
      <c r="AA74" s="349">
        <v>0</v>
      </c>
      <c r="AB74" s="337">
        <v>0</v>
      </c>
      <c r="AC74" s="349">
        <v>0</v>
      </c>
      <c r="AD74" s="338"/>
      <c r="AE74" s="587"/>
    </row>
    <row r="75" spans="1:31" ht="16.5" customHeight="1" thickBot="1">
      <c r="A75" s="339" t="s">
        <v>441</v>
      </c>
      <c r="B75" s="337">
        <f>D75+F75+H75+L75+R75+N75+T75+Z75+V75+X75+AB75+J75+'Equity local2'!B75+'Equity local 3'!B75+'Equity local 4'!B75+'Equity local 5'!B75+P75</f>
        <v>17.288755999999999</v>
      </c>
      <c r="C75" s="366">
        <f>B75/$B$76*100</f>
        <v>2.1710651678304309</v>
      </c>
      <c r="D75" s="337">
        <v>0</v>
      </c>
      <c r="E75" s="366">
        <v>0</v>
      </c>
      <c r="F75" s="337">
        <v>0</v>
      </c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L75" s="337">
        <v>0</v>
      </c>
      <c r="M75" s="366">
        <v>0</v>
      </c>
      <c r="N75" s="337"/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  <c r="W75" s="366">
        <v>0</v>
      </c>
      <c r="X75" s="339">
        <v>0</v>
      </c>
      <c r="Y75" s="339">
        <v>0</v>
      </c>
      <c r="AA75" s="349">
        <v>0</v>
      </c>
      <c r="AB75" s="337">
        <v>0</v>
      </c>
      <c r="AC75" s="349">
        <v>0</v>
      </c>
      <c r="AD75" s="338"/>
      <c r="AE75" s="587"/>
    </row>
    <row r="76" spans="1:31" ht="16.5" customHeight="1" thickBot="1">
      <c r="A76" s="362" t="s">
        <v>442</v>
      </c>
      <c r="B76" s="356">
        <f>SUM(B73:B75)</f>
        <v>796.32598118999999</v>
      </c>
      <c r="C76" s="365">
        <f>SUM(C73:C75)</f>
        <v>100</v>
      </c>
      <c r="D76" s="356">
        <v>0</v>
      </c>
      <c r="E76" s="365">
        <f>SUM(E73:E75)</f>
        <v>0</v>
      </c>
      <c r="F76" s="356">
        <v>0</v>
      </c>
      <c r="G76" s="365">
        <v>0</v>
      </c>
      <c r="H76" s="356">
        <f>SUM(H73:H75)</f>
        <v>0</v>
      </c>
      <c r="I76" s="365">
        <v>0</v>
      </c>
      <c r="J76" s="356">
        <f>SUM(J73:J75)</f>
        <v>0</v>
      </c>
      <c r="K76" s="365">
        <v>0</v>
      </c>
      <c r="L76" s="356">
        <v>0</v>
      </c>
      <c r="M76" s="365">
        <v>0</v>
      </c>
      <c r="N76" s="356"/>
      <c r="O76" s="365">
        <v>0</v>
      </c>
      <c r="P76" s="356">
        <f>SUM(P73:P75)</f>
        <v>0</v>
      </c>
      <c r="Q76" s="365">
        <v>0</v>
      </c>
      <c r="R76" s="356">
        <v>0</v>
      </c>
      <c r="S76" s="365">
        <v>0</v>
      </c>
      <c r="T76" s="356">
        <v>0</v>
      </c>
      <c r="U76" s="365">
        <v>0</v>
      </c>
      <c r="V76" s="356"/>
      <c r="W76" s="365">
        <v>0</v>
      </c>
      <c r="X76" s="357">
        <v>0</v>
      </c>
      <c r="Y76" s="357">
        <v>0</v>
      </c>
      <c r="Z76" s="356"/>
      <c r="AA76" s="1321">
        <f>SUM(AA73:AA75)</f>
        <v>0</v>
      </c>
      <c r="AB76" s="356">
        <f>SUM(AB73:AB75)</f>
        <v>0</v>
      </c>
      <c r="AC76" s="1321">
        <f>SUM(AC73:AC75)</f>
        <v>0</v>
      </c>
      <c r="AD76" s="338"/>
      <c r="AE76" s="587"/>
    </row>
    <row r="77" spans="1:31" ht="13.5" thickBot="1">
      <c r="B77" s="356"/>
      <c r="F77" s="337"/>
      <c r="N77" s="337"/>
      <c r="R77" s="337"/>
      <c r="U77" s="367"/>
      <c r="W77" s="367"/>
      <c r="AB77" s="337"/>
      <c r="AC77" s="367"/>
      <c r="AD77" s="338"/>
      <c r="AE77" s="587"/>
    </row>
    <row r="78" spans="1:31" s="385" customFormat="1" ht="14.25" customHeight="1">
      <c r="A78" s="1415" t="s">
        <v>181</v>
      </c>
      <c r="B78" s="337">
        <f>D78+F78+H78+L78+R78+N78+T78+Z78+V78+X78+AB78+J78+'Equity local2'!B78+'Equity local 3'!B78+'Equity local 4'!B78+'Equity local 5'!B78+P78</f>
        <v>844096</v>
      </c>
      <c r="C78" s="386"/>
      <c r="D78" s="412">
        <v>41237</v>
      </c>
      <c r="E78" s="386"/>
      <c r="F78" s="412">
        <v>428</v>
      </c>
      <c r="G78" s="386"/>
      <c r="H78" s="412">
        <v>0</v>
      </c>
      <c r="I78" s="386"/>
      <c r="J78" s="412">
        <v>0</v>
      </c>
      <c r="K78" s="386"/>
      <c r="L78" s="412">
        <v>12697</v>
      </c>
      <c r="M78" s="386"/>
      <c r="N78" s="412">
        <v>290</v>
      </c>
      <c r="O78" s="386"/>
      <c r="P78" s="412">
        <v>3</v>
      </c>
      <c r="Q78" s="386"/>
      <c r="R78" s="412">
        <v>102</v>
      </c>
      <c r="S78" s="386"/>
      <c r="T78" s="412">
        <v>4</v>
      </c>
      <c r="U78" s="386"/>
      <c r="V78" s="412">
        <v>402</v>
      </c>
      <c r="W78" s="386"/>
      <c r="X78" s="412">
        <v>0</v>
      </c>
      <c r="Y78" s="412"/>
      <c r="Z78" s="412">
        <v>131</v>
      </c>
      <c r="AA78" s="386"/>
      <c r="AB78" s="412">
        <v>59</v>
      </c>
      <c r="AC78" s="386"/>
      <c r="AD78" s="512"/>
      <c r="AE78" s="512"/>
    </row>
    <row r="79" spans="1:31" s="385" customFormat="1" ht="14.25" customHeight="1" thickBot="1">
      <c r="A79" s="413" t="s">
        <v>182</v>
      </c>
      <c r="B79" s="413">
        <f>B12/B78*1000000</f>
        <v>65718.304831225498</v>
      </c>
      <c r="C79" s="387"/>
      <c r="D79" s="414">
        <f>(D12/D78)*1000000</f>
        <v>18811.318170089966</v>
      </c>
      <c r="E79" s="387"/>
      <c r="F79" s="414">
        <f>(F12/F78)*1000000</f>
        <v>114976.52369158878</v>
      </c>
      <c r="G79" s="387"/>
      <c r="H79" s="414"/>
      <c r="I79" s="387"/>
      <c r="J79" s="414"/>
      <c r="K79" s="387"/>
      <c r="L79" s="414">
        <f>(L12/L78)*1000000</f>
        <v>636299.91336536198</v>
      </c>
      <c r="M79" s="387"/>
      <c r="N79" s="414">
        <f>(N12/N78)*1000000</f>
        <v>513793.10344827588</v>
      </c>
      <c r="O79" s="387"/>
      <c r="P79" s="414">
        <f>(P12/P78)*1000000</f>
        <v>67866666.666666657</v>
      </c>
      <c r="Q79" s="387"/>
      <c r="R79" s="414">
        <f>(R12/R78)*1000000</f>
        <v>8049019.6078431373</v>
      </c>
      <c r="S79" s="387"/>
      <c r="T79" s="414">
        <f>(T12/T78)*1000000</f>
        <v>290550000</v>
      </c>
      <c r="U79" s="387"/>
      <c r="V79" s="414">
        <f>(V12/V78)*1000000</f>
        <v>960629.35323383077</v>
      </c>
      <c r="W79" s="387"/>
      <c r="X79" s="414" t="e">
        <f>(X12/X78)*1000000</f>
        <v>#DIV/0!</v>
      </c>
      <c r="Y79" s="414"/>
      <c r="Z79" s="414">
        <f>(Z12/Z78)*1000000</f>
        <v>14601526.717557251</v>
      </c>
      <c r="AA79" s="387"/>
      <c r="AB79" s="414">
        <f>(AB12/AB78)*1000000</f>
        <v>418813.55932203389</v>
      </c>
      <c r="AC79" s="387"/>
      <c r="AD79" s="512"/>
      <c r="AE79" s="512"/>
    </row>
    <row r="84" spans="1:2" ht="11.25" customHeight="1"/>
    <row r="85" spans="1:2" hidden="1">
      <c r="A85" s="337" t="s">
        <v>443</v>
      </c>
      <c r="B85" s="337">
        <f>J12+R12+T12+'Equity local 3'!K12+'Equity local 3'!M12+'Equity local 3'!O12+'Equity local 4'!U12+'Equity local 4'!Y12+'Equity local 5'!C12+'Equity local 5'!E12+'Equity local 5'!I12+'Equity local 5'!Q12+'Equity local 5'!S12+'Equity local 5'!U12+'Equity local 5'!AE12+'Equity local 5'!AG12+'Equity local 5'!AI12+'Growth local'!H12+'Growth local'!R12+'Value local'!F12+'Value local'!H12+'Value local'!T12+'L Cap local'!H12+'L Cap local'!J12+'L Cap local'!L12+'Small Co local'!L12+'Small Co local'!N12+'Small Co local'!P12+'Small Co local'!R12+'VARIED SPECIALIST2'!C12+'VARIED SPECIALIST2'!E12+'VARIED SPECIALIST2'!I12+'VARIED SPECIALIST2'!M12+'VARIED SPECIALIST2'!Q12</f>
        <v>19987.141636643471</v>
      </c>
    </row>
    <row r="86" spans="1:2" hidden="1">
      <c r="A86" s="337" t="s">
        <v>444</v>
      </c>
      <c r="B86" s="337">
        <f>'Equity local2'!AA81+'Equity local 3'!AA81+'Equity local 4'!I82+'Equity local 4'!AG82+'Equity local 5'!AC81+'Growth local'!N82+'Value local'!V81+'Small Co 2'!B81+'Small Co 2'!F81+'Small Co 2'!J81</f>
        <v>3890.2357065434503</v>
      </c>
    </row>
    <row r="87" spans="1:2" hidden="1"/>
    <row r="88" spans="1:2" hidden="1">
      <c r="A88" s="337" t="s">
        <v>445</v>
      </c>
      <c r="B88" s="337">
        <f>P12+V12+X12+'Equity local2'!G12+'Equity local2'!M12+'Equity local2'!S12+'Equity local2'!Y12+'Equity local 3'!C12+'Equity local 3'!G12+'Equity local 3'!I12+'Equity local 4'!AE12+'Equity local 5'!AK12+'L Cap local'!D12+'Small Co local'!F12+'VARIED SPECIALIST2'!G12</f>
        <v>2749.6922334400006</v>
      </c>
    </row>
    <row r="89" spans="1:2" hidden="1">
      <c r="A89" s="337" t="s">
        <v>446</v>
      </c>
      <c r="B89" s="337">
        <f>'Equity local 4'!O12+'Equity local 4'!Q12+'Equity local 4'!S12+'VARIED SPECIALIST2'!K12</f>
        <v>776.2529669999999</v>
      </c>
    </row>
  </sheetData>
  <sheetProtection password="DF0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4" orientation="landscape" horizontalDpi="300" r:id="rId1"/>
  <headerFooter alignWithMargins="0">
    <oddHeader>&amp;CASSOCIATION OF COLLECTIVE INVESTMENTS
QUARTERLY REPORT</oddHeader>
    <oddFooter>&amp;RPage 14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F130"/>
  <sheetViews>
    <sheetView workbookViewId="0" xr3:uid="{CF366857-BBDD-5199-9BC9-FF52903B0715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1.5703125" style="337" customWidth="1"/>
    <col min="2" max="2" width="12.7109375" style="337" hidden="1" customWidth="1"/>
    <col min="3" max="3" width="12.7109375" style="337" customWidth="1"/>
    <col min="4" max="4" width="5.7109375" style="367" customWidth="1"/>
    <col min="5" max="5" width="12.7109375" style="337" customWidth="1"/>
    <col min="6" max="6" width="4.5703125" style="367" customWidth="1"/>
    <col min="7" max="7" width="11.7109375" style="337" customWidth="1"/>
    <col min="8" max="8" width="4.140625" style="367" customWidth="1"/>
    <col min="9" max="9" width="12.7109375" style="337" customWidth="1"/>
    <col min="10" max="10" width="4.7109375" style="337" customWidth="1"/>
    <col min="11" max="11" width="12.7109375" customWidth="1"/>
    <col min="12" max="12" width="4.7109375" customWidth="1"/>
    <col min="13" max="13" width="12.7109375" style="337" customWidth="1"/>
    <col min="14" max="14" width="5.5703125" style="367" bestFit="1" customWidth="1"/>
    <col min="15" max="15" width="12.7109375" style="337" customWidth="1"/>
    <col min="16" max="16" width="6.7109375" style="367" bestFit="1" customWidth="1"/>
    <col min="17" max="17" width="10.85546875" style="337" customWidth="1"/>
    <col min="18" max="18" width="6" style="367" customWidth="1"/>
    <col min="19" max="19" width="11.5703125" style="367" customWidth="1"/>
    <col min="20" max="20" width="5.140625" style="367" customWidth="1"/>
    <col min="21" max="21" width="12.7109375" customWidth="1"/>
    <col min="22" max="22" width="5.5703125" style="367" bestFit="1" customWidth="1"/>
    <col min="23" max="23" width="12.7109375" style="337" customWidth="1"/>
    <col min="24" max="24" width="4.7109375" customWidth="1"/>
    <col min="25" max="25" width="12.7109375" style="337" customWidth="1"/>
    <col min="26" max="26" width="5.5703125" style="337" bestFit="1" customWidth="1"/>
    <col min="27" max="27" width="12.7109375" style="337" customWidth="1"/>
    <col min="28" max="28" width="5.5703125" style="367" bestFit="1" customWidth="1"/>
    <col min="29" max="29" width="12.7109375" style="337" hidden="1" customWidth="1"/>
    <col min="30" max="30" width="4.7109375" style="367" hidden="1" customWidth="1"/>
    <col min="31" max="31" width="12.7109375" style="338" customWidth="1"/>
    <col min="32" max="32" width="4.7109375" style="338" customWidth="1"/>
    <col min="33" max="16384" width="9.140625" style="337"/>
  </cols>
  <sheetData>
    <row r="1" spans="1:32">
      <c r="A1" s="336" t="s">
        <v>408</v>
      </c>
      <c r="Y1" s="337" t="str">
        <f>Summary!V1</f>
        <v>QUARTER ENDED 30 JUNE 2005</v>
      </c>
    </row>
    <row r="2" spans="1:32">
      <c r="A2" s="338"/>
    </row>
    <row r="3" spans="1:32" s="516" customFormat="1" ht="12">
      <c r="A3" s="513" t="s">
        <v>331</v>
      </c>
      <c r="B3" s="439" t="s">
        <v>78</v>
      </c>
      <c r="C3" s="440" t="s">
        <v>447</v>
      </c>
      <c r="D3" s="515"/>
      <c r="E3" s="440" t="s">
        <v>448</v>
      </c>
      <c r="F3" s="515"/>
      <c r="G3" s="1266" t="s">
        <v>449</v>
      </c>
      <c r="H3" s="515"/>
      <c r="I3" s="440" t="s">
        <v>450</v>
      </c>
      <c r="J3" s="514"/>
      <c r="K3" s="325" t="s">
        <v>450</v>
      </c>
      <c r="L3" s="506"/>
      <c r="M3" s="1266" t="s">
        <v>451</v>
      </c>
      <c r="N3" s="515"/>
      <c r="O3" s="440" t="s">
        <v>452</v>
      </c>
      <c r="P3" s="515"/>
      <c r="Q3" s="440" t="s">
        <v>453</v>
      </c>
      <c r="R3" s="515"/>
      <c r="S3" s="1266" t="s">
        <v>454</v>
      </c>
      <c r="T3" s="515"/>
      <c r="U3" s="325" t="s">
        <v>455</v>
      </c>
      <c r="V3" s="515"/>
      <c r="W3" s="440" t="s">
        <v>455</v>
      </c>
      <c r="X3" s="506"/>
      <c r="Y3" s="1266" t="s">
        <v>456</v>
      </c>
      <c r="Z3" s="514"/>
      <c r="AA3" s="440" t="s">
        <v>457</v>
      </c>
      <c r="AB3" s="515"/>
      <c r="AC3" s="440"/>
      <c r="AD3" s="515"/>
      <c r="AE3" s="520"/>
      <c r="AF3" s="520"/>
    </row>
    <row r="4" spans="1:32" s="516" customFormat="1" ht="12">
      <c r="A4" s="513"/>
      <c r="B4" s="485"/>
      <c r="C4" s="383" t="s">
        <v>424</v>
      </c>
      <c r="D4" s="518"/>
      <c r="E4" s="383" t="s">
        <v>264</v>
      </c>
      <c r="F4" s="518"/>
      <c r="G4" s="1267" t="s">
        <v>458</v>
      </c>
      <c r="H4" s="518"/>
      <c r="I4" s="383" t="s">
        <v>459</v>
      </c>
      <c r="J4" s="517"/>
      <c r="K4" s="169" t="s">
        <v>460</v>
      </c>
      <c r="L4" s="508"/>
      <c r="M4" s="1267" t="s">
        <v>424</v>
      </c>
      <c r="N4" s="518"/>
      <c r="O4" s="383" t="s">
        <v>461</v>
      </c>
      <c r="P4" s="518"/>
      <c r="Q4" s="383" t="s">
        <v>462</v>
      </c>
      <c r="R4" s="518"/>
      <c r="S4" s="1267" t="s">
        <v>463</v>
      </c>
      <c r="T4" s="518"/>
      <c r="U4" s="169" t="s">
        <v>424</v>
      </c>
      <c r="V4" s="518"/>
      <c r="W4" s="383" t="s">
        <v>460</v>
      </c>
      <c r="X4" s="508"/>
      <c r="Y4" s="1267" t="s">
        <v>464</v>
      </c>
      <c r="Z4" s="517"/>
      <c r="AA4" s="383" t="s">
        <v>465</v>
      </c>
      <c r="AB4" s="518"/>
      <c r="AC4" s="383"/>
      <c r="AD4" s="518"/>
      <c r="AE4" s="520"/>
      <c r="AF4" s="520"/>
    </row>
    <row r="5" spans="1:32">
      <c r="A5" s="339"/>
      <c r="B5" s="345" t="s">
        <v>116</v>
      </c>
      <c r="C5" s="347" t="s">
        <v>116</v>
      </c>
      <c r="D5" s="370" t="s">
        <v>22</v>
      </c>
      <c r="E5" s="347" t="s">
        <v>116</v>
      </c>
      <c r="F5" s="370" t="s">
        <v>22</v>
      </c>
      <c r="G5" s="347" t="s">
        <v>116</v>
      </c>
      <c r="H5" s="370" t="s">
        <v>22</v>
      </c>
      <c r="I5" s="347" t="s">
        <v>116</v>
      </c>
      <c r="J5" s="346" t="s">
        <v>22</v>
      </c>
      <c r="K5" s="156" t="s">
        <v>116</v>
      </c>
      <c r="L5" s="157" t="s">
        <v>22</v>
      </c>
      <c r="M5" s="347" t="s">
        <v>116</v>
      </c>
      <c r="N5" s="370" t="s">
        <v>22</v>
      </c>
      <c r="O5" s="347" t="s">
        <v>116</v>
      </c>
      <c r="P5" s="370" t="s">
        <v>22</v>
      </c>
      <c r="Q5" s="347" t="s">
        <v>116</v>
      </c>
      <c r="R5" s="370" t="s">
        <v>22</v>
      </c>
      <c r="S5" s="347" t="s">
        <v>116</v>
      </c>
      <c r="T5" s="370" t="s">
        <v>22</v>
      </c>
      <c r="U5" s="156" t="s">
        <v>116</v>
      </c>
      <c r="V5" s="370" t="s">
        <v>22</v>
      </c>
      <c r="W5" s="347" t="s">
        <v>116</v>
      </c>
      <c r="X5" s="157" t="s">
        <v>22</v>
      </c>
      <c r="Y5" s="347" t="s">
        <v>116</v>
      </c>
      <c r="Z5" s="346" t="s">
        <v>22</v>
      </c>
      <c r="AA5" s="347" t="s">
        <v>116</v>
      </c>
      <c r="AB5" s="370" t="s">
        <v>22</v>
      </c>
      <c r="AC5" s="347" t="s">
        <v>116</v>
      </c>
      <c r="AD5" s="370" t="s">
        <v>22</v>
      </c>
      <c r="AE5" s="419"/>
      <c r="AF5" s="419"/>
    </row>
    <row r="6" spans="1:32">
      <c r="A6" s="348" t="s">
        <v>117</v>
      </c>
      <c r="D6" s="366"/>
      <c r="F6" s="366"/>
      <c r="H6" s="366"/>
      <c r="J6" s="349"/>
      <c r="L6" s="158"/>
      <c r="N6" s="366"/>
      <c r="P6" s="366"/>
      <c r="R6" s="366"/>
      <c r="S6" s="337"/>
      <c r="T6" s="366"/>
      <c r="V6" s="366"/>
      <c r="X6" s="158"/>
      <c r="Z6" s="349"/>
      <c r="AB6" s="366"/>
      <c r="AD6" s="366"/>
    </row>
    <row r="7" spans="1:32">
      <c r="A7" s="348" t="s">
        <v>430</v>
      </c>
      <c r="B7" s="337">
        <f>C7+E7+G7+I7+M7+O7+Q7+S7+U7+W7+Y7+AA7+K7</f>
        <v>7837.4534213986108</v>
      </c>
      <c r="C7" s="337">
        <v>1029.75478888</v>
      </c>
      <c r="D7" s="366">
        <f>(C7/$C$12)*100</f>
        <v>95.791074239974634</v>
      </c>
      <c r="E7" s="337">
        <v>113.8</v>
      </c>
      <c r="F7" s="366">
        <f>(E7/$E$12)*100</f>
        <v>97.43150684931507</v>
      </c>
      <c r="G7" s="337">
        <v>344.6</v>
      </c>
      <c r="H7" s="366">
        <f>(G7/$G$12)*100</f>
        <v>91.795418220564741</v>
      </c>
      <c r="I7" s="337">
        <v>200.5995863</v>
      </c>
      <c r="J7" s="366">
        <f>(I7/$I$12)*100</f>
        <v>73.028571365829762</v>
      </c>
      <c r="K7" s="337">
        <v>390.41518310860988</v>
      </c>
      <c r="L7" s="366">
        <f>(K7/$K$12)*100</f>
        <v>95.566351685824685</v>
      </c>
      <c r="M7" s="337">
        <v>70.593999999999994</v>
      </c>
      <c r="N7" s="366">
        <f>(M7/$M$12)*100</f>
        <v>74.789702298972344</v>
      </c>
      <c r="O7" s="337">
        <v>112.28127603000001</v>
      </c>
      <c r="P7" s="366">
        <f>(O7/$O$12)*100</f>
        <v>78.434725127791012</v>
      </c>
      <c r="Q7" s="337">
        <v>14.288854000000001</v>
      </c>
      <c r="R7" s="366">
        <f>(Q7/$Q$12)*100</f>
        <v>97.872682729768457</v>
      </c>
      <c r="S7" s="337">
        <v>11.03</v>
      </c>
      <c r="T7" s="366">
        <f>(S7/$S$12)*100</f>
        <v>80.805860805860803</v>
      </c>
      <c r="U7" s="337">
        <v>2049.8075502799998</v>
      </c>
      <c r="V7" s="366">
        <f>(U7/$U$12)*100</f>
        <v>96.050346314336565</v>
      </c>
      <c r="W7" s="337">
        <v>147.8264758</v>
      </c>
      <c r="X7" s="366">
        <f>(W7/$W$12)*100</f>
        <v>95.683217595623248</v>
      </c>
      <c r="Y7" s="337">
        <v>806.29859400000009</v>
      </c>
      <c r="Z7" s="366">
        <f>(Y7/$Y$12)*100</f>
        <v>83.101708243672306</v>
      </c>
      <c r="AA7" s="337">
        <v>2546.1571130000002</v>
      </c>
      <c r="AB7" s="366">
        <f>(AA7/$AA$12)*100</f>
        <v>94.445554283855159</v>
      </c>
      <c r="AD7" s="366"/>
      <c r="AF7" s="587"/>
    </row>
    <row r="8" spans="1:32">
      <c r="A8" s="350" t="s">
        <v>205</v>
      </c>
      <c r="B8" s="337">
        <f>C8+E8+G8+I8+M8+O8+Q8+S8+U8+W8+Y8+AA8+K8</f>
        <v>460.97331937068247</v>
      </c>
      <c r="C8" s="337">
        <v>45.245984469999996</v>
      </c>
      <c r="D8" s="1411">
        <f>(C8/$C$12)*100</f>
        <v>4.2089257600253616</v>
      </c>
      <c r="E8" s="337">
        <v>3</v>
      </c>
      <c r="F8" s="366">
        <f>(E8/$E$12)*100</f>
        <v>2.5684931506849318</v>
      </c>
      <c r="G8" s="337">
        <v>30.8</v>
      </c>
      <c r="H8" s="366">
        <f>(G8/$G$12)*100</f>
        <v>8.2045817794352693</v>
      </c>
      <c r="I8" s="337">
        <v>74.086858399999997</v>
      </c>
      <c r="J8" s="366">
        <f>(I8/$I$12)*100</f>
        <v>26.971428634170241</v>
      </c>
      <c r="K8" s="337">
        <v>18.112689119999999</v>
      </c>
      <c r="L8" s="366">
        <f>(K8/$K$12)*100</f>
        <v>4.4336483141753025</v>
      </c>
      <c r="M8" s="337">
        <v>2.8319999999999999</v>
      </c>
      <c r="N8" s="366">
        <f>(M8/$M$12)*100</f>
        <v>3.0003178302786311</v>
      </c>
      <c r="O8" s="337">
        <v>7.3087740199999995</v>
      </c>
      <c r="P8" s="366">
        <f>(O8/$O$12)*100</f>
        <v>5.1055857356543788</v>
      </c>
      <c r="Q8" s="337">
        <v>0.31057620000000002</v>
      </c>
      <c r="R8" s="366">
        <f>(Q8/$Q$12)*100</f>
        <v>2.1273172702315466</v>
      </c>
      <c r="S8" s="337">
        <v>2.62</v>
      </c>
      <c r="T8" s="366">
        <f>(S8/$S$12)*100</f>
        <v>19.194139194139197</v>
      </c>
      <c r="U8" s="337">
        <v>84.289440450000001</v>
      </c>
      <c r="V8" s="366">
        <f>(U8/$U$12)*100</f>
        <v>3.9496536856634408</v>
      </c>
      <c r="W8" s="337">
        <v>6.6692440499999996</v>
      </c>
      <c r="X8" s="366">
        <f>(W8/$W$12)*100</f>
        <v>4.3167824043767506</v>
      </c>
      <c r="Y8" s="337">
        <v>35.955485000000003</v>
      </c>
      <c r="Z8" s="366">
        <f>(Y8/$Y$12)*100</f>
        <v>3.7057763047888139</v>
      </c>
      <c r="AA8" s="337">
        <v>149.74226766068247</v>
      </c>
      <c r="AB8" s="366">
        <f>(AA8/$AA$12)*100</f>
        <v>5.5544457161448371</v>
      </c>
      <c r="AD8" s="366"/>
      <c r="AF8" s="587"/>
    </row>
    <row r="9" spans="1:32">
      <c r="A9" s="351" t="s">
        <v>431</v>
      </c>
      <c r="B9" s="337">
        <f>C9+E9+G9+I9+M9+O9+Q9+S9+U9+W9+Y9+AA9+K9</f>
        <v>0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>
        <v>0</v>
      </c>
      <c r="H9" s="366">
        <f>(G9/$G$12)*100</f>
        <v>0</v>
      </c>
      <c r="I9" s="337">
        <v>0</v>
      </c>
      <c r="J9" s="366">
        <f>(I9/$I$12)*100</f>
        <v>0</v>
      </c>
      <c r="K9" s="337">
        <v>0</v>
      </c>
      <c r="L9" s="366">
        <f>(K9/$K$12)*100</f>
        <v>0</v>
      </c>
      <c r="N9" s="366">
        <f>(M9/$M$12)*100</f>
        <v>0</v>
      </c>
      <c r="P9" s="366">
        <f>(O9/$O$12)*100</f>
        <v>0</v>
      </c>
      <c r="R9" s="366">
        <f>(Q9/$Q$12)*100</f>
        <v>0</v>
      </c>
      <c r="S9" s="337">
        <v>0</v>
      </c>
      <c r="T9" s="366">
        <f>(S9/$S$12)*100</f>
        <v>0</v>
      </c>
      <c r="U9" s="337"/>
      <c r="V9" s="366">
        <f>(U9/$U$12)*100</f>
        <v>0</v>
      </c>
      <c r="X9" s="366">
        <f>(W9/$W$12)*100</f>
        <v>0</v>
      </c>
      <c r="Z9" s="366">
        <f>(Y9/$Y$12)*100</f>
        <v>0</v>
      </c>
      <c r="AB9" s="366">
        <f>(AA9/$AA$12)*100</f>
        <v>0</v>
      </c>
      <c r="AD9" s="366"/>
      <c r="AF9" s="587"/>
    </row>
    <row r="10" spans="1:32">
      <c r="A10" s="352" t="s">
        <v>207</v>
      </c>
      <c r="B10" s="337">
        <f>C10+E10+G10+I10+M10+O10+Q10+S10+U10+W10+Y10+AA10+K10</f>
        <v>172.52751677999998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>
        <v>0</v>
      </c>
      <c r="H10" s="366">
        <f>(G10/$G$12)*100</f>
        <v>0</v>
      </c>
      <c r="I10" s="337">
        <v>0</v>
      </c>
      <c r="J10" s="366">
        <f>(I10/$I$12)*100</f>
        <v>0</v>
      </c>
      <c r="K10" s="337">
        <v>0</v>
      </c>
      <c r="L10" s="366">
        <f>(K10/$K$12)*100</f>
        <v>0</v>
      </c>
      <c r="M10" s="337">
        <v>20.963999999999999</v>
      </c>
      <c r="N10" s="366">
        <f>(M10/$M$12)*100</f>
        <v>22.20997987074902</v>
      </c>
      <c r="O10" s="337">
        <v>23.562457780000003</v>
      </c>
      <c r="P10" s="366">
        <f>(O10/$O$12)*100</f>
        <v>16.459689136554612</v>
      </c>
      <c r="R10" s="366">
        <f>(Q10/$Q$12)*100</f>
        <v>0</v>
      </c>
      <c r="S10" s="337">
        <v>0</v>
      </c>
      <c r="T10" s="366">
        <f>(S10/$S$12)*100</f>
        <v>0</v>
      </c>
      <c r="U10" s="337"/>
      <c r="V10" s="366">
        <f>(U10/$U$12)*100</f>
        <v>0</v>
      </c>
      <c r="X10" s="366">
        <f>(W10/$W$12)*100</f>
        <v>0</v>
      </c>
      <c r="Y10" s="337">
        <v>128.001059</v>
      </c>
      <c r="Z10" s="366">
        <f>(Y10/$Y$12)*100</f>
        <v>13.192515451538892</v>
      </c>
      <c r="AB10" s="366">
        <f>(AA10/$AA$12)*100</f>
        <v>0</v>
      </c>
      <c r="AD10" s="366"/>
      <c r="AF10" s="587"/>
    </row>
    <row r="11" spans="1:32" ht="13.5" thickBot="1">
      <c r="A11" s="353" t="s">
        <v>432</v>
      </c>
      <c r="B11" s="337">
        <f>C11+E11+G11+I11+M11+O11+Q11+S11+U11+W11+Y11+AA11+K11</f>
        <v>0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</v>
      </c>
      <c r="H11" s="366">
        <f>(G11/$G$12)*100</f>
        <v>0</v>
      </c>
      <c r="I11" s="337">
        <v>0</v>
      </c>
      <c r="J11" s="366">
        <f>(I11/$I$12)*100</f>
        <v>0</v>
      </c>
      <c r="K11" s="337">
        <v>0</v>
      </c>
      <c r="L11" s="366">
        <f>(K11/$K$12)*100</f>
        <v>0</v>
      </c>
      <c r="N11" s="366">
        <f>(M11/$M$12)*100</f>
        <v>0</v>
      </c>
      <c r="P11" s="366">
        <f>(O11/$O$12)*100</f>
        <v>0</v>
      </c>
      <c r="R11" s="366">
        <f>(Q11/$Q$12)*100</f>
        <v>0</v>
      </c>
      <c r="S11" s="337">
        <v>0</v>
      </c>
      <c r="T11" s="554">
        <f>(S11/$S$12)*100</f>
        <v>0</v>
      </c>
      <c r="U11" s="337"/>
      <c r="V11" s="366">
        <f>(U11/$U$12)*100</f>
        <v>0</v>
      </c>
      <c r="X11" s="366">
        <f>(W11/$W$12)*100</f>
        <v>0</v>
      </c>
      <c r="Z11" s="366">
        <f>(Y11/$Y$12)*100</f>
        <v>0</v>
      </c>
      <c r="AB11" s="366">
        <f>(AA11/$AA$12)*100</f>
        <v>0</v>
      </c>
      <c r="AD11" s="366"/>
      <c r="AF11" s="587"/>
    </row>
    <row r="12" spans="1:32" ht="16.5" customHeight="1" thickBot="1">
      <c r="A12" s="354" t="s">
        <v>123</v>
      </c>
      <c r="B12" s="355">
        <f t="shared" ref="B12:H12" si="0">SUM(B7:B11)</f>
        <v>8470.9542575492924</v>
      </c>
      <c r="C12" s="356">
        <v>1075.0007733499999</v>
      </c>
      <c r="D12" s="365">
        <f t="shared" si="0"/>
        <v>100</v>
      </c>
      <c r="E12" s="356">
        <v>116.8</v>
      </c>
      <c r="F12" s="365">
        <f t="shared" si="0"/>
        <v>100</v>
      </c>
      <c r="G12" s="356">
        <v>375.4</v>
      </c>
      <c r="H12" s="365">
        <f t="shared" si="0"/>
        <v>100.00000000000001</v>
      </c>
      <c r="I12" s="356">
        <v>274.68644469999998</v>
      </c>
      <c r="J12" s="365">
        <f t="shared" ref="J12:P12" si="1">SUM(J7:J11)</f>
        <v>100</v>
      </c>
      <c r="K12" s="356">
        <v>408.52787222860991</v>
      </c>
      <c r="L12" s="365">
        <f t="shared" si="1"/>
        <v>99.999999999999986</v>
      </c>
      <c r="M12" s="356">
        <v>94.39</v>
      </c>
      <c r="N12" s="536">
        <f t="shared" si="1"/>
        <v>100</v>
      </c>
      <c r="O12" s="356">
        <v>143.15250783000002</v>
      </c>
      <c r="P12" s="365">
        <f t="shared" si="1"/>
        <v>100</v>
      </c>
      <c r="Q12" s="356">
        <v>14.5994302</v>
      </c>
      <c r="R12" s="380">
        <f>SUM(R7:R11)</f>
        <v>100</v>
      </c>
      <c r="S12" s="356">
        <f>SUM(S7:S11)</f>
        <v>13.649999999999999</v>
      </c>
      <c r="T12" s="554">
        <f>SUM(T7:T11)</f>
        <v>100</v>
      </c>
      <c r="U12" s="356">
        <v>2134.0969907299996</v>
      </c>
      <c r="V12" s="365">
        <f t="shared" ref="V12:AB12" si="2">SUM(V7:V11)</f>
        <v>100</v>
      </c>
      <c r="W12" s="356">
        <v>154.49571985</v>
      </c>
      <c r="X12" s="365">
        <f t="shared" si="2"/>
        <v>100</v>
      </c>
      <c r="Y12" s="356">
        <v>970.25513799999999</v>
      </c>
      <c r="Z12" s="365">
        <f t="shared" si="2"/>
        <v>100.00000000000001</v>
      </c>
      <c r="AA12" s="356">
        <v>2695.8993806606827</v>
      </c>
      <c r="AB12" s="365">
        <f t="shared" si="2"/>
        <v>100</v>
      </c>
      <c r="AC12" s="356"/>
      <c r="AD12" s="365"/>
      <c r="AF12" s="587"/>
    </row>
    <row r="13" spans="1:32">
      <c r="A13" s="348" t="s">
        <v>209</v>
      </c>
      <c r="D13" s="366"/>
      <c r="F13" s="366"/>
      <c r="H13" s="366"/>
      <c r="J13" s="366"/>
      <c r="K13" s="337"/>
      <c r="L13" s="366"/>
      <c r="N13" s="366"/>
      <c r="P13" s="1368"/>
      <c r="R13" s="349"/>
      <c r="S13" s="337"/>
      <c r="T13" s="349"/>
      <c r="U13" s="337"/>
      <c r="V13" s="366"/>
      <c r="X13" s="366"/>
      <c r="Z13" s="366"/>
      <c r="AA13" s="337">
        <v>0</v>
      </c>
      <c r="AB13" s="366"/>
      <c r="AD13" s="366"/>
      <c r="AF13" s="587"/>
    </row>
    <row r="14" spans="1:32">
      <c r="A14" s="339" t="s">
        <v>137</v>
      </c>
      <c r="B14" s="337">
        <f t="shared" ref="B14:B20" si="3">C14+E14+G14+I14+M14+O14+Q14+S14+U14+W14+Y14+AA14+K14</f>
        <v>0</v>
      </c>
      <c r="C14" s="337">
        <v>0</v>
      </c>
      <c r="D14" s="366">
        <f t="shared" ref="D14:D45" si="4">(C14/$C$72)*100</f>
        <v>0</v>
      </c>
      <c r="E14" s="337">
        <v>0</v>
      </c>
      <c r="F14" s="366">
        <f>(E14/$C$72)*100</f>
        <v>0</v>
      </c>
      <c r="G14" s="337">
        <v>0</v>
      </c>
      <c r="H14" s="366">
        <f t="shared" ref="H14:H45" si="5">(G14/$G$72)*100</f>
        <v>0</v>
      </c>
      <c r="I14" s="337">
        <v>0</v>
      </c>
      <c r="J14" s="366">
        <f t="shared" ref="J14:J45" si="6">(I14/$I$72)*100</f>
        <v>0</v>
      </c>
      <c r="K14" s="337">
        <v>0</v>
      </c>
      <c r="L14" s="366">
        <f t="shared" ref="L14:L45" si="7">(K14/$K$72)*100</f>
        <v>0</v>
      </c>
      <c r="N14" s="366">
        <f>(M14/$M$72)*100</f>
        <v>0</v>
      </c>
      <c r="P14" s="366">
        <f>(O14/$O$72)*100</f>
        <v>0</v>
      </c>
      <c r="R14" s="366">
        <f t="shared" ref="R14:R20" si="8">(Q14/$Q$72)*100</f>
        <v>0</v>
      </c>
      <c r="S14" s="337">
        <v>0</v>
      </c>
      <c r="T14" s="366">
        <f t="shared" ref="T14:T20" si="9">(S14/$S$72)*100</f>
        <v>0</v>
      </c>
      <c r="U14" s="337"/>
      <c r="V14" s="366">
        <f t="shared" ref="V14:V20" si="10">(U14/$U$72)*100</f>
        <v>0</v>
      </c>
      <c r="X14" s="366">
        <f t="shared" ref="X14:X20" si="11">(W14/$W$72)*100</f>
        <v>0</v>
      </c>
      <c r="Z14" s="366">
        <f t="shared" ref="Z14:Z20" si="12">(Y14/$Y$72)*100</f>
        <v>0</v>
      </c>
      <c r="AA14" s="337">
        <v>0</v>
      </c>
      <c r="AB14" s="366">
        <f t="shared" ref="AB14:AB20" si="13">(AA14/$AA$72)*100</f>
        <v>0</v>
      </c>
      <c r="AD14" s="366"/>
      <c r="AF14" s="587"/>
    </row>
    <row r="15" spans="1:32">
      <c r="A15" s="339" t="s">
        <v>139</v>
      </c>
      <c r="B15" s="337">
        <f t="shared" si="3"/>
        <v>187.06818150000001</v>
      </c>
      <c r="C15" s="337">
        <v>10.849349999999999</v>
      </c>
      <c r="D15" s="366">
        <f t="shared" si="4"/>
        <v>1.0535857776199478</v>
      </c>
      <c r="E15" s="337">
        <v>0</v>
      </c>
      <c r="F15" s="366">
        <f t="shared" ref="F15:F20" si="14">(E15/$E$72)*100</f>
        <v>0</v>
      </c>
      <c r="G15" s="337">
        <v>16.399999999999999</v>
      </c>
      <c r="H15" s="366">
        <f t="shared" si="5"/>
        <v>4.7591410330818329</v>
      </c>
      <c r="I15" s="337">
        <v>17.40175</v>
      </c>
      <c r="J15" s="366">
        <f t="shared" si="6"/>
        <v>8.674868338948313</v>
      </c>
      <c r="K15" s="337">
        <v>11.16175</v>
      </c>
      <c r="L15" s="366">
        <f t="shared" si="7"/>
        <v>2.8589466332337503</v>
      </c>
      <c r="M15" s="337">
        <v>11.712999999999999</v>
      </c>
      <c r="N15" s="366">
        <f t="shared" ref="N15:N21" si="15">(M15/$M$72)*100</f>
        <v>16.595117666227459</v>
      </c>
      <c r="O15" s="337">
        <v>3.8400715000000001</v>
      </c>
      <c r="P15" s="366">
        <f t="shared" ref="P15:P64" si="16">(O15/$O$72)*100</f>
        <v>3.4200461873749868</v>
      </c>
      <c r="Q15" s="337">
        <v>0.57110000000000005</v>
      </c>
      <c r="R15" s="366">
        <f t="shared" si="8"/>
        <v>3.9968220205048492</v>
      </c>
      <c r="S15" s="337">
        <v>0.52</v>
      </c>
      <c r="T15" s="366">
        <f t="shared" si="9"/>
        <v>4.7186932849364798</v>
      </c>
      <c r="U15" s="337">
        <v>59.400350000000003</v>
      </c>
      <c r="V15" s="366">
        <f t="shared" si="10"/>
        <v>2.8978500928970643</v>
      </c>
      <c r="W15" s="337">
        <v>2.0870030000000002</v>
      </c>
      <c r="X15" s="366">
        <f t="shared" si="11"/>
        <v>1.4117924334633973</v>
      </c>
      <c r="Y15" s="337">
        <v>13.797319</v>
      </c>
      <c r="Z15" s="366">
        <f t="shared" si="12"/>
        <v>1.7111922435027835</v>
      </c>
      <c r="AA15" s="337">
        <v>39.326487999999998</v>
      </c>
      <c r="AB15" s="366">
        <f t="shared" si="13"/>
        <v>1.5445428641936283</v>
      </c>
      <c r="AD15" s="366"/>
      <c r="AF15" s="587"/>
    </row>
    <row r="16" spans="1:32">
      <c r="A16" s="339" t="s">
        <v>141</v>
      </c>
      <c r="B16" s="337">
        <f t="shared" si="3"/>
        <v>316.67457899999999</v>
      </c>
      <c r="C16" s="337">
        <v>37.660550999999998</v>
      </c>
      <c r="D16" s="366">
        <f t="shared" si="4"/>
        <v>3.6572348491781259</v>
      </c>
      <c r="E16" s="337">
        <v>0</v>
      </c>
      <c r="F16" s="366">
        <f t="shared" si="14"/>
        <v>0</v>
      </c>
      <c r="G16" s="337">
        <v>6.1</v>
      </c>
      <c r="H16" s="366">
        <f t="shared" si="5"/>
        <v>1.7701683110853159</v>
      </c>
      <c r="I16" s="337">
        <v>11.334</v>
      </c>
      <c r="J16" s="366">
        <f t="shared" si="6"/>
        <v>5.6500615026442844</v>
      </c>
      <c r="K16" s="337">
        <v>10.670725000000001</v>
      </c>
      <c r="L16" s="366">
        <f t="shared" si="7"/>
        <v>2.7331765460535498</v>
      </c>
      <c r="N16" s="366">
        <f t="shared" si="15"/>
        <v>0</v>
      </c>
      <c r="O16" s="337">
        <v>7.1397389999999996</v>
      </c>
      <c r="P16" s="366">
        <f t="shared" si="16"/>
        <v>6.3587975239009209</v>
      </c>
      <c r="Q16" s="337">
        <v>0.4743</v>
      </c>
      <c r="R16" s="366">
        <f t="shared" si="8"/>
        <v>3.3193708358001222</v>
      </c>
      <c r="S16" s="337">
        <v>1.43</v>
      </c>
      <c r="T16" s="366">
        <f t="shared" si="9"/>
        <v>12.976406533575318</v>
      </c>
      <c r="U16" s="337">
        <v>136.63550000000001</v>
      </c>
      <c r="V16" s="366">
        <f t="shared" si="10"/>
        <v>6.6657721102322931</v>
      </c>
      <c r="W16" s="337">
        <v>0.53985000000000005</v>
      </c>
      <c r="X16" s="366">
        <f t="shared" si="11"/>
        <v>0.36519168645431516</v>
      </c>
      <c r="Y16" s="337">
        <v>40.240782000000003</v>
      </c>
      <c r="Z16" s="366">
        <f t="shared" si="12"/>
        <v>4.9908039403079991</v>
      </c>
      <c r="AA16" s="337">
        <v>64.449132000000006</v>
      </c>
      <c r="AB16" s="366">
        <f t="shared" si="13"/>
        <v>2.531231543840712</v>
      </c>
      <c r="AD16" s="366"/>
      <c r="AF16" s="587"/>
    </row>
    <row r="17" spans="1:32">
      <c r="A17" s="339" t="s">
        <v>143</v>
      </c>
      <c r="B17" s="337">
        <f t="shared" si="3"/>
        <v>32.778274629999999</v>
      </c>
      <c r="C17" s="337">
        <v>0</v>
      </c>
      <c r="D17" s="366">
        <f t="shared" si="4"/>
        <v>0</v>
      </c>
      <c r="E17" s="337">
        <v>0</v>
      </c>
      <c r="F17" s="366">
        <f t="shared" si="14"/>
        <v>0</v>
      </c>
      <c r="G17" s="337">
        <v>0</v>
      </c>
      <c r="H17" s="366">
        <f t="shared" si="5"/>
        <v>0</v>
      </c>
      <c r="I17" s="337">
        <v>12.538198399999999</v>
      </c>
      <c r="J17" s="366">
        <f t="shared" si="6"/>
        <v>6.2503610457346177</v>
      </c>
      <c r="K17" s="337">
        <v>19.204864000000001</v>
      </c>
      <c r="L17" s="366">
        <f t="shared" si="7"/>
        <v>4.9190925504076022</v>
      </c>
      <c r="N17" s="366">
        <f t="shared" si="15"/>
        <v>0</v>
      </c>
      <c r="O17" s="337">
        <v>0.99276823000000003</v>
      </c>
      <c r="P17" s="366">
        <f t="shared" si="16"/>
        <v>0.88417968258104396</v>
      </c>
      <c r="R17" s="366">
        <f t="shared" si="8"/>
        <v>0</v>
      </c>
      <c r="S17" s="337">
        <v>0</v>
      </c>
      <c r="T17" s="366">
        <f t="shared" si="9"/>
        <v>0</v>
      </c>
      <c r="U17" s="337"/>
      <c r="V17" s="366">
        <f t="shared" si="10"/>
        <v>0</v>
      </c>
      <c r="X17" s="366">
        <f t="shared" si="11"/>
        <v>0</v>
      </c>
      <c r="Z17" s="366">
        <f t="shared" si="12"/>
        <v>0</v>
      </c>
      <c r="AA17" s="337">
        <v>4.2444000000000003E-2</v>
      </c>
      <c r="AB17" s="366">
        <f t="shared" si="13"/>
        <v>1.666982755435328E-3</v>
      </c>
      <c r="AD17" s="366"/>
      <c r="AF17" s="587"/>
    </row>
    <row r="18" spans="1:32">
      <c r="A18" s="339" t="s">
        <v>145</v>
      </c>
      <c r="B18" s="337">
        <f t="shared" si="3"/>
        <v>1.7462390000000001</v>
      </c>
      <c r="C18" s="337">
        <v>0</v>
      </c>
      <c r="D18" s="366">
        <f t="shared" si="4"/>
        <v>0</v>
      </c>
      <c r="E18" s="337">
        <v>0</v>
      </c>
      <c r="F18" s="366">
        <f t="shared" si="14"/>
        <v>0</v>
      </c>
      <c r="G18" s="337">
        <v>0</v>
      </c>
      <c r="H18" s="366">
        <f t="shared" si="5"/>
        <v>0</v>
      </c>
      <c r="I18" s="337">
        <v>0</v>
      </c>
      <c r="J18" s="366">
        <f t="shared" si="6"/>
        <v>0</v>
      </c>
      <c r="K18" s="337">
        <v>0</v>
      </c>
      <c r="L18" s="366">
        <f t="shared" si="7"/>
        <v>0</v>
      </c>
      <c r="N18" s="366">
        <f t="shared" si="15"/>
        <v>0</v>
      </c>
      <c r="P18" s="366">
        <f t="shared" si="16"/>
        <v>0</v>
      </c>
      <c r="Q18" s="337">
        <v>2.4735E-2</v>
      </c>
      <c r="R18" s="366">
        <f t="shared" si="8"/>
        <v>0.17310697369495262</v>
      </c>
      <c r="S18" s="337">
        <v>0</v>
      </c>
      <c r="T18" s="366">
        <f t="shared" si="9"/>
        <v>0</v>
      </c>
      <c r="U18" s="337"/>
      <c r="V18" s="366">
        <f t="shared" si="10"/>
        <v>0</v>
      </c>
      <c r="X18" s="366">
        <f t="shared" si="11"/>
        <v>0</v>
      </c>
      <c r="Y18" s="337">
        <v>0.38445000000000001</v>
      </c>
      <c r="Z18" s="366">
        <f t="shared" si="12"/>
        <v>4.7680847127956165E-2</v>
      </c>
      <c r="AA18" s="337">
        <v>1.337054</v>
      </c>
      <c r="AB18" s="366">
        <f t="shared" si="13"/>
        <v>5.2512627487650239E-2</v>
      </c>
      <c r="AD18" s="366"/>
      <c r="AF18" s="587"/>
    </row>
    <row r="19" spans="1:32">
      <c r="A19" s="339" t="s">
        <v>433</v>
      </c>
      <c r="B19" s="337">
        <f t="shared" si="3"/>
        <v>609.54401312999994</v>
      </c>
      <c r="C19" s="337">
        <v>38.856720000000003</v>
      </c>
      <c r="D19" s="366">
        <f t="shared" si="4"/>
        <v>3.7733954160351155</v>
      </c>
      <c r="E19" s="337">
        <v>4.0999999999999996</v>
      </c>
      <c r="F19" s="366">
        <f t="shared" si="14"/>
        <v>3.6028119507908607</v>
      </c>
      <c r="G19" s="337">
        <v>30.2</v>
      </c>
      <c r="H19" s="366">
        <f t="shared" si="5"/>
        <v>8.7637840975043524</v>
      </c>
      <c r="I19" s="337">
        <v>16.367000000000001</v>
      </c>
      <c r="J19" s="366">
        <f t="shared" si="6"/>
        <v>8.1590397577006364</v>
      </c>
      <c r="K19" s="337">
        <v>10.8978427</v>
      </c>
      <c r="L19" s="366">
        <f t="shared" si="7"/>
        <v>2.7913499851435484</v>
      </c>
      <c r="N19" s="366">
        <f t="shared" si="15"/>
        <v>0</v>
      </c>
      <c r="O19" s="337">
        <v>16.951528230000001</v>
      </c>
      <c r="P19" s="366">
        <f t="shared" si="16"/>
        <v>15.097377612159294</v>
      </c>
      <c r="Q19" s="337">
        <v>3.3178719999999999</v>
      </c>
      <c r="R19" s="366">
        <f t="shared" si="8"/>
        <v>23.220003275812402</v>
      </c>
      <c r="S19" s="337">
        <v>1.41</v>
      </c>
      <c r="T19" s="366">
        <f t="shared" si="9"/>
        <v>12.79491833030853</v>
      </c>
      <c r="U19" s="337">
        <v>171.57056</v>
      </c>
      <c r="V19" s="366">
        <f t="shared" si="10"/>
        <v>8.3700813755205363</v>
      </c>
      <c r="W19" s="337">
        <v>15.742162199999999</v>
      </c>
      <c r="X19" s="366">
        <f t="shared" si="11"/>
        <v>10.649081712059592</v>
      </c>
      <c r="Y19" s="337">
        <v>115.283874</v>
      </c>
      <c r="Z19" s="366">
        <f t="shared" si="12"/>
        <v>14.297913311256497</v>
      </c>
      <c r="AA19" s="337">
        <v>184.84645399999999</v>
      </c>
      <c r="AB19" s="366">
        <f t="shared" si="13"/>
        <v>7.2598212049139947</v>
      </c>
      <c r="AD19" s="366"/>
      <c r="AF19" s="587"/>
    </row>
    <row r="20" spans="1:32" ht="13.5" thickBot="1">
      <c r="A20" s="339" t="s">
        <v>434</v>
      </c>
      <c r="B20" s="337">
        <f t="shared" si="3"/>
        <v>439.44933460000004</v>
      </c>
      <c r="C20" s="337">
        <v>65.268799999999999</v>
      </c>
      <c r="D20" s="366">
        <f t="shared" si="4"/>
        <v>6.338285648662902</v>
      </c>
      <c r="E20" s="337">
        <v>0</v>
      </c>
      <c r="F20" s="366">
        <f t="shared" si="14"/>
        <v>0</v>
      </c>
      <c r="G20" s="337">
        <v>24</v>
      </c>
      <c r="H20" s="366">
        <f t="shared" si="5"/>
        <v>6.9645966337782932</v>
      </c>
      <c r="I20" s="337">
        <v>22.6904</v>
      </c>
      <c r="J20" s="366">
        <f t="shared" si="6"/>
        <v>11.311289528815943</v>
      </c>
      <c r="K20" s="337">
        <v>19.634880000000003</v>
      </c>
      <c r="L20" s="366">
        <f t="shared" si="7"/>
        <v>5.0292359235736965</v>
      </c>
      <c r="M20" s="337">
        <v>3.8359999999999999</v>
      </c>
      <c r="N20" s="366">
        <f t="shared" si="15"/>
        <v>5.4348904096003183</v>
      </c>
      <c r="O20" s="337">
        <v>10.7733296</v>
      </c>
      <c r="P20" s="366">
        <f t="shared" si="16"/>
        <v>9.5949476002762157</v>
      </c>
      <c r="Q20" s="337">
        <v>0.86783999999999994</v>
      </c>
      <c r="R20" s="366">
        <f t="shared" si="8"/>
        <v>6.0735458278321275</v>
      </c>
      <c r="S20" s="337">
        <v>0.73</v>
      </c>
      <c r="T20" s="366">
        <f t="shared" si="9"/>
        <v>6.6243194192377493</v>
      </c>
      <c r="U20" s="337">
        <v>135.9616</v>
      </c>
      <c r="V20" s="366">
        <f t="shared" si="10"/>
        <v>6.6328958531462092</v>
      </c>
      <c r="W20" s="337">
        <v>6.9607999999999999</v>
      </c>
      <c r="X20" s="366">
        <f t="shared" si="11"/>
        <v>4.7087640845997898</v>
      </c>
      <c r="Y20" s="337">
        <v>50.165999999999997</v>
      </c>
      <c r="Z20" s="366">
        <f t="shared" si="12"/>
        <v>6.2217645390065002</v>
      </c>
      <c r="AA20" s="337">
        <v>98.559685000000002</v>
      </c>
      <c r="AB20" s="366">
        <f t="shared" si="13"/>
        <v>3.8709192177018652</v>
      </c>
      <c r="AD20" s="366"/>
      <c r="AF20" s="587"/>
    </row>
    <row r="21" spans="1:32" ht="16.5" customHeight="1" thickBot="1">
      <c r="A21" s="357" t="s">
        <v>211</v>
      </c>
      <c r="B21" s="355">
        <f>SUM(B14:B20)</f>
        <v>1587.2606218599999</v>
      </c>
      <c r="C21" s="355">
        <v>152.63542100000001</v>
      </c>
      <c r="D21" s="365">
        <f t="shared" si="4"/>
        <v>14.822501691496093</v>
      </c>
      <c r="E21" s="355">
        <v>4.0999999999999996</v>
      </c>
      <c r="F21" s="365">
        <f>SUM(F14:F20)</f>
        <v>3.6028119507908607</v>
      </c>
      <c r="G21" s="355">
        <v>76.7</v>
      </c>
      <c r="H21" s="365">
        <f t="shared" si="5"/>
        <v>22.257690075449794</v>
      </c>
      <c r="I21" s="355">
        <v>80.331348399999996</v>
      </c>
      <c r="J21" s="365">
        <f t="shared" si="6"/>
        <v>40.045620173843794</v>
      </c>
      <c r="K21" s="355">
        <v>71.570061699999997</v>
      </c>
      <c r="L21" s="365">
        <f t="shared" si="7"/>
        <v>18.331801638412145</v>
      </c>
      <c r="M21" s="355">
        <v>15.548999999999999</v>
      </c>
      <c r="N21" s="1297">
        <f t="shared" si="15"/>
        <v>22.030008075827777</v>
      </c>
      <c r="O21" s="355">
        <v>39.69743656</v>
      </c>
      <c r="P21" s="1369">
        <f>SUM(P16:P20)</f>
        <v>31.935302418917473</v>
      </c>
      <c r="Q21" s="355">
        <v>5.2558470000000002</v>
      </c>
      <c r="R21" s="1371">
        <f>SUM(R16:R20)</f>
        <v>32.786026913139608</v>
      </c>
      <c r="S21" s="355">
        <f>SUM(S14:S20)</f>
        <v>4.09</v>
      </c>
      <c r="T21" s="1371">
        <f>SUM(T14:T20)</f>
        <v>37.114337568058076</v>
      </c>
      <c r="U21" s="355">
        <v>503.56800999999996</v>
      </c>
      <c r="V21" s="365">
        <f t="shared" ref="V21:AB21" si="17">SUM(V14:V20)</f>
        <v>24.566599431796103</v>
      </c>
      <c r="W21" s="355">
        <v>25.329815199999999</v>
      </c>
      <c r="X21" s="365">
        <f t="shared" si="17"/>
        <v>17.134829916577093</v>
      </c>
      <c r="Y21" s="355">
        <v>219.87242499999999</v>
      </c>
      <c r="Z21" s="365">
        <f t="shared" si="17"/>
        <v>27.269354881201735</v>
      </c>
      <c r="AA21" s="355">
        <v>388.56125700000001</v>
      </c>
      <c r="AB21" s="365">
        <f t="shared" si="17"/>
        <v>15.260694440893285</v>
      </c>
      <c r="AC21" s="356"/>
      <c r="AD21" s="365"/>
      <c r="AF21" s="587"/>
    </row>
    <row r="22" spans="1:32">
      <c r="A22" s="339" t="s">
        <v>212</v>
      </c>
      <c r="B22" s="337">
        <f>C22+E22+G22+I22+M22+O22+Q22+S22+U22+W22+Y22+AA22+K22</f>
        <v>131.90643695</v>
      </c>
      <c r="C22" s="337">
        <v>32.7808165</v>
      </c>
      <c r="D22" s="366">
        <f t="shared" si="4"/>
        <v>3.1833614035098248</v>
      </c>
      <c r="E22" s="337">
        <v>2.7</v>
      </c>
      <c r="F22" s="366">
        <f>(E22/$E$72)*100</f>
        <v>2.3725834797891041</v>
      </c>
      <c r="G22" s="337">
        <v>6.9</v>
      </c>
      <c r="H22" s="366">
        <f t="shared" si="5"/>
        <v>2.0023215322112593</v>
      </c>
      <c r="I22" s="337">
        <v>18.179592450000001</v>
      </c>
      <c r="J22" s="366">
        <f t="shared" si="6"/>
        <v>9.0626270897748107</v>
      </c>
      <c r="K22" s="337">
        <v>0</v>
      </c>
      <c r="L22" s="366">
        <f t="shared" si="7"/>
        <v>0</v>
      </c>
      <c r="M22" s="337">
        <v>1.6379999999999999</v>
      </c>
      <c r="N22" s="366">
        <f t="shared" ref="N22:N34" si="18">(M22/$M$72)*100</f>
        <v>2.3207378756322528</v>
      </c>
      <c r="P22" s="366">
        <f t="shared" si="16"/>
        <v>0</v>
      </c>
      <c r="Q22" s="337">
        <v>7.0192000000000004E-2</v>
      </c>
      <c r="R22" s="366">
        <f>(Q22/$Q$72)*100</f>
        <v>0.49123609046274974</v>
      </c>
      <c r="S22" s="337">
        <v>0.11</v>
      </c>
      <c r="T22" s="366">
        <f>(S22/$S$72)*100</f>
        <v>0.99818511796733211</v>
      </c>
      <c r="U22" s="337">
        <v>20.21847</v>
      </c>
      <c r="V22" s="366">
        <f>(U22/$U$72)*100</f>
        <v>0.98635942663193898</v>
      </c>
      <c r="X22" s="366">
        <f>(W22/$W$72)*100</f>
        <v>0</v>
      </c>
      <c r="Y22" s="337">
        <v>5.7487500000000002</v>
      </c>
      <c r="Z22" s="366">
        <f>(Y22/$Y$72)*100</f>
        <v>0.71298028333161145</v>
      </c>
      <c r="AA22" s="337">
        <v>43.560616000000003</v>
      </c>
      <c r="AB22" s="366">
        <f>(AA22/$AA$72)*100</f>
        <v>1.7108377082306152</v>
      </c>
      <c r="AD22" s="366"/>
      <c r="AF22" s="587"/>
    </row>
    <row r="23" spans="1:32">
      <c r="A23" s="339" t="s">
        <v>213</v>
      </c>
      <c r="B23" s="337">
        <f>C23+E23+G23+I23+M23+O23+Q23+S23+U23+W23+Y23+AA23+K23</f>
        <v>163.81354372999999</v>
      </c>
      <c r="C23" s="337">
        <v>0</v>
      </c>
      <c r="D23" s="366">
        <f t="shared" si="4"/>
        <v>0</v>
      </c>
      <c r="E23" s="337">
        <v>7.7</v>
      </c>
      <c r="F23" s="366">
        <f>(E23/$E$72)*100</f>
        <v>6.7662565905096654</v>
      </c>
      <c r="G23" s="337">
        <v>12.2</v>
      </c>
      <c r="H23" s="366">
        <f t="shared" si="5"/>
        <v>3.5403366221706318</v>
      </c>
      <c r="I23" s="337">
        <v>23.337727229999999</v>
      </c>
      <c r="J23" s="366">
        <f t="shared" si="6"/>
        <v>11.633985722731271</v>
      </c>
      <c r="K23" s="337">
        <v>19.617078000000003</v>
      </c>
      <c r="L23" s="366">
        <f t="shared" si="7"/>
        <v>5.0246761575903314</v>
      </c>
      <c r="M23" s="337">
        <v>2.46</v>
      </c>
      <c r="N23" s="366">
        <f t="shared" si="18"/>
        <v>3.4853572491180351</v>
      </c>
      <c r="O23" s="337">
        <v>0.85484559999999998</v>
      </c>
      <c r="P23" s="366">
        <f t="shared" si="16"/>
        <v>0.76134296850313399</v>
      </c>
      <c r="Q23" s="337">
        <v>0.12347</v>
      </c>
      <c r="R23" s="366">
        <f>(Q23/$Q$72)*100</f>
        <v>0.86410018363112184</v>
      </c>
      <c r="S23" s="337">
        <v>0</v>
      </c>
      <c r="T23" s="366">
        <f>(S23/$S$72)*100</f>
        <v>0</v>
      </c>
      <c r="U23" s="337">
        <v>33.093914900000001</v>
      </c>
      <c r="V23" s="366">
        <f>(U23/$U$72)*100</f>
        <v>1.6144888770401611</v>
      </c>
      <c r="X23" s="366">
        <f>(W23/$W$72)*100</f>
        <v>0</v>
      </c>
      <c r="Y23" s="337">
        <v>5.4320000000000004</v>
      </c>
      <c r="Z23" s="366">
        <f>(Y23/$Y$72)*100</f>
        <v>0.67369582936417716</v>
      </c>
      <c r="AA23" s="337">
        <v>58.994508000000003</v>
      </c>
      <c r="AB23" s="366">
        <f>(AA23/$AA$72)*100</f>
        <v>2.3170018730890467</v>
      </c>
      <c r="AD23" s="366"/>
      <c r="AF23" s="587"/>
    </row>
    <row r="24" spans="1:32">
      <c r="A24" s="339" t="s">
        <v>435</v>
      </c>
      <c r="B24" s="337">
        <f>C24+E24+G24+I24+M24+O24+Q24+S24+U24+W24+Y24+AA24+K24</f>
        <v>34.070251200000001</v>
      </c>
      <c r="C24" s="337">
        <v>0</v>
      </c>
      <c r="D24" s="366">
        <f t="shared" si="4"/>
        <v>0</v>
      </c>
      <c r="E24" s="337">
        <v>1.2</v>
      </c>
      <c r="F24" s="366">
        <f>(E24/$E$72)*100</f>
        <v>1.0544815465729349</v>
      </c>
      <c r="G24" s="337">
        <v>5.8</v>
      </c>
      <c r="H24" s="366">
        <f t="shared" si="5"/>
        <v>1.6831108531630876</v>
      </c>
      <c r="I24" s="337">
        <v>0</v>
      </c>
      <c r="J24" s="366">
        <f t="shared" si="6"/>
        <v>0</v>
      </c>
      <c r="K24" s="337">
        <v>0</v>
      </c>
      <c r="L24" s="366">
        <f t="shared" si="7"/>
        <v>0</v>
      </c>
      <c r="M24" s="337">
        <v>0.76</v>
      </c>
      <c r="N24" s="366">
        <f t="shared" si="18"/>
        <v>1.076777036312889</v>
      </c>
      <c r="P24" s="366">
        <f t="shared" si="16"/>
        <v>0</v>
      </c>
      <c r="Q24" s="337">
        <v>0.13284000000000001</v>
      </c>
      <c r="R24" s="366">
        <f>(Q24/$Q$72)*100</f>
        <v>0.92967577867950313</v>
      </c>
      <c r="S24" s="337">
        <v>0</v>
      </c>
      <c r="T24" s="366">
        <f>(S24/$S$72)*100</f>
        <v>0</v>
      </c>
      <c r="U24" s="337"/>
      <c r="V24" s="366">
        <f>(U24/$U$72)*100</f>
        <v>0</v>
      </c>
      <c r="W24" s="337">
        <v>0.2187432</v>
      </c>
      <c r="X24" s="366">
        <f>(W24/$W$72)*100</f>
        <v>0.14797295194667692</v>
      </c>
      <c r="Y24" s="337">
        <v>1.2628999999999999</v>
      </c>
      <c r="Z24" s="366">
        <f>(Y24/$Y$72)*100</f>
        <v>0.15662931938586511</v>
      </c>
      <c r="AA24" s="337">
        <v>24.695768000000001</v>
      </c>
      <c r="AB24" s="366">
        <f>(AA24/$AA$72)*100</f>
        <v>0.96992317849947229</v>
      </c>
      <c r="AD24" s="366"/>
      <c r="AF24" s="587"/>
    </row>
    <row r="25" spans="1:32" ht="13.5" thickBot="1">
      <c r="A25" s="339" t="s">
        <v>436</v>
      </c>
      <c r="B25" s="337">
        <f>C25+E25+G25+I25+M25+O25+Q25+S25+U25+W25+Y25+AA25+K25</f>
        <v>67.56903933000001</v>
      </c>
      <c r="C25" s="337">
        <v>2.9704000000000002</v>
      </c>
      <c r="D25" s="366">
        <f t="shared" si="4"/>
        <v>0.28845702220338482</v>
      </c>
      <c r="E25" s="337">
        <v>0</v>
      </c>
      <c r="F25" s="366">
        <f>(E25/$E$72)*100</f>
        <v>0</v>
      </c>
      <c r="G25" s="337">
        <v>4.5999999999999996</v>
      </c>
      <c r="H25" s="366">
        <f t="shared" si="5"/>
        <v>1.3348810214741726</v>
      </c>
      <c r="I25" s="337">
        <v>0</v>
      </c>
      <c r="J25" s="366">
        <f t="shared" si="6"/>
        <v>0</v>
      </c>
      <c r="K25" s="337">
        <v>0.60635433000000005</v>
      </c>
      <c r="L25" s="366">
        <f t="shared" si="7"/>
        <v>0.15531029366364651</v>
      </c>
      <c r="M25" s="337">
        <v>0.6</v>
      </c>
      <c r="N25" s="366">
        <f t="shared" si="18"/>
        <v>0.85008713393122792</v>
      </c>
      <c r="O25" s="337">
        <v>1.0959460000000001</v>
      </c>
      <c r="P25" s="366">
        <f t="shared" si="16"/>
        <v>0.97607191399141058</v>
      </c>
      <c r="Q25" s="337">
        <v>9.9033999999999997E-2</v>
      </c>
      <c r="R25" s="366">
        <f>(Q25/$Q$72)*100</f>
        <v>0.69308575026908992</v>
      </c>
      <c r="S25" s="337">
        <v>0</v>
      </c>
      <c r="T25" s="366">
        <f>(S25/$S$72)*100</f>
        <v>0</v>
      </c>
      <c r="U25" s="337">
        <v>20.162953000000002</v>
      </c>
      <c r="V25" s="366">
        <f>(U25/$U$72)*100</f>
        <v>0.98365102603148202</v>
      </c>
      <c r="W25" s="337">
        <v>5.0666469999999997</v>
      </c>
      <c r="X25" s="366">
        <f>(W25/$W$72)*100</f>
        <v>3.4274286609219153</v>
      </c>
      <c r="Y25" s="337">
        <v>11.570646</v>
      </c>
      <c r="Z25" s="366">
        <f>(Y25/$Y$72)*100</f>
        <v>1.435032391982566</v>
      </c>
      <c r="AA25" s="337">
        <v>20.797059000000001</v>
      </c>
      <c r="AB25" s="366">
        <f>(AA25/$AA$72)*100</f>
        <v>0.81680187345139676</v>
      </c>
      <c r="AD25" s="366"/>
      <c r="AF25" s="587"/>
    </row>
    <row r="26" spans="1:32" ht="16.5" customHeight="1" thickBot="1">
      <c r="A26" s="357" t="s">
        <v>216</v>
      </c>
      <c r="B26" s="355">
        <f>SUM(B22:B25)</f>
        <v>397.35927120999997</v>
      </c>
      <c r="C26" s="355">
        <v>35.751216499999998</v>
      </c>
      <c r="D26" s="365">
        <f t="shared" si="4"/>
        <v>3.4718184257132094</v>
      </c>
      <c r="E26" s="355">
        <v>11.6</v>
      </c>
      <c r="F26" s="365">
        <f>SUM(F22:F25)</f>
        <v>10.193321616871705</v>
      </c>
      <c r="G26" s="355">
        <v>29.5</v>
      </c>
      <c r="H26" s="365">
        <f t="shared" si="5"/>
        <v>8.5606500290191523</v>
      </c>
      <c r="I26" s="355">
        <v>41.51731968</v>
      </c>
      <c r="J26" s="365">
        <f t="shared" si="6"/>
        <v>20.696612812506082</v>
      </c>
      <c r="K26" s="355">
        <v>20.223432330000001</v>
      </c>
      <c r="L26" s="365">
        <f t="shared" si="7"/>
        <v>5.1799864512539777</v>
      </c>
      <c r="M26" s="355">
        <v>5.4579999999999993</v>
      </c>
      <c r="N26" s="1297">
        <f t="shared" si="18"/>
        <v>7.7329592949944042</v>
      </c>
      <c r="O26" s="355">
        <v>1.9507916000000001</v>
      </c>
      <c r="P26" s="1369">
        <f>SUM(P23:P25)</f>
        <v>1.7374148824945446</v>
      </c>
      <c r="Q26" s="355">
        <v>0.42553600000000003</v>
      </c>
      <c r="R26" s="1371">
        <f>SUM(R23:R25)</f>
        <v>2.486861712579715</v>
      </c>
      <c r="S26" s="355">
        <f>SUM(S22:S25)</f>
        <v>0.11</v>
      </c>
      <c r="T26" s="1371">
        <f>SUM(T23:T25)</f>
        <v>0</v>
      </c>
      <c r="U26" s="355">
        <v>73.4753379</v>
      </c>
      <c r="V26" s="365">
        <f>SUM(V22:V24)</f>
        <v>2.6008483036721</v>
      </c>
      <c r="W26" s="355">
        <v>5.2853901999999993</v>
      </c>
      <c r="X26" s="365">
        <f>SUM(X22:X24)</f>
        <v>0.14797295194667692</v>
      </c>
      <c r="Y26" s="355">
        <v>24.014296000000002</v>
      </c>
      <c r="Z26" s="365">
        <f>SUM(Z22:Z24)</f>
        <v>1.5433054320816537</v>
      </c>
      <c r="AA26" s="355">
        <v>148.04795100000001</v>
      </c>
      <c r="AB26" s="365">
        <f>SUM(AB22:AB24)</f>
        <v>4.9977627598191345</v>
      </c>
      <c r="AC26" s="356"/>
      <c r="AD26" s="365"/>
      <c r="AF26" s="587"/>
    </row>
    <row r="27" spans="1:32">
      <c r="A27" s="339" t="s">
        <v>217</v>
      </c>
      <c r="B27" s="337">
        <f>C27+E27+G27+I27+M27+O27+Q27+S27+U27+W27+Y27+AA27+K27</f>
        <v>0</v>
      </c>
      <c r="C27" s="337">
        <v>0</v>
      </c>
      <c r="D27" s="366">
        <f t="shared" si="4"/>
        <v>0</v>
      </c>
      <c r="E27" s="337">
        <v>0</v>
      </c>
      <c r="F27" s="366">
        <f>(E27/$E$72)*100</f>
        <v>0</v>
      </c>
      <c r="G27" s="337">
        <v>0</v>
      </c>
      <c r="H27" s="366">
        <f t="shared" si="5"/>
        <v>0</v>
      </c>
      <c r="I27" s="337">
        <v>0</v>
      </c>
      <c r="J27" s="366">
        <f t="shared" si="6"/>
        <v>0</v>
      </c>
      <c r="K27" s="337">
        <v>0</v>
      </c>
      <c r="L27" s="366">
        <f t="shared" si="7"/>
        <v>0</v>
      </c>
      <c r="N27" s="366">
        <f t="shared" si="18"/>
        <v>0</v>
      </c>
      <c r="P27" s="366">
        <f t="shared" si="16"/>
        <v>0</v>
      </c>
      <c r="R27" s="366">
        <f>(Q27/$Q$72)*100</f>
        <v>0</v>
      </c>
      <c r="S27" s="337">
        <v>0</v>
      </c>
      <c r="T27" s="366">
        <f>(S27/$S$72)*100</f>
        <v>0</v>
      </c>
      <c r="U27" s="337"/>
      <c r="V27" s="366">
        <f>(U27/$U$72)*100</f>
        <v>0</v>
      </c>
      <c r="X27" s="366">
        <f>(W27/$W$72)*100</f>
        <v>0</v>
      </c>
      <c r="Z27" s="366">
        <f>(Y27/$Y$72)*100</f>
        <v>0</v>
      </c>
      <c r="AA27" s="337">
        <v>0</v>
      </c>
      <c r="AB27" s="366">
        <f>(AA27/$AA$72)*100</f>
        <v>0</v>
      </c>
      <c r="AD27" s="366"/>
      <c r="AF27" s="587"/>
    </row>
    <row r="28" spans="1:32">
      <c r="A28" s="339" t="s">
        <v>218</v>
      </c>
      <c r="B28" s="337">
        <f>C28+E28+G28+I28+M28+O28+Q28+S28+U28+W28+Y28+AA28+K28</f>
        <v>4.7360489999999995</v>
      </c>
      <c r="C28" s="337">
        <v>0</v>
      </c>
      <c r="D28" s="366">
        <f t="shared" si="4"/>
        <v>0</v>
      </c>
      <c r="E28" s="337">
        <v>0.5</v>
      </c>
      <c r="F28" s="366">
        <f>(E28/$E$72)*100</f>
        <v>0.43936731107205629</v>
      </c>
      <c r="G28" s="337">
        <v>0</v>
      </c>
      <c r="H28" s="366">
        <f t="shared" si="5"/>
        <v>0</v>
      </c>
      <c r="I28" s="337">
        <v>0</v>
      </c>
      <c r="J28" s="366">
        <f t="shared" si="6"/>
        <v>0</v>
      </c>
      <c r="K28" s="337">
        <v>0</v>
      </c>
      <c r="L28" s="366">
        <f t="shared" si="7"/>
        <v>0</v>
      </c>
      <c r="N28" s="366">
        <f t="shared" si="18"/>
        <v>0</v>
      </c>
      <c r="P28" s="366">
        <f t="shared" si="16"/>
        <v>0</v>
      </c>
      <c r="R28" s="366">
        <f>(Q28/$Q$72)*100</f>
        <v>0</v>
      </c>
      <c r="S28" s="337">
        <v>0</v>
      </c>
      <c r="T28" s="366">
        <f>(S28/$S$72)*100</f>
        <v>0</v>
      </c>
      <c r="U28" s="337"/>
      <c r="V28" s="366">
        <f>(U28/$U$72)*100</f>
        <v>0</v>
      </c>
      <c r="X28" s="366">
        <f>(W28/$W$72)*100</f>
        <v>0</v>
      </c>
      <c r="Y28" s="337">
        <v>0.53280000000000005</v>
      </c>
      <c r="Z28" s="366">
        <f>(Y28/$Y$72)*100</f>
        <v>6.6079738196839766E-2</v>
      </c>
      <c r="AA28" s="337">
        <v>3.703249</v>
      </c>
      <c r="AB28" s="366">
        <f>(AA28/$AA$72)*100</f>
        <v>0.14544463816047315</v>
      </c>
      <c r="AD28" s="366"/>
      <c r="AF28" s="587"/>
    </row>
    <row r="29" spans="1:32">
      <c r="A29" s="339" t="s">
        <v>219</v>
      </c>
      <c r="B29" s="337">
        <f>C29+E29+G29+I29+M29+O29+Q29+S29+U29+W29+Y29+AA29+K29</f>
        <v>202.26217370000001</v>
      </c>
      <c r="C29" s="337">
        <v>0</v>
      </c>
      <c r="D29" s="366">
        <f t="shared" si="4"/>
        <v>0</v>
      </c>
      <c r="E29" s="337">
        <v>0.8</v>
      </c>
      <c r="F29" s="366">
        <f>(E29/$E$72)*100</f>
        <v>0.70298769771529002</v>
      </c>
      <c r="G29" s="337">
        <v>12</v>
      </c>
      <c r="H29" s="366">
        <f t="shared" si="5"/>
        <v>3.4822983168891466</v>
      </c>
      <c r="I29" s="337">
        <v>0</v>
      </c>
      <c r="J29" s="366">
        <f t="shared" si="6"/>
        <v>0</v>
      </c>
      <c r="K29" s="337">
        <v>15.021195800000001</v>
      </c>
      <c r="L29" s="366">
        <f t="shared" si="7"/>
        <v>3.8474967777951443</v>
      </c>
      <c r="M29" s="337">
        <v>2.8940000000000001</v>
      </c>
      <c r="N29" s="366">
        <f t="shared" si="18"/>
        <v>4.1002536093282904</v>
      </c>
      <c r="O29" s="337">
        <v>1.9167951000000001</v>
      </c>
      <c r="P29" s="366">
        <f t="shared" si="16"/>
        <v>1.707136904543068</v>
      </c>
      <c r="Q29" s="337">
        <v>0.30698399999999998</v>
      </c>
      <c r="R29" s="366">
        <f>(Q29/$Q$72)*100</f>
        <v>2.1484160587334276</v>
      </c>
      <c r="S29" s="337">
        <v>0</v>
      </c>
      <c r="T29" s="366">
        <f>(S29/$S$72)*100</f>
        <v>0</v>
      </c>
      <c r="U29" s="337">
        <v>62.5970631</v>
      </c>
      <c r="V29" s="366">
        <f>(U29/$U$72)*100</f>
        <v>3.0538019577227802</v>
      </c>
      <c r="W29" s="337">
        <v>4.2142496999999999</v>
      </c>
      <c r="X29" s="366">
        <f>(W29/$W$72)*100</f>
        <v>2.850808474729261</v>
      </c>
      <c r="Y29" s="337">
        <v>19.906911000000001</v>
      </c>
      <c r="Z29" s="366">
        <f>(Y29/$Y$72)*100</f>
        <v>2.468925426403509</v>
      </c>
      <c r="AA29" s="337">
        <v>82.604974999999996</v>
      </c>
      <c r="AB29" s="366">
        <f>(AA29/$AA$72)*100</f>
        <v>3.2442999914750343</v>
      </c>
      <c r="AD29" s="366"/>
      <c r="AF29" s="587"/>
    </row>
    <row r="30" spans="1:32" ht="13.5" thickBot="1">
      <c r="A30" s="339" t="s">
        <v>220</v>
      </c>
      <c r="B30" s="337">
        <f>C30+E30+G30+I30+M30+O30+Q30+S30+U30+W30+Y30+AA30+K30</f>
        <v>169.69482954</v>
      </c>
      <c r="C30" s="337">
        <v>17.402100000000001</v>
      </c>
      <c r="D30" s="366">
        <f t="shared" si="4"/>
        <v>1.6899265910603027</v>
      </c>
      <c r="E30" s="337">
        <v>0</v>
      </c>
      <c r="F30" s="366">
        <f>(E30/$E$72)*100</f>
        <v>0</v>
      </c>
      <c r="G30" s="337">
        <v>24.1</v>
      </c>
      <c r="H30" s="366">
        <f t="shared" si="5"/>
        <v>6.9936157864190367</v>
      </c>
      <c r="I30" s="337">
        <v>16.7769294</v>
      </c>
      <c r="J30" s="366">
        <f t="shared" si="6"/>
        <v>8.3633918242033776</v>
      </c>
      <c r="K30" s="337">
        <v>7.3474108000000005</v>
      </c>
      <c r="L30" s="366">
        <f t="shared" si="7"/>
        <v>1.881949996160575</v>
      </c>
      <c r="M30" s="337">
        <v>2.4740000000000002</v>
      </c>
      <c r="N30" s="366">
        <f t="shared" si="18"/>
        <v>3.5051926155764308</v>
      </c>
      <c r="O30" s="337">
        <v>0.9759042</v>
      </c>
      <c r="P30" s="366">
        <f t="shared" si="16"/>
        <v>0.86916023268140619</v>
      </c>
      <c r="Q30" s="337">
        <v>9.8624000000000003E-2</v>
      </c>
      <c r="R30" s="366">
        <f>(Q30/$Q$72)*100</f>
        <v>0.69021638058180745</v>
      </c>
      <c r="S30" s="337">
        <v>0</v>
      </c>
      <c r="T30" s="366">
        <f>(S30/$S$72)*100</f>
        <v>0</v>
      </c>
      <c r="U30" s="337">
        <v>46.640794979999995</v>
      </c>
      <c r="V30" s="366">
        <f>(U30/$U$72)*100</f>
        <v>2.2753743381240326</v>
      </c>
      <c r="W30" s="337">
        <v>3.1026111600000004</v>
      </c>
      <c r="X30" s="366">
        <f>(W30/$W$72)*100</f>
        <v>2.0988196757106214</v>
      </c>
      <c r="Y30" s="337">
        <v>2.3216600000000001</v>
      </c>
      <c r="Z30" s="366">
        <f>(Y30/$Y$72)*100</f>
        <v>0.28794047481620683</v>
      </c>
      <c r="AA30" s="337">
        <v>48.454794999999997</v>
      </c>
      <c r="AB30" s="366">
        <f>(AA30/$AA$72)*100</f>
        <v>1.9030559721787286</v>
      </c>
      <c r="AD30" s="366"/>
      <c r="AF30" s="587"/>
    </row>
    <row r="31" spans="1:32" ht="16.5" customHeight="1" thickBot="1">
      <c r="A31" s="357" t="s">
        <v>221</v>
      </c>
      <c r="B31" s="355">
        <f>SUM(B27:B30)</f>
        <v>376.69305224000004</v>
      </c>
      <c r="C31" s="355">
        <v>17.402100000000001</v>
      </c>
      <c r="D31" s="365">
        <f t="shared" si="4"/>
        <v>1.6899265910603027</v>
      </c>
      <c r="E31" s="355">
        <v>1.3</v>
      </c>
      <c r="F31" s="365">
        <f>SUM(F27:F30)</f>
        <v>1.1423550087873462</v>
      </c>
      <c r="G31" s="355">
        <v>36.1</v>
      </c>
      <c r="H31" s="365">
        <f t="shared" si="5"/>
        <v>10.475914103308183</v>
      </c>
      <c r="I31" s="355">
        <v>16.7769294</v>
      </c>
      <c r="J31" s="365">
        <f t="shared" si="6"/>
        <v>8.3633918242033776</v>
      </c>
      <c r="K31" s="355">
        <v>22.3686066</v>
      </c>
      <c r="L31" s="365">
        <f t="shared" si="7"/>
        <v>5.7294467739557184</v>
      </c>
      <c r="M31" s="355">
        <v>5.3680000000000003</v>
      </c>
      <c r="N31" s="1297">
        <f t="shared" si="18"/>
        <v>7.6054462249047212</v>
      </c>
      <c r="O31" s="355">
        <v>2.8926993000000003</v>
      </c>
      <c r="P31" s="1369">
        <f>SUM(P29:P30)</f>
        <v>2.5762971372244743</v>
      </c>
      <c r="Q31" s="355">
        <v>0.40560799999999997</v>
      </c>
      <c r="R31" s="1371">
        <f>SUM(R29:R30)</f>
        <v>2.8386324393152349</v>
      </c>
      <c r="S31" s="355">
        <f>SUM(S27:S30)</f>
        <v>0</v>
      </c>
      <c r="T31" s="1371">
        <f>SUM(T29:T30)</f>
        <v>0</v>
      </c>
      <c r="U31" s="355">
        <v>109.23785808</v>
      </c>
      <c r="V31" s="365">
        <f t="shared" ref="V31:AB31" si="19">SUM(V27:V30)</f>
        <v>5.3291762958468123</v>
      </c>
      <c r="W31" s="355">
        <v>7.3168608600000002</v>
      </c>
      <c r="X31" s="365">
        <f t="shared" si="19"/>
        <v>4.9496281504398825</v>
      </c>
      <c r="Y31" s="355">
        <v>22.761371000000004</v>
      </c>
      <c r="Z31" s="365">
        <f t="shared" si="19"/>
        <v>2.8229456394165555</v>
      </c>
      <c r="AA31" s="355">
        <v>134.76301900000001</v>
      </c>
      <c r="AB31" s="365">
        <f t="shared" si="19"/>
        <v>5.2928006018142364</v>
      </c>
      <c r="AC31" s="356"/>
      <c r="AD31" s="365"/>
      <c r="AF31" s="587"/>
    </row>
    <row r="32" spans="1:32">
      <c r="A32" s="339" t="s">
        <v>222</v>
      </c>
      <c r="B32" s="337">
        <f>C32+E32+G32+I32+M32+O32+Q32+S32+U32+W32+Y32+AA32+K32</f>
        <v>325.26336665000002</v>
      </c>
      <c r="C32" s="337">
        <v>0</v>
      </c>
      <c r="D32" s="366">
        <f t="shared" si="4"/>
        <v>0</v>
      </c>
      <c r="E32" s="337">
        <v>7</v>
      </c>
      <c r="F32" s="366">
        <f>(E32/$E$72)*100</f>
        <v>6.1511423550087869</v>
      </c>
      <c r="G32" s="337">
        <v>29.6</v>
      </c>
      <c r="H32" s="366">
        <f t="shared" si="5"/>
        <v>8.5896691816598949</v>
      </c>
      <c r="I32" s="337">
        <v>0</v>
      </c>
      <c r="J32" s="366">
        <f t="shared" si="6"/>
        <v>0</v>
      </c>
      <c r="K32" s="337">
        <v>9.9473055000000006</v>
      </c>
      <c r="L32" s="366">
        <f t="shared" si="7"/>
        <v>2.5478814315830913</v>
      </c>
      <c r="M32" s="337">
        <v>2.3889999999999998</v>
      </c>
      <c r="N32" s="366">
        <f t="shared" si="18"/>
        <v>3.3847636049361731</v>
      </c>
      <c r="O32" s="337">
        <v>2.69927575</v>
      </c>
      <c r="P32" s="366">
        <f t="shared" si="16"/>
        <v>2.4040301690896269</v>
      </c>
      <c r="Q32" s="337">
        <v>1.0886750000000001</v>
      </c>
      <c r="R32" s="366">
        <f>(Q32/$Q$72)*100</f>
        <v>7.6190513275663045</v>
      </c>
      <c r="S32" s="337">
        <v>1.28</v>
      </c>
      <c r="T32" s="366">
        <f>(S32/$S$72)*100</f>
        <v>11.61524500907441</v>
      </c>
      <c r="U32" s="337">
        <v>127.2621</v>
      </c>
      <c r="V32" s="366">
        <f>(U32/$U$72)*100</f>
        <v>6.2084901571670104</v>
      </c>
      <c r="W32" s="337">
        <v>3.7047933999999998</v>
      </c>
      <c r="X32" s="366">
        <f>(W32/$W$72)*100</f>
        <v>2.5061771783103008</v>
      </c>
      <c r="Y32" s="337">
        <v>33.746805000000002</v>
      </c>
      <c r="Z32" s="366">
        <f>(Y32/$Y$72)*100</f>
        <v>4.18539797180894</v>
      </c>
      <c r="AA32" s="337">
        <v>106.545412</v>
      </c>
      <c r="AB32" s="366">
        <f>(AA32/$AA$72)*100</f>
        <v>4.1845576400610751</v>
      </c>
      <c r="AD32" s="366"/>
      <c r="AF32" s="587"/>
    </row>
    <row r="33" spans="1:32" ht="13.5" thickBot="1">
      <c r="A33" s="339" t="s">
        <v>223</v>
      </c>
      <c r="B33" s="337">
        <f>C33+E33+G33+I33+M33+O33+Q33+S33+U33+W33+Y33+AA33+K33</f>
        <v>23.478142999999999</v>
      </c>
      <c r="C33" s="337">
        <v>0</v>
      </c>
      <c r="D33" s="366">
        <f t="shared" si="4"/>
        <v>0</v>
      </c>
      <c r="E33" s="337">
        <v>2.2000000000000002</v>
      </c>
      <c r="F33" s="366">
        <f>(E33/$E$72)*100</f>
        <v>1.9332161687170477</v>
      </c>
      <c r="G33" s="337">
        <v>0</v>
      </c>
      <c r="H33" s="366">
        <f t="shared" si="5"/>
        <v>0</v>
      </c>
      <c r="I33" s="337">
        <v>0</v>
      </c>
      <c r="J33" s="366">
        <f t="shared" si="6"/>
        <v>0</v>
      </c>
      <c r="K33" s="337">
        <v>0</v>
      </c>
      <c r="L33" s="366">
        <f t="shared" si="7"/>
        <v>0</v>
      </c>
      <c r="N33" s="366">
        <f t="shared" si="18"/>
        <v>0</v>
      </c>
      <c r="P33" s="366">
        <f t="shared" si="16"/>
        <v>0</v>
      </c>
      <c r="R33" s="366">
        <f>(Q33/$Q$72)*100</f>
        <v>0</v>
      </c>
      <c r="S33" s="337">
        <v>0</v>
      </c>
      <c r="T33" s="366">
        <f>(S33/$S$72)*100</f>
        <v>0</v>
      </c>
      <c r="U33" s="337"/>
      <c r="V33" s="366">
        <f>(U33/$U$72)*100</f>
        <v>0</v>
      </c>
      <c r="X33" s="366">
        <f>(W33/$W$72)*100</f>
        <v>0</v>
      </c>
      <c r="Z33" s="366">
        <f>(Y33/$Y$72)*100</f>
        <v>0</v>
      </c>
      <c r="AA33" s="337">
        <v>21.278143</v>
      </c>
      <c r="AB33" s="366">
        <f>(AA33/$AA$72)*100</f>
        <v>0.8356963869731161</v>
      </c>
      <c r="AD33" s="366"/>
      <c r="AF33" s="587"/>
    </row>
    <row r="34" spans="1:32" ht="16.5" customHeight="1" thickBot="1">
      <c r="A34" s="357" t="s">
        <v>224</v>
      </c>
      <c r="B34" s="355">
        <f>SUM(B32:B33)</f>
        <v>348.74150965000001</v>
      </c>
      <c r="C34" s="355">
        <v>33.944400000000002</v>
      </c>
      <c r="D34" s="365">
        <f t="shared" si="4"/>
        <v>3.2963575762458177</v>
      </c>
      <c r="E34" s="355">
        <v>9.1999999999999993</v>
      </c>
      <c r="F34" s="365">
        <f>SUM(F32:F33)</f>
        <v>8.0843585237258342</v>
      </c>
      <c r="G34" s="355">
        <v>29.6</v>
      </c>
      <c r="H34" s="365">
        <f t="shared" si="5"/>
        <v>8.5896691816598949</v>
      </c>
      <c r="I34" s="355">
        <v>0</v>
      </c>
      <c r="J34" s="365">
        <f t="shared" si="6"/>
        <v>0</v>
      </c>
      <c r="K34" s="355">
        <v>9.9473055000000006</v>
      </c>
      <c r="L34" s="365">
        <f t="shared" si="7"/>
        <v>2.5478814315830913</v>
      </c>
      <c r="M34" s="355">
        <v>2.3889999999999998</v>
      </c>
      <c r="N34" s="1297">
        <f t="shared" si="18"/>
        <v>3.3847636049361731</v>
      </c>
      <c r="O34" s="355">
        <v>2.69927575</v>
      </c>
      <c r="P34" s="1369">
        <f t="shared" ref="P34:AB34" si="20">SUM(P32:P33)</f>
        <v>2.4040301690896269</v>
      </c>
      <c r="Q34" s="355">
        <v>1.0886750000000001</v>
      </c>
      <c r="R34" s="1371">
        <f t="shared" si="20"/>
        <v>7.6190513275663045</v>
      </c>
      <c r="S34" s="355">
        <f>SUM(S32:S33)</f>
        <v>1.28</v>
      </c>
      <c r="T34" s="1371">
        <f>SUM(T32:T33)</f>
        <v>11.61524500907441</v>
      </c>
      <c r="U34" s="355">
        <v>127.2621</v>
      </c>
      <c r="V34" s="365">
        <f t="shared" si="20"/>
        <v>6.2084901571670104</v>
      </c>
      <c r="W34" s="355">
        <v>3.7047933999999998</v>
      </c>
      <c r="X34" s="365">
        <f t="shared" si="20"/>
        <v>2.5061771783103008</v>
      </c>
      <c r="Y34" s="355">
        <v>33.746805000000002</v>
      </c>
      <c r="Z34" s="365">
        <f t="shared" si="20"/>
        <v>4.18539797180894</v>
      </c>
      <c r="AA34" s="355">
        <v>127.823555</v>
      </c>
      <c r="AB34" s="365">
        <f t="shared" si="20"/>
        <v>5.0202540270341913</v>
      </c>
      <c r="AC34" s="356"/>
      <c r="AD34" s="365"/>
      <c r="AF34" s="587"/>
    </row>
    <row r="35" spans="1:32">
      <c r="A35" s="339" t="s">
        <v>225</v>
      </c>
      <c r="B35" s="337">
        <f t="shared" ref="B35:B40" si="21">C35+E35+G35+I35+M35+O35+Q35+S35+U35+W35+Y35+AA35+K35</f>
        <v>268.76480479999998</v>
      </c>
      <c r="C35" s="337">
        <v>55.651859999999999</v>
      </c>
      <c r="D35" s="366">
        <f t="shared" si="4"/>
        <v>5.4043798194450794</v>
      </c>
      <c r="E35" s="337">
        <v>2.2999999999999998</v>
      </c>
      <c r="F35" s="366">
        <f t="shared" ref="F35:F40" si="22">(E35/$E$72)*100</f>
        <v>2.0210896309314585</v>
      </c>
      <c r="G35" s="337">
        <v>17.399999999999999</v>
      </c>
      <c r="H35" s="366">
        <f t="shared" si="5"/>
        <v>5.0493325594892617</v>
      </c>
      <c r="I35" s="337">
        <v>0</v>
      </c>
      <c r="J35" s="366">
        <f t="shared" si="6"/>
        <v>0</v>
      </c>
      <c r="K35" s="337">
        <v>4.7167709999999996</v>
      </c>
      <c r="L35" s="366">
        <f t="shared" si="7"/>
        <v>1.2081435769645967</v>
      </c>
      <c r="M35" s="337">
        <v>1.9530000000000001</v>
      </c>
      <c r="N35" s="366">
        <f t="shared" ref="N35:N41" si="23">(M35/$M$72)*100</f>
        <v>2.7670336209461475</v>
      </c>
      <c r="O35" s="337">
        <v>2.1057348</v>
      </c>
      <c r="P35" s="366">
        <f t="shared" si="16"/>
        <v>1.8754104641965208</v>
      </c>
      <c r="Q35" s="337">
        <v>0.84321000000000002</v>
      </c>
      <c r="R35" s="366">
        <f t="shared" ref="R35:R40" si="24">(Q35/$Q$72)*100</f>
        <v>5.9011736927156253</v>
      </c>
      <c r="S35" s="337">
        <v>0.11</v>
      </c>
      <c r="T35" s="366">
        <f t="shared" ref="T35:T40" si="25">(S35/$S$72)*100</f>
        <v>0.99818511796733211</v>
      </c>
      <c r="U35" s="337">
        <v>79.459999999999994</v>
      </c>
      <c r="V35" s="366">
        <f t="shared" ref="V35:V40" si="26">(U35/$U$72)*100</f>
        <v>3.8764614750855957</v>
      </c>
      <c r="X35" s="366">
        <f t="shared" ref="X35:X40" si="27">(W35/$W$72)*100</f>
        <v>0</v>
      </c>
      <c r="Y35" s="337">
        <v>40.439458000000002</v>
      </c>
      <c r="Z35" s="366">
        <f t="shared" ref="Z35:Z40" si="28">(Y35/$Y$72)*100</f>
        <v>5.0154444396811142</v>
      </c>
      <c r="AA35" s="337">
        <v>63.784770999999999</v>
      </c>
      <c r="AB35" s="366">
        <f t="shared" ref="AB35:AB40" si="29">(AA35/$AA$72)*100</f>
        <v>2.5051388492223023</v>
      </c>
      <c r="AD35" s="366"/>
      <c r="AF35" s="587"/>
    </row>
    <row r="36" spans="1:32">
      <c r="A36" s="339" t="s">
        <v>226</v>
      </c>
      <c r="B36" s="337">
        <f t="shared" si="21"/>
        <v>79.131798560000007</v>
      </c>
      <c r="C36" s="337">
        <v>12.565887</v>
      </c>
      <c r="D36" s="366">
        <f t="shared" si="4"/>
        <v>1.2202795399152386</v>
      </c>
      <c r="E36" s="337">
        <v>5.2</v>
      </c>
      <c r="F36" s="366">
        <f t="shared" si="22"/>
        <v>4.5694200351493848</v>
      </c>
      <c r="G36" s="337">
        <v>8.4</v>
      </c>
      <c r="H36" s="366">
        <f t="shared" si="5"/>
        <v>2.4376088218224026</v>
      </c>
      <c r="I36" s="337">
        <v>13.99789882</v>
      </c>
      <c r="J36" s="366">
        <f t="shared" si="6"/>
        <v>6.9780297547901755</v>
      </c>
      <c r="K36" s="337">
        <v>4.8627250000000002</v>
      </c>
      <c r="L36" s="366">
        <f t="shared" si="7"/>
        <v>1.2455279205403802</v>
      </c>
      <c r="M36" s="337">
        <v>0.88900000000000001</v>
      </c>
      <c r="N36" s="366">
        <f t="shared" si="23"/>
        <v>1.259545770108103</v>
      </c>
      <c r="O36" s="337">
        <v>0.26981804999999998</v>
      </c>
      <c r="P36" s="366">
        <f t="shared" si="16"/>
        <v>0.24030547170474648</v>
      </c>
      <c r="Q36" s="337">
        <v>5.8139999999999997E-2</v>
      </c>
      <c r="R36" s="366">
        <f t="shared" si="24"/>
        <v>0.40689061858195047</v>
      </c>
      <c r="S36" s="337">
        <v>0</v>
      </c>
      <c r="T36" s="366">
        <f t="shared" si="25"/>
        <v>0</v>
      </c>
      <c r="U36" s="337"/>
      <c r="V36" s="366">
        <f t="shared" si="26"/>
        <v>0</v>
      </c>
      <c r="W36" s="337">
        <v>0.93980868999999989</v>
      </c>
      <c r="X36" s="366">
        <f t="shared" si="27"/>
        <v>0.63575126506533408</v>
      </c>
      <c r="Y36" s="337">
        <v>3.7170320000000001</v>
      </c>
      <c r="Z36" s="366">
        <f t="shared" si="28"/>
        <v>0.4609994396195114</v>
      </c>
      <c r="AA36" s="337">
        <v>28.231489</v>
      </c>
      <c r="AB36" s="366">
        <f t="shared" si="29"/>
        <v>1.108788175555135</v>
      </c>
      <c r="AD36" s="366"/>
      <c r="AF36" s="587"/>
    </row>
    <row r="37" spans="1:32">
      <c r="A37" s="339" t="s">
        <v>227</v>
      </c>
      <c r="B37" s="337">
        <f t="shared" si="21"/>
        <v>284.97019950000004</v>
      </c>
      <c r="C37" s="337">
        <v>0</v>
      </c>
      <c r="D37" s="366">
        <f t="shared" si="4"/>
        <v>0</v>
      </c>
      <c r="E37" s="337">
        <v>12.3</v>
      </c>
      <c r="F37" s="366">
        <f t="shared" si="22"/>
        <v>10.808435852372584</v>
      </c>
      <c r="G37" s="337">
        <v>34.6</v>
      </c>
      <c r="H37" s="366">
        <f t="shared" si="5"/>
        <v>10.04062681369704</v>
      </c>
      <c r="I37" s="337">
        <v>12.003</v>
      </c>
      <c r="J37" s="366">
        <f t="shared" si="6"/>
        <v>5.9835616919215937</v>
      </c>
      <c r="K37" s="337">
        <v>20.883890000000001</v>
      </c>
      <c r="L37" s="366">
        <f t="shared" si="7"/>
        <v>5.3491546580351637</v>
      </c>
      <c r="M37" s="337">
        <v>4.4000000000000004</v>
      </c>
      <c r="N37" s="366">
        <f t="shared" si="23"/>
        <v>6.2339723154956737</v>
      </c>
      <c r="O37" s="337">
        <v>2.1254515</v>
      </c>
      <c r="P37" s="366">
        <f t="shared" si="16"/>
        <v>1.8929705603204123</v>
      </c>
      <c r="Q37" s="337">
        <v>0.16716</v>
      </c>
      <c r="R37" s="366">
        <f t="shared" si="24"/>
        <v>1.1698630168929971</v>
      </c>
      <c r="S37" s="337">
        <v>0.74</v>
      </c>
      <c r="T37" s="366">
        <f t="shared" si="25"/>
        <v>6.7150635208711433</v>
      </c>
      <c r="U37" s="337">
        <v>69.222040000000007</v>
      </c>
      <c r="V37" s="366">
        <f t="shared" si="26"/>
        <v>3.3770019039370021</v>
      </c>
      <c r="W37" s="337">
        <v>1.6947239999999999</v>
      </c>
      <c r="X37" s="366">
        <f t="shared" si="27"/>
        <v>1.1464279255989676</v>
      </c>
      <c r="Y37" s="337">
        <v>16.817260000000001</v>
      </c>
      <c r="Z37" s="366">
        <f t="shared" si="28"/>
        <v>2.0857359947225702</v>
      </c>
      <c r="AA37" s="337">
        <v>110.01667399999999</v>
      </c>
      <c r="AB37" s="366">
        <f t="shared" si="29"/>
        <v>4.3208910180084397</v>
      </c>
      <c r="AD37" s="366"/>
      <c r="AF37" s="587"/>
    </row>
    <row r="38" spans="1:32">
      <c r="A38" s="339" t="s">
        <v>228</v>
      </c>
      <c r="B38" s="337">
        <f t="shared" si="21"/>
        <v>0</v>
      </c>
      <c r="C38" s="337">
        <v>0</v>
      </c>
      <c r="D38" s="366">
        <f t="shared" si="4"/>
        <v>0</v>
      </c>
      <c r="E38" s="337">
        <v>0</v>
      </c>
      <c r="F38" s="366">
        <f t="shared" si="22"/>
        <v>0</v>
      </c>
      <c r="G38" s="337">
        <v>0</v>
      </c>
      <c r="H38" s="366">
        <f t="shared" si="5"/>
        <v>0</v>
      </c>
      <c r="I38" s="337">
        <v>0</v>
      </c>
      <c r="J38" s="366">
        <f t="shared" si="6"/>
        <v>0</v>
      </c>
      <c r="K38" s="337">
        <v>0</v>
      </c>
      <c r="L38" s="366">
        <f t="shared" si="7"/>
        <v>0</v>
      </c>
      <c r="N38" s="366">
        <f t="shared" si="23"/>
        <v>0</v>
      </c>
      <c r="P38" s="366">
        <f t="shared" si="16"/>
        <v>0</v>
      </c>
      <c r="R38" s="366">
        <f t="shared" si="24"/>
        <v>0</v>
      </c>
      <c r="S38" s="337">
        <v>0</v>
      </c>
      <c r="T38" s="366">
        <f t="shared" si="25"/>
        <v>0</v>
      </c>
      <c r="U38" s="337"/>
      <c r="V38" s="366">
        <f t="shared" si="26"/>
        <v>0</v>
      </c>
      <c r="X38" s="366">
        <f t="shared" si="27"/>
        <v>0</v>
      </c>
      <c r="Z38" s="366">
        <f t="shared" si="28"/>
        <v>0</v>
      </c>
      <c r="AA38" s="337">
        <v>0</v>
      </c>
      <c r="AB38" s="366">
        <f t="shared" si="29"/>
        <v>0</v>
      </c>
      <c r="AD38" s="366"/>
      <c r="AF38" s="587"/>
    </row>
    <row r="39" spans="1:32">
      <c r="A39" s="339" t="s">
        <v>229</v>
      </c>
      <c r="B39" s="337">
        <f t="shared" si="21"/>
        <v>53.956131999999997</v>
      </c>
      <c r="C39" s="337">
        <v>0</v>
      </c>
      <c r="D39" s="366">
        <f t="shared" si="4"/>
        <v>0</v>
      </c>
      <c r="E39" s="337">
        <v>0</v>
      </c>
      <c r="F39" s="366">
        <f t="shared" si="22"/>
        <v>0</v>
      </c>
      <c r="G39" s="337">
        <v>0</v>
      </c>
      <c r="H39" s="366">
        <f t="shared" si="5"/>
        <v>0</v>
      </c>
      <c r="I39" s="337">
        <v>5.1181899999999994</v>
      </c>
      <c r="J39" s="366">
        <f t="shared" si="6"/>
        <v>2.5514459398463867</v>
      </c>
      <c r="K39" s="337">
        <v>4.3838410000000003</v>
      </c>
      <c r="L39" s="366">
        <f t="shared" si="7"/>
        <v>1.1228676029817974</v>
      </c>
      <c r="N39" s="366">
        <f t="shared" si="23"/>
        <v>0</v>
      </c>
      <c r="O39" s="337">
        <v>1.0200441999999998</v>
      </c>
      <c r="P39" s="366">
        <f t="shared" si="16"/>
        <v>0.90847221911466181</v>
      </c>
      <c r="Q39" s="337">
        <v>6.0070999999999999E-2</v>
      </c>
      <c r="R39" s="366">
        <f t="shared" si="24"/>
        <v>0.42040464996278548</v>
      </c>
      <c r="S39" s="337">
        <f>0.54+0.19</f>
        <v>0.73</v>
      </c>
      <c r="T39" s="366">
        <f t="shared" si="25"/>
        <v>6.6243194192377493</v>
      </c>
      <c r="U39" s="337">
        <v>25.9961688</v>
      </c>
      <c r="V39" s="366">
        <f t="shared" si="26"/>
        <v>1.2682248534233846</v>
      </c>
      <c r="X39" s="366">
        <f t="shared" si="27"/>
        <v>0</v>
      </c>
      <c r="Z39" s="366">
        <f t="shared" si="28"/>
        <v>0</v>
      </c>
      <c r="AA39" s="337">
        <v>16.647817</v>
      </c>
      <c r="AB39" s="366">
        <f t="shared" si="29"/>
        <v>0.65384091637553232</v>
      </c>
      <c r="AD39" s="366"/>
      <c r="AF39" s="587"/>
    </row>
    <row r="40" spans="1:32" ht="13.5" thickBot="1">
      <c r="A40" s="339" t="s">
        <v>230</v>
      </c>
      <c r="B40" s="337">
        <f t="shared" si="21"/>
        <v>0</v>
      </c>
      <c r="C40" s="337">
        <v>0</v>
      </c>
      <c r="D40" s="366">
        <f t="shared" si="4"/>
        <v>0</v>
      </c>
      <c r="E40" s="337">
        <v>0</v>
      </c>
      <c r="F40" s="366">
        <f t="shared" si="22"/>
        <v>0</v>
      </c>
      <c r="G40" s="337">
        <v>0</v>
      </c>
      <c r="H40" s="366">
        <f t="shared" si="5"/>
        <v>0</v>
      </c>
      <c r="I40" s="337">
        <v>0</v>
      </c>
      <c r="J40" s="366">
        <f t="shared" si="6"/>
        <v>0</v>
      </c>
      <c r="K40" s="337">
        <v>0</v>
      </c>
      <c r="L40" s="366">
        <f t="shared" si="7"/>
        <v>0</v>
      </c>
      <c r="N40" s="366">
        <f t="shared" si="23"/>
        <v>0</v>
      </c>
      <c r="P40" s="366">
        <f t="shared" si="16"/>
        <v>0</v>
      </c>
      <c r="R40" s="366">
        <f t="shared" si="24"/>
        <v>0</v>
      </c>
      <c r="S40" s="337">
        <v>0</v>
      </c>
      <c r="T40" s="366">
        <f t="shared" si="25"/>
        <v>0</v>
      </c>
      <c r="U40" s="337"/>
      <c r="V40" s="366">
        <f t="shared" si="26"/>
        <v>0</v>
      </c>
      <c r="X40" s="366">
        <f t="shared" si="27"/>
        <v>0</v>
      </c>
      <c r="Z40" s="366">
        <f t="shared" si="28"/>
        <v>0</v>
      </c>
      <c r="AA40" s="337">
        <v>0</v>
      </c>
      <c r="AB40" s="366">
        <f t="shared" si="29"/>
        <v>0</v>
      </c>
      <c r="AD40" s="366"/>
      <c r="AF40" s="587"/>
    </row>
    <row r="41" spans="1:32" ht="16.5" customHeight="1" thickBot="1">
      <c r="A41" s="357" t="s">
        <v>437</v>
      </c>
      <c r="B41" s="355">
        <f>SUM(B35:B40)</f>
        <v>686.82293486000003</v>
      </c>
      <c r="C41" s="355">
        <v>127.417599</v>
      </c>
      <c r="D41" s="365">
        <f t="shared" si="4"/>
        <v>12.373586447564296</v>
      </c>
      <c r="E41" s="355">
        <v>19.8</v>
      </c>
      <c r="F41" s="365">
        <f>SUM(F35:F40)</f>
        <v>17.398945518453427</v>
      </c>
      <c r="G41" s="355">
        <v>60.4</v>
      </c>
      <c r="H41" s="365">
        <f t="shared" si="5"/>
        <v>17.527568195008705</v>
      </c>
      <c r="I41" s="355">
        <v>31.119088819999998</v>
      </c>
      <c r="J41" s="365">
        <f t="shared" si="6"/>
        <v>15.513037386558157</v>
      </c>
      <c r="K41" s="355">
        <v>34.847227000000004</v>
      </c>
      <c r="L41" s="365">
        <f t="shared" si="7"/>
        <v>8.9256937585219376</v>
      </c>
      <c r="M41" s="355">
        <v>7.3</v>
      </c>
      <c r="N41" s="1297">
        <f t="shared" si="23"/>
        <v>10.342726796163275</v>
      </c>
      <c r="O41" s="355">
        <v>5.5210485500000006</v>
      </c>
      <c r="P41" s="1369">
        <f t="shared" ref="P41:AB41" si="30">SUM(P35:P40)</f>
        <v>4.9171587153363419</v>
      </c>
      <c r="Q41" s="355">
        <v>1.1285810000000001</v>
      </c>
      <c r="R41" s="1371">
        <f t="shared" si="30"/>
        <v>7.8983319781533581</v>
      </c>
      <c r="S41" s="355">
        <f>SUM(S35:S40)</f>
        <v>1.58</v>
      </c>
      <c r="T41" s="1371">
        <f>SUM(T35:T40)</f>
        <v>14.337568058076226</v>
      </c>
      <c r="U41" s="355">
        <v>174.67820879999999</v>
      </c>
      <c r="V41" s="365">
        <f t="shared" si="30"/>
        <v>8.5216882324459835</v>
      </c>
      <c r="W41" s="355">
        <v>2.6345326899999999</v>
      </c>
      <c r="X41" s="365">
        <f t="shared" si="30"/>
        <v>1.7821791906643016</v>
      </c>
      <c r="Y41" s="355">
        <v>60.973750000000003</v>
      </c>
      <c r="Z41" s="365">
        <f t="shared" si="30"/>
        <v>7.5621798740231956</v>
      </c>
      <c r="AA41" s="355">
        <v>218.68075099999999</v>
      </c>
      <c r="AB41" s="365">
        <f t="shared" si="30"/>
        <v>8.5886589591614086</v>
      </c>
      <c r="AC41" s="356"/>
      <c r="AD41" s="365"/>
      <c r="AF41" s="587"/>
    </row>
    <row r="42" spans="1:32">
      <c r="A42" s="339" t="s">
        <v>232</v>
      </c>
      <c r="B42" s="337">
        <f>C42+E42+G42+I42+M42+O42+Q42+S42+U42+W42+Y42+AA42+K42</f>
        <v>687.29555893999986</v>
      </c>
      <c r="C42" s="337">
        <v>95.40436969999999</v>
      </c>
      <c r="D42" s="366">
        <f t="shared" si="4"/>
        <v>9.2647658190320605</v>
      </c>
      <c r="E42" s="337">
        <v>9.6</v>
      </c>
      <c r="F42" s="366">
        <f>(E42/$E$72)*100</f>
        <v>8.4358523725834793</v>
      </c>
      <c r="G42" s="337">
        <v>7.1</v>
      </c>
      <c r="H42" s="366">
        <f t="shared" si="5"/>
        <v>2.060359837492745</v>
      </c>
      <c r="I42" s="337">
        <v>0</v>
      </c>
      <c r="J42" s="366">
        <f t="shared" si="6"/>
        <v>0</v>
      </c>
      <c r="K42" s="337">
        <v>40.958190709999997</v>
      </c>
      <c r="L42" s="366">
        <f t="shared" si="7"/>
        <v>10.490942856962427</v>
      </c>
      <c r="M42" s="337">
        <v>5.9390000000000001</v>
      </c>
      <c r="N42" s="366">
        <f t="shared" ref="N42:N54" si="31">(M42/$M$72)*100</f>
        <v>8.4144458140292731</v>
      </c>
      <c r="O42" s="337">
        <v>5.8794998300000003</v>
      </c>
      <c r="P42" s="366">
        <f t="shared" si="16"/>
        <v>5.2364027537673143</v>
      </c>
      <c r="Q42" s="337">
        <v>0.60787449999999998</v>
      </c>
      <c r="R42" s="366">
        <f>(Q42/$Q$72)*100</f>
        <v>4.2541869852974523</v>
      </c>
      <c r="S42" s="337">
        <v>0</v>
      </c>
      <c r="T42" s="366">
        <f>(S42/$S$72)*100</f>
        <v>0</v>
      </c>
      <c r="U42" s="337">
        <v>284.3936587</v>
      </c>
      <c r="V42" s="366">
        <f>(U42/$U$72)*100</f>
        <v>13.874163877538278</v>
      </c>
      <c r="W42" s="337">
        <v>17.970133499999999</v>
      </c>
      <c r="X42" s="366">
        <f>(W42/$W$72)*100</f>
        <v>12.156234803508722</v>
      </c>
      <c r="Y42" s="337">
        <v>50.741290999999997</v>
      </c>
      <c r="Z42" s="366">
        <f>(Y42/$Y$72)*100</f>
        <v>6.2931141611292443</v>
      </c>
      <c r="AA42" s="337">
        <v>168.70154099999999</v>
      </c>
      <c r="AB42" s="366">
        <f>(AA42/$AA$72)*100</f>
        <v>6.6257317798125994</v>
      </c>
      <c r="AD42" s="366"/>
      <c r="AF42" s="587"/>
    </row>
    <row r="43" spans="1:32">
      <c r="A43" s="339" t="s">
        <v>233</v>
      </c>
      <c r="B43" s="337">
        <f>C43+E43+G43+I43+M43+O43+Q43+S43+U43+W43+Y43+AA43+K43</f>
        <v>240.26749050000001</v>
      </c>
      <c r="C43" s="337">
        <v>32.975338700000002</v>
      </c>
      <c r="D43" s="366">
        <f t="shared" si="4"/>
        <v>3.2022515511547383</v>
      </c>
      <c r="E43" s="337">
        <v>8.6999999999999993</v>
      </c>
      <c r="F43" s="366">
        <f>(E43/$E$72)*100</f>
        <v>7.6449912126537773</v>
      </c>
      <c r="G43" s="337">
        <v>12.3</v>
      </c>
      <c r="H43" s="366">
        <f t="shared" si="5"/>
        <v>3.5693557748113753</v>
      </c>
      <c r="I43" s="337">
        <v>12.664999999999999</v>
      </c>
      <c r="J43" s="366">
        <f t="shared" si="6"/>
        <v>6.3135723425965988</v>
      </c>
      <c r="K43" s="337">
        <v>11.278548800000001</v>
      </c>
      <c r="L43" s="366">
        <f t="shared" si="7"/>
        <v>2.8888632266017922</v>
      </c>
      <c r="M43" s="337">
        <v>2.9</v>
      </c>
      <c r="N43" s="366">
        <f t="shared" si="31"/>
        <v>4.108754480667602</v>
      </c>
      <c r="O43" s="337">
        <v>5.8762977999999997</v>
      </c>
      <c r="P43" s="366">
        <f t="shared" si="16"/>
        <v>5.2335509603844663</v>
      </c>
      <c r="Q43" s="337">
        <v>0.27443000000000001</v>
      </c>
      <c r="R43" s="366">
        <f>(Q43/$Q$72)*100</f>
        <v>1.9205881055632039</v>
      </c>
      <c r="S43" s="337">
        <v>0</v>
      </c>
      <c r="T43" s="366">
        <f>(S43/$S$72)*100</f>
        <v>0</v>
      </c>
      <c r="U43" s="337">
        <v>23.6870938</v>
      </c>
      <c r="V43" s="366">
        <f>(U43/$U$72)*100</f>
        <v>1.1555764733506024</v>
      </c>
      <c r="W43" s="337">
        <v>2.8652523999999997</v>
      </c>
      <c r="X43" s="366">
        <f>(W43/$W$72)*100</f>
        <v>1.9382538780647842</v>
      </c>
      <c r="Y43" s="337">
        <v>35.913350999999999</v>
      </c>
      <c r="Z43" s="366">
        <f>(Y43/$Y$72)*100</f>
        <v>4.454100660381406</v>
      </c>
      <c r="AA43" s="337">
        <v>90.832177999999999</v>
      </c>
      <c r="AB43" s="366">
        <f>(AA43/$AA$72)*100</f>
        <v>3.5674223533274945</v>
      </c>
      <c r="AD43" s="366"/>
      <c r="AF43" s="587"/>
    </row>
    <row r="44" spans="1:32">
      <c r="A44" s="339" t="s">
        <v>234</v>
      </c>
      <c r="B44" s="337">
        <f>C44+E44+G44+I44+M44+O44+Q44+S44+U44+W44+Y44+AA44+K44</f>
        <v>90.246964449999993</v>
      </c>
      <c r="C44" s="337">
        <v>42.318400799999999</v>
      </c>
      <c r="D44" s="366">
        <f t="shared" si="4"/>
        <v>4.1095609612097146</v>
      </c>
      <c r="E44" s="337">
        <v>5.2</v>
      </c>
      <c r="F44" s="366">
        <f>(E44/$E$72)*100</f>
        <v>4.5694200351493848</v>
      </c>
      <c r="G44" s="337">
        <v>6.2</v>
      </c>
      <c r="H44" s="366">
        <f t="shared" si="5"/>
        <v>1.7991874637260592</v>
      </c>
      <c r="I44" s="337">
        <v>0</v>
      </c>
      <c r="J44" s="366">
        <f t="shared" si="6"/>
        <v>0</v>
      </c>
      <c r="K44" s="337">
        <v>6.0794375</v>
      </c>
      <c r="L44" s="366">
        <f t="shared" si="7"/>
        <v>1.557174042831994</v>
      </c>
      <c r="M44" s="337">
        <v>0.436</v>
      </c>
      <c r="N44" s="366">
        <f t="shared" si="31"/>
        <v>0.61772998399002577</v>
      </c>
      <c r="O44" s="337">
        <v>2.4578571499999997</v>
      </c>
      <c r="P44" s="366">
        <f t="shared" si="16"/>
        <v>2.1890178281758161</v>
      </c>
      <c r="Q44" s="337">
        <v>0.30528499999999997</v>
      </c>
      <c r="R44" s="366">
        <f>(Q44/$Q$72)*100</f>
        <v>2.1365256706878353</v>
      </c>
      <c r="S44" s="337">
        <v>0</v>
      </c>
      <c r="T44" s="366">
        <f>(S44/$S$72)*100</f>
        <v>0</v>
      </c>
      <c r="U44" s="337"/>
      <c r="V44" s="366">
        <f>(U44/$U$72)*100</f>
        <v>0</v>
      </c>
      <c r="W44" s="337">
        <v>1.31565</v>
      </c>
      <c r="X44" s="366">
        <f>(W44/$W$72)*100</f>
        <v>0.88999618835532024</v>
      </c>
      <c r="Y44" s="337">
        <v>4.3557649999999999</v>
      </c>
      <c r="Z44" s="366">
        <f>(Y44/$Y$72)*100</f>
        <v>0.5402173627007465</v>
      </c>
      <c r="AA44" s="337">
        <v>21.578569000000002</v>
      </c>
      <c r="AB44" s="366">
        <f>(AA44/$AA$72)*100</f>
        <v>0.84749558029335958</v>
      </c>
      <c r="AD44" s="366"/>
      <c r="AF44" s="587"/>
    </row>
    <row r="45" spans="1:32">
      <c r="A45" s="339" t="s">
        <v>235</v>
      </c>
      <c r="B45" s="337">
        <f>C45+E45+G45+I45+M45+O45+Q45+S45+U45+W45+Y45+AA45+K45</f>
        <v>31.644679449999998</v>
      </c>
      <c r="C45" s="337">
        <v>0</v>
      </c>
      <c r="D45" s="366">
        <f t="shared" si="4"/>
        <v>0</v>
      </c>
      <c r="E45" s="337">
        <v>3.4</v>
      </c>
      <c r="F45" s="366">
        <f>(E45/$E$72)*100</f>
        <v>2.9876977152899822</v>
      </c>
      <c r="G45" s="337">
        <v>0</v>
      </c>
      <c r="H45" s="366">
        <f t="shared" si="5"/>
        <v>0</v>
      </c>
      <c r="I45" s="337">
        <v>0</v>
      </c>
      <c r="J45" s="366">
        <f t="shared" si="6"/>
        <v>0</v>
      </c>
      <c r="K45" s="337">
        <v>1.477133</v>
      </c>
      <c r="L45" s="366">
        <f t="shared" si="7"/>
        <v>0.37834966893081007</v>
      </c>
      <c r="N45" s="366">
        <f t="shared" si="31"/>
        <v>0</v>
      </c>
      <c r="O45" s="337">
        <v>0.16170945</v>
      </c>
      <c r="P45" s="366">
        <f t="shared" si="16"/>
        <v>0.14402174228657097</v>
      </c>
      <c r="Q45" s="337">
        <v>4.4499999999999998E-2</v>
      </c>
      <c r="R45" s="366">
        <f>(Q45/$Q$72)*100</f>
        <v>0.31143158800992082</v>
      </c>
      <c r="S45" s="337">
        <v>0</v>
      </c>
      <c r="T45" s="366">
        <f>(S45/$S$72)*100</f>
        <v>0</v>
      </c>
      <c r="U45" s="337"/>
      <c r="V45" s="366">
        <f>(U45/$U$72)*100</f>
        <v>0</v>
      </c>
      <c r="W45" s="337">
        <v>0.37719999999999998</v>
      </c>
      <c r="X45" s="366">
        <f>(W45/$W$72)*100</f>
        <v>0.25516403469587412</v>
      </c>
      <c r="Y45" s="337">
        <v>6.0481199999999999</v>
      </c>
      <c r="Z45" s="366">
        <f>(Y45/$Y$72)*100</f>
        <v>0.75010920830155869</v>
      </c>
      <c r="AA45" s="337">
        <v>20.136016999999999</v>
      </c>
      <c r="AB45" s="366">
        <f>(AA45/$AA$72)*100</f>
        <v>0.79083953214005764</v>
      </c>
      <c r="AD45" s="366"/>
      <c r="AF45" s="587"/>
    </row>
    <row r="46" spans="1:32" ht="13.5" thickBot="1">
      <c r="A46" s="339" t="s">
        <v>236</v>
      </c>
      <c r="B46" s="337">
        <f>C46+E46+G46+I46+M46+O46+Q46+S46+U46+W46+Y46+AA46+K46</f>
        <v>207.25936719999999</v>
      </c>
      <c r="C46" s="337">
        <v>87.562269999999998</v>
      </c>
      <c r="D46" s="366">
        <f t="shared" ref="D46:D71" si="32">(C46/$C$72)*100</f>
        <v>8.5032156145868498</v>
      </c>
      <c r="E46" s="337">
        <v>0</v>
      </c>
      <c r="F46" s="366">
        <f>(E46/$E$72)*100</f>
        <v>0</v>
      </c>
      <c r="G46" s="337">
        <v>10.199999999999999</v>
      </c>
      <c r="H46" s="366">
        <f t="shared" ref="H46:H71" si="33">(G46/$G$72)*100</f>
        <v>2.9599535693557746</v>
      </c>
      <c r="I46" s="337">
        <v>0</v>
      </c>
      <c r="J46" s="366">
        <f t="shared" ref="J46:J71" si="34">(I46/$I$72)*100</f>
        <v>0</v>
      </c>
      <c r="K46" s="337">
        <v>10.209</v>
      </c>
      <c r="L46" s="366">
        <f t="shared" ref="L46:L71" si="35">(K46/$K$72)*100</f>
        <v>2.6149112978415889</v>
      </c>
      <c r="M46" s="337">
        <v>2.7839999999999998</v>
      </c>
      <c r="N46" s="366">
        <f t="shared" si="31"/>
        <v>3.944404301440898</v>
      </c>
      <c r="O46" s="337">
        <v>4.6549012000000003</v>
      </c>
      <c r="P46" s="366">
        <f t="shared" si="16"/>
        <v>4.1457501772212444</v>
      </c>
      <c r="Q46" s="337">
        <v>0.23810000000000001</v>
      </c>
      <c r="R46" s="366">
        <f>(Q46/$Q$72)*100</f>
        <v>1.6663339574193741</v>
      </c>
      <c r="S46" s="337">
        <v>0.54</v>
      </c>
      <c r="T46" s="366">
        <f>(S46/$S$72)*100</f>
        <v>4.900181488203267</v>
      </c>
      <c r="U46" s="337">
        <v>5.1626000000000003</v>
      </c>
      <c r="V46" s="366">
        <f>(U46/$U$72)*100</f>
        <v>0.25185779022497984</v>
      </c>
      <c r="W46" s="337">
        <v>11.080168</v>
      </c>
      <c r="X46" s="366">
        <f>(W46/$W$72)*100</f>
        <v>7.4953880487489783</v>
      </c>
      <c r="Y46" s="337">
        <v>29.835526000000002</v>
      </c>
      <c r="Z46" s="366">
        <f>(Y46/$Y$72)*100</f>
        <v>3.7003073330424283</v>
      </c>
      <c r="AA46" s="337">
        <v>44.992801999999998</v>
      </c>
      <c r="AB46" s="366">
        <f>(AA46/$AA$72)*100</f>
        <v>1.7670866330392074</v>
      </c>
      <c r="AD46" s="366"/>
      <c r="AF46" s="587"/>
    </row>
    <row r="47" spans="1:32" ht="16.5" customHeight="1" thickBot="1">
      <c r="A47" s="357" t="s">
        <v>237</v>
      </c>
      <c r="B47" s="355">
        <f>SUM(B42:B46)</f>
        <v>1256.7140605399998</v>
      </c>
      <c r="C47" s="355">
        <v>272.34393920000002</v>
      </c>
      <c r="D47" s="365">
        <f t="shared" si="32"/>
        <v>26.447455466190306</v>
      </c>
      <c r="E47" s="355">
        <v>26.9</v>
      </c>
      <c r="F47" s="365">
        <f>SUM(F42:F46)</f>
        <v>23.637961335676625</v>
      </c>
      <c r="G47" s="355">
        <v>35.799999999999997</v>
      </c>
      <c r="H47" s="365">
        <f t="shared" si="33"/>
        <v>10.388856645385953</v>
      </c>
      <c r="I47" s="355">
        <v>12.664999999999999</v>
      </c>
      <c r="J47" s="365">
        <f t="shared" si="34"/>
        <v>6.3135723425965988</v>
      </c>
      <c r="K47" s="355">
        <v>70.002310010000002</v>
      </c>
      <c r="L47" s="365">
        <f t="shared" si="35"/>
        <v>17.930241093168611</v>
      </c>
      <c r="M47" s="355">
        <v>12</v>
      </c>
      <c r="N47" s="1297">
        <f t="shared" si="31"/>
        <v>17.001742678624563</v>
      </c>
      <c r="O47" s="355">
        <v>19.03026543</v>
      </c>
      <c r="P47" s="1369">
        <f t="shared" ref="P47:AB47" si="36">SUM(P42:P46)</f>
        <v>16.948743461835413</v>
      </c>
      <c r="Q47" s="355">
        <v>1.4701895</v>
      </c>
      <c r="R47" s="1371">
        <f t="shared" si="36"/>
        <v>10.289066306977785</v>
      </c>
      <c r="S47" s="355">
        <f>SUM(S42:S46)</f>
        <v>0.54</v>
      </c>
      <c r="T47" s="1371">
        <f>SUM(T42:T46)</f>
        <v>4.900181488203267</v>
      </c>
      <c r="U47" s="355">
        <v>313.24335250000001</v>
      </c>
      <c r="V47" s="365">
        <f t="shared" si="36"/>
        <v>15.281598141113861</v>
      </c>
      <c r="W47" s="355">
        <v>33.608403899999999</v>
      </c>
      <c r="X47" s="365">
        <f t="shared" si="36"/>
        <v>22.73503695337368</v>
      </c>
      <c r="Y47" s="355">
        <v>126.894053</v>
      </c>
      <c r="Z47" s="365">
        <f t="shared" si="36"/>
        <v>15.737848725555383</v>
      </c>
      <c r="AA47" s="355">
        <v>346.241107</v>
      </c>
      <c r="AB47" s="365">
        <f t="shared" si="36"/>
        <v>13.598575878612721</v>
      </c>
      <c r="AC47" s="356"/>
      <c r="AD47" s="365"/>
      <c r="AF47" s="587"/>
    </row>
    <row r="48" spans="1:32" ht="14.25" customHeight="1">
      <c r="A48" s="339" t="s">
        <v>238</v>
      </c>
      <c r="B48" s="337">
        <f>C48+E48+G48+I48+M48+O48+Q48+S48+U48+W48+Y48+AA48+K48</f>
        <v>166.91710649999999</v>
      </c>
      <c r="C48" s="337">
        <v>32.172422399999995</v>
      </c>
      <c r="D48" s="366">
        <f t="shared" si="32"/>
        <v>3.1242799496948135</v>
      </c>
      <c r="E48" s="337">
        <v>0</v>
      </c>
      <c r="F48" s="366">
        <f>(E48/$E$72)*100</f>
        <v>0</v>
      </c>
      <c r="G48" s="337">
        <v>0</v>
      </c>
      <c r="H48" s="366">
        <f t="shared" si="33"/>
        <v>0</v>
      </c>
      <c r="I48" s="337">
        <v>0</v>
      </c>
      <c r="J48" s="366">
        <f t="shared" si="34"/>
        <v>0</v>
      </c>
      <c r="K48" s="337">
        <v>2.4300000000000002</v>
      </c>
      <c r="L48" s="366">
        <f t="shared" si="35"/>
        <v>0.62241497245127453</v>
      </c>
      <c r="N48" s="366">
        <f t="shared" si="31"/>
        <v>0</v>
      </c>
      <c r="O48" s="337">
        <v>2.5797724500000001</v>
      </c>
      <c r="P48" s="366">
        <f t="shared" si="16"/>
        <v>2.2975980868891446</v>
      </c>
      <c r="Q48" s="337">
        <v>9.8949999999999996E-2</v>
      </c>
      <c r="R48" s="366">
        <f>(Q48/$Q$72)*100</f>
        <v>0.69249787940632956</v>
      </c>
      <c r="S48" s="337">
        <v>0.37</v>
      </c>
      <c r="T48" s="366">
        <f>(S48/$S$72)*100</f>
        <v>3.3575317604355717</v>
      </c>
      <c r="U48" s="337">
        <v>84.742353800000004</v>
      </c>
      <c r="V48" s="366">
        <f>(U48/$U$72)*100</f>
        <v>4.1341614625443421</v>
      </c>
      <c r="W48" s="337">
        <v>0.69161185000000003</v>
      </c>
      <c r="X48" s="366">
        <f>(W48/$W$72)*100</f>
        <v>0.46785384435174365</v>
      </c>
      <c r="Y48" s="337">
        <v>10.542063000000001</v>
      </c>
      <c r="Z48" s="366">
        <f>(Y48/$Y$72)*100</f>
        <v>1.3074638946970556</v>
      </c>
      <c r="AA48" s="337">
        <v>33.289932999999998</v>
      </c>
      <c r="AB48" s="366">
        <f>(AA48/$AA$72)*100</f>
        <v>1.3074579266939368</v>
      </c>
      <c r="AD48" s="366"/>
      <c r="AF48" s="587"/>
    </row>
    <row r="49" spans="1:32" ht="14.25" customHeight="1" thickBot="1">
      <c r="A49" s="339" t="s">
        <v>239</v>
      </c>
      <c r="B49" s="337">
        <f>C49+E49+G49+I49+M49+O49+Q49+S49+U49+W49+Y49+AA49+K49</f>
        <v>381.97362974999999</v>
      </c>
      <c r="C49" s="337">
        <v>59.81953</v>
      </c>
      <c r="D49" s="366">
        <f t="shared" si="32"/>
        <v>5.80910432716336</v>
      </c>
      <c r="E49" s="337">
        <v>7.2</v>
      </c>
      <c r="F49" s="366">
        <f>(E49/$E$72)*100</f>
        <v>6.3268892794376104</v>
      </c>
      <c r="G49" s="337">
        <v>0</v>
      </c>
      <c r="H49" s="366">
        <f t="shared" si="33"/>
        <v>0</v>
      </c>
      <c r="I49" s="337">
        <v>18.189900000000002</v>
      </c>
      <c r="J49" s="366">
        <f t="shared" si="34"/>
        <v>9.0677654602919784</v>
      </c>
      <c r="K49" s="337">
        <v>20.761830000000003</v>
      </c>
      <c r="L49" s="366">
        <f t="shared" si="35"/>
        <v>5.3178904722173028</v>
      </c>
      <c r="M49" s="337">
        <v>3.2130000000000001</v>
      </c>
      <c r="N49" s="366">
        <f t="shared" si="31"/>
        <v>4.5522166022017263</v>
      </c>
      <c r="O49" s="337">
        <v>7.5654332499999999</v>
      </c>
      <c r="P49" s="366">
        <f t="shared" si="16"/>
        <v>6.7379295261826382</v>
      </c>
      <c r="Q49" s="337">
        <v>0.74477499999999996</v>
      </c>
      <c r="R49" s="366">
        <f>(Q49/$Q$72)*100</f>
        <v>5.2122800215750287</v>
      </c>
      <c r="S49" s="337">
        <v>0.27</v>
      </c>
      <c r="T49" s="366">
        <f>(S49/$S$72)*100</f>
        <v>2.4500907441016335</v>
      </c>
      <c r="U49" s="337">
        <v>107.552457</v>
      </c>
      <c r="V49" s="366">
        <f>(U49/$U$72)*100</f>
        <v>5.2469538901497632</v>
      </c>
      <c r="W49" s="337">
        <v>9.8012634999999992</v>
      </c>
      <c r="X49" s="366">
        <f>(W49/$W$72)*100</f>
        <v>6.6302490450090259</v>
      </c>
      <c r="Y49" s="337">
        <v>67.658771000000002</v>
      </c>
      <c r="Z49" s="366">
        <f>(Y49/$Y$72)*100</f>
        <v>8.3912797942941708</v>
      </c>
      <c r="AA49" s="337">
        <v>79.196669999999997</v>
      </c>
      <c r="AB49" s="366">
        <f>(AA49/$AA$72)*100</f>
        <v>3.1104392417751003</v>
      </c>
      <c r="AD49" s="366"/>
      <c r="AF49" s="587"/>
    </row>
    <row r="50" spans="1:32" ht="16.5" customHeight="1" thickBot="1">
      <c r="A50" s="357" t="s">
        <v>438</v>
      </c>
      <c r="B50" s="355">
        <f>SUM(B48:B49)</f>
        <v>548.89073624999992</v>
      </c>
      <c r="C50" s="355">
        <v>91.991952399999988</v>
      </c>
      <c r="D50" s="365">
        <f t="shared" si="32"/>
        <v>8.9333842768581722</v>
      </c>
      <c r="E50" s="355">
        <v>7.2</v>
      </c>
      <c r="F50" s="365">
        <f>SUM(F48:F49)</f>
        <v>6.3268892794376104</v>
      </c>
      <c r="G50" s="355">
        <v>0</v>
      </c>
      <c r="H50" s="365">
        <f t="shared" si="33"/>
        <v>0</v>
      </c>
      <c r="I50" s="355">
        <v>18.189900000000002</v>
      </c>
      <c r="J50" s="365">
        <f t="shared" si="34"/>
        <v>9.0677654602919784</v>
      </c>
      <c r="K50" s="355">
        <v>23.191830000000003</v>
      </c>
      <c r="L50" s="365">
        <f t="shared" si="35"/>
        <v>5.9403054446685779</v>
      </c>
      <c r="M50" s="355">
        <v>3.2130000000000001</v>
      </c>
      <c r="N50" s="1297">
        <f t="shared" si="31"/>
        <v>4.5522166022017263</v>
      </c>
      <c r="O50" s="355">
        <v>10.1452057</v>
      </c>
      <c r="P50" s="1369">
        <f t="shared" ref="P50:AB50" si="37">SUM(P48:P49)</f>
        <v>9.0355276130717819</v>
      </c>
      <c r="Q50" s="355">
        <v>0.84372499999999995</v>
      </c>
      <c r="R50" s="1371">
        <f t="shared" si="37"/>
        <v>5.9047779009813581</v>
      </c>
      <c r="S50" s="355">
        <f>SUM(S48:S49)</f>
        <v>0.64</v>
      </c>
      <c r="T50" s="1371">
        <f>SUM(T48:T49)</f>
        <v>5.8076225045372052</v>
      </c>
      <c r="U50" s="355">
        <v>192.29481079999999</v>
      </c>
      <c r="V50" s="365">
        <f t="shared" si="37"/>
        <v>9.3811153526941062</v>
      </c>
      <c r="W50" s="355">
        <v>10.492875349999998</v>
      </c>
      <c r="X50" s="365">
        <f t="shared" si="37"/>
        <v>7.0981028893607698</v>
      </c>
      <c r="Y50" s="355">
        <v>78.200834</v>
      </c>
      <c r="Z50" s="365">
        <f t="shared" si="37"/>
        <v>9.6987436889912271</v>
      </c>
      <c r="AA50" s="355">
        <v>112.486603</v>
      </c>
      <c r="AB50" s="365">
        <f t="shared" si="37"/>
        <v>4.4178971684690369</v>
      </c>
      <c r="AC50" s="356"/>
      <c r="AD50" s="365"/>
      <c r="AF50" s="587"/>
    </row>
    <row r="51" spans="1:32">
      <c r="A51" s="339" t="s">
        <v>241</v>
      </c>
      <c r="B51" s="337">
        <f>C51+E51+G51+I51+M51+O51+Q51+S51+U51+W51+Y51+AA51+K51</f>
        <v>0</v>
      </c>
      <c r="C51" s="337">
        <v>0</v>
      </c>
      <c r="D51" s="366">
        <f t="shared" si="32"/>
        <v>0</v>
      </c>
      <c r="E51" s="337">
        <v>0</v>
      </c>
      <c r="F51" s="366">
        <f>(E51/$C$72)*100</f>
        <v>0</v>
      </c>
      <c r="G51" s="337">
        <v>0</v>
      </c>
      <c r="H51" s="366">
        <f t="shared" si="33"/>
        <v>0</v>
      </c>
      <c r="I51" s="337">
        <v>0</v>
      </c>
      <c r="J51" s="366">
        <f t="shared" si="34"/>
        <v>0</v>
      </c>
      <c r="K51" s="337">
        <v>0</v>
      </c>
      <c r="L51" s="366">
        <f t="shared" si="35"/>
        <v>0</v>
      </c>
      <c r="N51" s="366">
        <f t="shared" si="31"/>
        <v>0</v>
      </c>
      <c r="P51" s="366">
        <f t="shared" si="16"/>
        <v>0</v>
      </c>
      <c r="R51" s="366">
        <f>(Q51/$Q$72)*100</f>
        <v>0</v>
      </c>
      <c r="S51" s="337">
        <v>0</v>
      </c>
      <c r="T51" s="366">
        <f>(S51/$S$72)*100</f>
        <v>0</v>
      </c>
      <c r="U51" s="337"/>
      <c r="V51" s="366">
        <f>(U51/$U$72)*100</f>
        <v>0</v>
      </c>
      <c r="X51" s="366">
        <f>(W51/$W$72)*100</f>
        <v>0</v>
      </c>
      <c r="Z51" s="366">
        <f>(Y51/$Y$72)*100</f>
        <v>0</v>
      </c>
      <c r="AA51" s="337">
        <v>0</v>
      </c>
      <c r="AB51" s="366">
        <f>(AA51/$AA$72)*100</f>
        <v>0</v>
      </c>
      <c r="AD51" s="366"/>
      <c r="AF51" s="587"/>
    </row>
    <row r="52" spans="1:32">
      <c r="A52" s="339" t="s">
        <v>242</v>
      </c>
      <c r="B52" s="337">
        <f>C52+E52+G52+I52+M52+O52+Q52+S52+U52+W52+Y52+AA52+K52</f>
        <v>0</v>
      </c>
      <c r="C52" s="337">
        <v>0</v>
      </c>
      <c r="D52" s="366">
        <f t="shared" si="32"/>
        <v>0</v>
      </c>
      <c r="E52" s="337">
        <v>0</v>
      </c>
      <c r="F52" s="366">
        <f>(E52/$C$72)*100</f>
        <v>0</v>
      </c>
      <c r="G52" s="337">
        <v>0</v>
      </c>
      <c r="H52" s="366">
        <f t="shared" si="33"/>
        <v>0</v>
      </c>
      <c r="I52" s="337">
        <v>0</v>
      </c>
      <c r="J52" s="366">
        <f t="shared" si="34"/>
        <v>0</v>
      </c>
      <c r="K52" s="337">
        <v>0</v>
      </c>
      <c r="L52" s="366">
        <f t="shared" si="35"/>
        <v>0</v>
      </c>
      <c r="N52" s="366">
        <f t="shared" si="31"/>
        <v>0</v>
      </c>
      <c r="P52" s="366">
        <f t="shared" si="16"/>
        <v>0</v>
      </c>
      <c r="R52" s="366">
        <f>(Q52/$Q$72)*100</f>
        <v>0</v>
      </c>
      <c r="S52" s="337">
        <v>0</v>
      </c>
      <c r="T52" s="366">
        <f>(S52/$S$72)*100</f>
        <v>0</v>
      </c>
      <c r="U52" s="337"/>
      <c r="V52" s="366">
        <f>(U52/$U$72)*100</f>
        <v>0</v>
      </c>
      <c r="X52" s="366">
        <f>(W52/$W$72)*100</f>
        <v>0</v>
      </c>
      <c r="Z52" s="366">
        <f>(Y52/$Y$72)*100</f>
        <v>0</v>
      </c>
      <c r="AA52" s="337">
        <v>0</v>
      </c>
      <c r="AB52" s="366">
        <f>(AA52/$AA$72)*100</f>
        <v>0</v>
      </c>
      <c r="AD52" s="366"/>
      <c r="AF52" s="587"/>
    </row>
    <row r="53" spans="1:32" ht="13.5" thickBot="1">
      <c r="A53" s="339" t="s">
        <v>243</v>
      </c>
      <c r="B53" s="337">
        <f>C53+E53+G53+I53+M53+O53+Q53+S53+U53+W53+Y53+AA53+K53</f>
        <v>0</v>
      </c>
      <c r="C53" s="337">
        <v>0</v>
      </c>
      <c r="D53" s="366">
        <f t="shared" si="32"/>
        <v>0</v>
      </c>
      <c r="E53" s="337">
        <v>0</v>
      </c>
      <c r="F53" s="366">
        <f>(E53/$C$72)*100</f>
        <v>0</v>
      </c>
      <c r="G53" s="337">
        <v>0</v>
      </c>
      <c r="H53" s="366">
        <f t="shared" si="33"/>
        <v>0</v>
      </c>
      <c r="I53" s="337">
        <v>0</v>
      </c>
      <c r="J53" s="366">
        <f t="shared" si="34"/>
        <v>0</v>
      </c>
      <c r="K53" s="337">
        <v>0</v>
      </c>
      <c r="L53" s="366">
        <f t="shared" si="35"/>
        <v>0</v>
      </c>
      <c r="N53" s="366">
        <f t="shared" si="31"/>
        <v>0</v>
      </c>
      <c r="P53" s="366">
        <f t="shared" si="16"/>
        <v>0</v>
      </c>
      <c r="R53" s="366">
        <f>(Q53/$Q$72)*100</f>
        <v>0</v>
      </c>
      <c r="S53" s="337">
        <v>0</v>
      </c>
      <c r="T53" s="366">
        <f>(S53/$S$72)*100</f>
        <v>0</v>
      </c>
      <c r="U53" s="337"/>
      <c r="V53" s="366">
        <f>(U53/$U$72)*100</f>
        <v>0</v>
      </c>
      <c r="X53" s="366">
        <f>(W53/$W$72)*100</f>
        <v>0</v>
      </c>
      <c r="Z53" s="366">
        <f>(Y53/$Y$72)*100</f>
        <v>0</v>
      </c>
      <c r="AA53" s="337">
        <v>0</v>
      </c>
      <c r="AB53" s="366">
        <f>(AA53/$AA$72)*100</f>
        <v>0</v>
      </c>
      <c r="AD53" s="366"/>
      <c r="AF53" s="587"/>
    </row>
    <row r="54" spans="1:32" ht="16.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32"/>
        <v>0</v>
      </c>
      <c r="E54" s="355">
        <v>0</v>
      </c>
      <c r="F54" s="365">
        <f>SUM(F51:F53)</f>
        <v>0</v>
      </c>
      <c r="G54" s="355">
        <v>0</v>
      </c>
      <c r="H54" s="365">
        <f t="shared" si="33"/>
        <v>0</v>
      </c>
      <c r="I54" s="355">
        <v>0</v>
      </c>
      <c r="J54" s="365">
        <f t="shared" si="34"/>
        <v>0</v>
      </c>
      <c r="K54" s="355">
        <v>0</v>
      </c>
      <c r="L54" s="365">
        <f t="shared" si="35"/>
        <v>0</v>
      </c>
      <c r="M54" s="355"/>
      <c r="N54" s="1297">
        <f t="shared" si="31"/>
        <v>0</v>
      </c>
      <c r="O54" s="355"/>
      <c r="P54" s="1369">
        <f t="shared" ref="P54:AB54" si="38">SUM(P51:P53)</f>
        <v>0</v>
      </c>
      <c r="Q54" s="355"/>
      <c r="R54" s="356">
        <f t="shared" si="38"/>
        <v>0</v>
      </c>
      <c r="S54" s="355">
        <f>SUM(S51:S53)</f>
        <v>0</v>
      </c>
      <c r="T54" s="356">
        <f>SUM(T51:T53)</f>
        <v>0</v>
      </c>
      <c r="U54" s="355">
        <v>0</v>
      </c>
      <c r="V54" s="365">
        <f t="shared" si="38"/>
        <v>0</v>
      </c>
      <c r="W54" s="355">
        <v>0</v>
      </c>
      <c r="X54" s="365">
        <f t="shared" si="38"/>
        <v>0</v>
      </c>
      <c r="Y54" s="355">
        <v>0</v>
      </c>
      <c r="Z54" s="365">
        <f t="shared" si="38"/>
        <v>0</v>
      </c>
      <c r="AA54" s="355">
        <v>0</v>
      </c>
      <c r="AB54" s="365">
        <f t="shared" si="38"/>
        <v>0</v>
      </c>
      <c r="AC54" s="356"/>
      <c r="AD54" s="365"/>
      <c r="AF54" s="587"/>
    </row>
    <row r="55" spans="1:32">
      <c r="A55" s="339" t="s">
        <v>245</v>
      </c>
      <c r="B55" s="337">
        <f t="shared" ref="B55:B61" si="39">C55+E55+G55+I55+M55+O55+Q55+S55+U55+W55+Y55+AA55+K55</f>
        <v>1143.4877342899999</v>
      </c>
      <c r="C55" s="337">
        <v>167.07005878000001</v>
      </c>
      <c r="D55" s="366">
        <f t="shared" si="32"/>
        <v>16.22425654963078</v>
      </c>
      <c r="E55" s="337">
        <v>19.5</v>
      </c>
      <c r="F55" s="366">
        <f>(E55/$E$72)*100</f>
        <v>17.135325131810195</v>
      </c>
      <c r="G55" s="337">
        <v>28.4</v>
      </c>
      <c r="H55" s="366">
        <f t="shared" si="33"/>
        <v>8.2414393499709799</v>
      </c>
      <c r="I55" s="337">
        <v>0</v>
      </c>
      <c r="J55" s="366">
        <f t="shared" si="34"/>
        <v>0</v>
      </c>
      <c r="K55" s="337">
        <v>62.240783500000006</v>
      </c>
      <c r="L55" s="366">
        <f t="shared" si="35"/>
        <v>15.942220389916972</v>
      </c>
      <c r="M55" s="337">
        <v>10.817</v>
      </c>
      <c r="N55" s="366">
        <f t="shared" ref="N55:N62" si="40">(M55/$M$72)*100</f>
        <v>15.325654212890157</v>
      </c>
      <c r="O55" s="337">
        <v>18.420175589999999</v>
      </c>
      <c r="P55" s="366">
        <f t="shared" si="16"/>
        <v>16.405384977169639</v>
      </c>
      <c r="Q55" s="337">
        <v>1.6258520000000001</v>
      </c>
      <c r="R55" s="366">
        <f t="shared" ref="R55:R61" si="41">(Q55/$Q$72)*100</f>
        <v>11.378464499530468</v>
      </c>
      <c r="S55" s="337">
        <v>0</v>
      </c>
      <c r="T55" s="366">
        <f t="shared" ref="T55:T61" si="42">(S55/$S$72)*100</f>
        <v>0</v>
      </c>
      <c r="U55" s="337">
        <v>402.63524000000001</v>
      </c>
      <c r="V55" s="366">
        <f t="shared" ref="V55:V61" si="43">(U55/$U$72)*100</f>
        <v>19.642587419731225</v>
      </c>
      <c r="W55" s="337">
        <v>19.232530420000003</v>
      </c>
      <c r="X55" s="366">
        <f t="shared" ref="X55:X61" si="44">(W55/$W$72)*100</f>
        <v>13.010206944269184</v>
      </c>
      <c r="Y55" s="337">
        <v>121.863541</v>
      </c>
      <c r="Z55" s="366">
        <f t="shared" ref="Z55:Z61" si="45">(Y55/$Y$72)*100</f>
        <v>15.113946856268484</v>
      </c>
      <c r="AA55" s="337">
        <v>291.68255299999998</v>
      </c>
      <c r="AB55" s="366">
        <f t="shared" ref="AB55:AB61" si="46">(AA55/$AA$72)*100</f>
        <v>11.45579554029665</v>
      </c>
      <c r="AD55" s="366"/>
      <c r="AF55" s="587"/>
    </row>
    <row r="56" spans="1:32">
      <c r="A56" s="339" t="s">
        <v>246</v>
      </c>
      <c r="B56" s="337">
        <f t="shared" si="39"/>
        <v>150.13858819999999</v>
      </c>
      <c r="C56" s="337">
        <v>10.29162</v>
      </c>
      <c r="D56" s="366">
        <f t="shared" si="32"/>
        <v>0.99942433976865053</v>
      </c>
      <c r="E56" s="337">
        <v>1.9</v>
      </c>
      <c r="F56" s="366">
        <f t="shared" ref="F56:F61" si="47">(E56/$E$72)*100</f>
        <v>1.6695957820738139</v>
      </c>
      <c r="G56" s="337">
        <v>7.1</v>
      </c>
      <c r="H56" s="366">
        <f t="shared" si="33"/>
        <v>2.060359837492745</v>
      </c>
      <c r="I56" s="337">
        <v>0</v>
      </c>
      <c r="J56" s="366">
        <f t="shared" si="34"/>
        <v>0</v>
      </c>
      <c r="K56" s="337">
        <v>6.8639999999999963</v>
      </c>
      <c r="L56" s="366">
        <f t="shared" si="35"/>
        <v>1.7581301937882903</v>
      </c>
      <c r="M56" s="337">
        <v>0.86599999999999999</v>
      </c>
      <c r="N56" s="366">
        <f t="shared" si="40"/>
        <v>1.2269590966407391</v>
      </c>
      <c r="O56" s="337">
        <v>1.0221701999999999</v>
      </c>
      <c r="P56" s="366">
        <f t="shared" si="16"/>
        <v>0.91036567818029612</v>
      </c>
      <c r="Q56" s="337">
        <v>0.12822</v>
      </c>
      <c r="R56" s="366">
        <f t="shared" si="41"/>
        <v>0.89734288122768646</v>
      </c>
      <c r="S56" s="337">
        <v>0.13</v>
      </c>
      <c r="T56" s="366">
        <f t="shared" si="42"/>
        <v>1.1796733212341199</v>
      </c>
      <c r="U56" s="337">
        <v>62.505780000000001</v>
      </c>
      <c r="V56" s="366">
        <f t="shared" si="43"/>
        <v>3.0493487055144191</v>
      </c>
      <c r="W56" s="337">
        <v>9.5216879999999993</v>
      </c>
      <c r="X56" s="366">
        <f t="shared" si="44"/>
        <v>6.4411249395421217</v>
      </c>
      <c r="Y56" s="337">
        <v>14.23517</v>
      </c>
      <c r="Z56" s="366">
        <f t="shared" si="45"/>
        <v>1.7654960712978742</v>
      </c>
      <c r="AA56" s="337">
        <v>35.57394</v>
      </c>
      <c r="AB56" s="366">
        <f t="shared" si="46"/>
        <v>1.397162014015904</v>
      </c>
      <c r="AD56" s="366"/>
      <c r="AF56" s="587"/>
    </row>
    <row r="57" spans="1:32">
      <c r="A57" s="339" t="s">
        <v>247</v>
      </c>
      <c r="B57" s="337">
        <f t="shared" si="39"/>
        <v>248.67705292000002</v>
      </c>
      <c r="C57" s="337">
        <v>35.180312000000001</v>
      </c>
      <c r="D57" s="366">
        <f t="shared" si="32"/>
        <v>3.4163776056106938</v>
      </c>
      <c r="E57" s="337">
        <v>4.3</v>
      </c>
      <c r="F57" s="366">
        <f t="shared" si="47"/>
        <v>3.7785588752196833</v>
      </c>
      <c r="G57" s="337">
        <v>3.5</v>
      </c>
      <c r="H57" s="366">
        <f t="shared" si="33"/>
        <v>1.015670342426001</v>
      </c>
      <c r="I57" s="337">
        <v>0</v>
      </c>
      <c r="J57" s="366">
        <f t="shared" si="34"/>
        <v>0</v>
      </c>
      <c r="K57" s="337">
        <v>17.220158040000001</v>
      </c>
      <c r="L57" s="366">
        <f t="shared" si="35"/>
        <v>4.4107342354210672</v>
      </c>
      <c r="M57" s="337">
        <v>0.60699999999999998</v>
      </c>
      <c r="N57" s="366">
        <f t="shared" si="40"/>
        <v>0.86000481716042576</v>
      </c>
      <c r="O57" s="337">
        <v>3.3030147999999997</v>
      </c>
      <c r="P57" s="366">
        <f t="shared" si="16"/>
        <v>2.9417325103407976</v>
      </c>
      <c r="Q57" s="337">
        <v>0.80759019999999992</v>
      </c>
      <c r="R57" s="366">
        <f t="shared" si="41"/>
        <v>5.651889852747181</v>
      </c>
      <c r="S57" s="337">
        <v>0.1</v>
      </c>
      <c r="T57" s="366">
        <f t="shared" si="42"/>
        <v>0.90744101633393837</v>
      </c>
      <c r="U57" s="337">
        <v>49.616922200000005</v>
      </c>
      <c r="V57" s="366">
        <f t="shared" si="43"/>
        <v>2.4205649058723795</v>
      </c>
      <c r="W57" s="337">
        <v>14.76753768</v>
      </c>
      <c r="X57" s="366">
        <f t="shared" si="44"/>
        <v>9.9897786239452522</v>
      </c>
      <c r="Y57" s="337">
        <v>45.068297000000001</v>
      </c>
      <c r="Z57" s="366">
        <f t="shared" si="45"/>
        <v>5.5895294045371973</v>
      </c>
      <c r="AA57" s="337">
        <v>74.206220999999999</v>
      </c>
      <c r="AB57" s="366">
        <f t="shared" si="46"/>
        <v>2.9144399856993424</v>
      </c>
      <c r="AD57" s="366"/>
      <c r="AF57" s="587"/>
    </row>
    <row r="58" spans="1:32">
      <c r="A58" s="339" t="s">
        <v>248</v>
      </c>
      <c r="B58" s="337">
        <f t="shared" si="39"/>
        <v>127.09889462999999</v>
      </c>
      <c r="C58" s="337">
        <v>0</v>
      </c>
      <c r="D58" s="366">
        <f t="shared" si="32"/>
        <v>0</v>
      </c>
      <c r="E58" s="337">
        <v>0</v>
      </c>
      <c r="F58" s="366">
        <f t="shared" si="47"/>
        <v>0</v>
      </c>
      <c r="G58" s="337">
        <v>14.2</v>
      </c>
      <c r="H58" s="366">
        <f t="shared" si="33"/>
        <v>4.12071967498549</v>
      </c>
      <c r="I58" s="337">
        <v>0</v>
      </c>
      <c r="J58" s="366">
        <f t="shared" si="34"/>
        <v>0</v>
      </c>
      <c r="K58" s="337">
        <v>11.765932499999998</v>
      </c>
      <c r="L58" s="366">
        <f t="shared" si="35"/>
        <v>3.0137006390333556</v>
      </c>
      <c r="M58" s="337">
        <v>1.6739999999999999</v>
      </c>
      <c r="N58" s="366">
        <f t="shared" si="40"/>
        <v>2.3717431036681265</v>
      </c>
      <c r="O58" s="337">
        <v>1.99310813</v>
      </c>
      <c r="P58" s="366">
        <f t="shared" si="16"/>
        <v>1.7751028492653298</v>
      </c>
      <c r="Q58" s="337">
        <v>0.31789000000000001</v>
      </c>
      <c r="R58" s="366">
        <f t="shared" si="41"/>
        <v>2.22474129241514</v>
      </c>
      <c r="S58" s="337">
        <v>0.54</v>
      </c>
      <c r="T58" s="366">
        <f t="shared" si="42"/>
        <v>4.900181488203267</v>
      </c>
      <c r="U58" s="337">
        <v>25.504930000000002</v>
      </c>
      <c r="V58" s="366">
        <f t="shared" si="43"/>
        <v>1.2442597353354503</v>
      </c>
      <c r="W58" s="337">
        <v>9.2358499999999992</v>
      </c>
      <c r="X58" s="366">
        <f t="shared" si="44"/>
        <v>6.2477644481598329</v>
      </c>
      <c r="Y58" s="337">
        <v>9.2298290000000005</v>
      </c>
      <c r="Z58" s="366">
        <f t="shared" si="45"/>
        <v>1.1447159983513502</v>
      </c>
      <c r="AA58" s="337">
        <v>52.637354999999999</v>
      </c>
      <c r="AB58" s="366">
        <f t="shared" si="46"/>
        <v>2.0673254895091775</v>
      </c>
      <c r="AD58" s="366"/>
      <c r="AF58" s="587"/>
    </row>
    <row r="59" spans="1:32">
      <c r="A59" s="339" t="s">
        <v>249</v>
      </c>
      <c r="B59" s="337">
        <f t="shared" si="39"/>
        <v>304.20941090000002</v>
      </c>
      <c r="C59" s="337">
        <v>85.726169999999996</v>
      </c>
      <c r="D59" s="366">
        <f t="shared" si="32"/>
        <v>8.3249110298616831</v>
      </c>
      <c r="E59" s="337">
        <v>6.9</v>
      </c>
      <c r="F59" s="366">
        <f t="shared" si="47"/>
        <v>6.063268892794377</v>
      </c>
      <c r="G59" s="337">
        <v>21.8</v>
      </c>
      <c r="H59" s="366">
        <f t="shared" si="33"/>
        <v>6.3261752756819503</v>
      </c>
      <c r="I59" s="337">
        <v>0</v>
      </c>
      <c r="J59" s="366">
        <f t="shared" si="34"/>
        <v>0</v>
      </c>
      <c r="K59" s="337">
        <v>20.5944106</v>
      </c>
      <c r="L59" s="366">
        <f t="shared" si="35"/>
        <v>5.27500802726306</v>
      </c>
      <c r="M59" s="337">
        <v>4.9000000000000004</v>
      </c>
      <c r="N59" s="366">
        <f t="shared" si="40"/>
        <v>6.942378260438363</v>
      </c>
      <c r="O59" s="337">
        <v>3.6347779</v>
      </c>
      <c r="P59" s="366">
        <f t="shared" si="16"/>
        <v>3.2372075100293989</v>
      </c>
      <c r="Q59" s="337">
        <v>0.47916999999999998</v>
      </c>
      <c r="R59" s="366">
        <f t="shared" si="41"/>
        <v>3.3534533489149156</v>
      </c>
      <c r="S59" s="337">
        <v>1.25</v>
      </c>
      <c r="T59" s="366">
        <f t="shared" si="42"/>
        <v>11.34301270417423</v>
      </c>
      <c r="U59" s="337">
        <v>15.785</v>
      </c>
      <c r="V59" s="366">
        <f t="shared" si="43"/>
        <v>0.77007229277908551</v>
      </c>
      <c r="W59" s="337">
        <v>4.2676484000000006</v>
      </c>
      <c r="X59" s="366">
        <f t="shared" si="44"/>
        <v>2.8869310297120676</v>
      </c>
      <c r="Y59" s="337">
        <v>36.199530000000003</v>
      </c>
      <c r="Z59" s="366">
        <f t="shared" si="45"/>
        <v>4.4895935909321452</v>
      </c>
      <c r="AA59" s="337">
        <v>102.672704</v>
      </c>
      <c r="AB59" s="366">
        <f t="shared" si="46"/>
        <v>4.0324575210139439</v>
      </c>
      <c r="AD59" s="366"/>
      <c r="AF59" s="587"/>
    </row>
    <row r="60" spans="1:32">
      <c r="A60" s="339" t="s">
        <v>250</v>
      </c>
      <c r="B60" s="337">
        <f t="shared" si="39"/>
        <v>18.733079140000001</v>
      </c>
      <c r="C60" s="337">
        <v>0</v>
      </c>
      <c r="D60" s="366">
        <f t="shared" si="32"/>
        <v>0</v>
      </c>
      <c r="E60" s="337">
        <v>0</v>
      </c>
      <c r="F60" s="366">
        <f t="shared" si="47"/>
        <v>0</v>
      </c>
      <c r="G60" s="337">
        <v>1.1000000000000001</v>
      </c>
      <c r="H60" s="366">
        <f t="shared" si="33"/>
        <v>0.3192106790481718</v>
      </c>
      <c r="I60" s="337">
        <v>0</v>
      </c>
      <c r="J60" s="366">
        <f t="shared" si="34"/>
        <v>0</v>
      </c>
      <c r="K60" s="337">
        <v>1.155</v>
      </c>
      <c r="L60" s="366">
        <f t="shared" si="35"/>
        <v>0.29583921530091439</v>
      </c>
      <c r="N60" s="366">
        <f t="shared" si="40"/>
        <v>0</v>
      </c>
      <c r="P60" s="366">
        <f t="shared" si="16"/>
        <v>0</v>
      </c>
      <c r="Q60" s="337">
        <v>0.26565</v>
      </c>
      <c r="R60" s="366">
        <f t="shared" si="41"/>
        <v>1.8591416034794486</v>
      </c>
      <c r="S60" s="337">
        <v>0.76</v>
      </c>
      <c r="T60" s="366">
        <f t="shared" si="42"/>
        <v>6.8965517241379306</v>
      </c>
      <c r="U60" s="337"/>
      <c r="V60" s="366">
        <f t="shared" si="43"/>
        <v>0</v>
      </c>
      <c r="W60" s="337">
        <v>2.3738031400000001</v>
      </c>
      <c r="X60" s="366">
        <f t="shared" si="44"/>
        <v>1.6058037825454268</v>
      </c>
      <c r="Y60" s="337">
        <v>8.1736620000000002</v>
      </c>
      <c r="Z60" s="366">
        <f t="shared" si="45"/>
        <v>1.0137264359411744</v>
      </c>
      <c r="AA60" s="337">
        <v>4.9049639999999997</v>
      </c>
      <c r="AB60" s="366">
        <f t="shared" si="46"/>
        <v>0.19264184346506188</v>
      </c>
      <c r="AD60" s="366"/>
      <c r="AF60" s="587"/>
    </row>
    <row r="61" spans="1:32" ht="13.5" thickBot="1">
      <c r="A61" s="339" t="s">
        <v>251</v>
      </c>
      <c r="B61" s="337">
        <f t="shared" si="39"/>
        <v>0</v>
      </c>
      <c r="C61" s="337">
        <v>0</v>
      </c>
      <c r="D61" s="366">
        <f t="shared" si="32"/>
        <v>0</v>
      </c>
      <c r="E61" s="337">
        <v>0</v>
      </c>
      <c r="F61" s="366">
        <f t="shared" si="47"/>
        <v>0</v>
      </c>
      <c r="G61" s="337">
        <v>0</v>
      </c>
      <c r="H61" s="366">
        <f t="shared" si="33"/>
        <v>0</v>
      </c>
      <c r="I61" s="337">
        <v>0</v>
      </c>
      <c r="J61" s="366">
        <f t="shared" si="34"/>
        <v>0</v>
      </c>
      <c r="K61" s="337">
        <v>0</v>
      </c>
      <c r="L61" s="366">
        <f t="shared" si="35"/>
        <v>0</v>
      </c>
      <c r="N61" s="366">
        <f t="shared" si="40"/>
        <v>0</v>
      </c>
      <c r="P61" s="366">
        <f t="shared" si="16"/>
        <v>0</v>
      </c>
      <c r="R61" s="366">
        <f t="shared" si="41"/>
        <v>0</v>
      </c>
      <c r="S61" s="337">
        <v>0</v>
      </c>
      <c r="T61" s="366">
        <f t="shared" si="42"/>
        <v>0</v>
      </c>
      <c r="U61" s="337"/>
      <c r="V61" s="366">
        <f t="shared" si="43"/>
        <v>0</v>
      </c>
      <c r="X61" s="366">
        <f t="shared" si="44"/>
        <v>0</v>
      </c>
      <c r="Z61" s="366">
        <f t="shared" si="45"/>
        <v>0</v>
      </c>
      <c r="AA61" s="337">
        <v>0</v>
      </c>
      <c r="AB61" s="366">
        <f t="shared" si="46"/>
        <v>0</v>
      </c>
      <c r="AD61" s="366"/>
      <c r="AF61" s="587"/>
    </row>
    <row r="62" spans="1:32" ht="16.5" customHeight="1" thickBot="1">
      <c r="A62" s="357" t="s">
        <v>252</v>
      </c>
      <c r="B62" s="356">
        <f>SUM(B55:B61)</f>
        <v>1992.3447600799998</v>
      </c>
      <c r="C62" s="356">
        <v>298.26816077999996</v>
      </c>
      <c r="D62" s="365">
        <f t="shared" si="32"/>
        <v>28.964969524871805</v>
      </c>
      <c r="E62" s="356">
        <v>32.6</v>
      </c>
      <c r="F62" s="365">
        <f>SUM(F55:F61)</f>
        <v>28.646748681898067</v>
      </c>
      <c r="G62" s="356">
        <v>76.099999999999994</v>
      </c>
      <c r="H62" s="365">
        <f t="shared" si="33"/>
        <v>22.083575159605338</v>
      </c>
      <c r="I62" s="356">
        <v>0</v>
      </c>
      <c r="J62" s="365">
        <f t="shared" si="34"/>
        <v>0</v>
      </c>
      <c r="K62" s="356">
        <v>119.84028463999999</v>
      </c>
      <c r="L62" s="365">
        <f t="shared" si="35"/>
        <v>30.695632700723657</v>
      </c>
      <c r="M62" s="356">
        <v>18.863999999999997</v>
      </c>
      <c r="N62" s="1297">
        <f t="shared" si="40"/>
        <v>26.726739490797808</v>
      </c>
      <c r="O62" s="356">
        <v>28.37324662</v>
      </c>
      <c r="P62" s="1369">
        <f t="shared" ref="P62:AB62" si="48">SUM(P55:P61)</f>
        <v>25.269793524985463</v>
      </c>
      <c r="Q62" s="356">
        <v>3.6243721999999998</v>
      </c>
      <c r="R62" s="1371">
        <f t="shared" si="48"/>
        <v>25.365033478314835</v>
      </c>
      <c r="S62" s="356">
        <f>SUM(S55:S61)</f>
        <v>2.7800000000000002</v>
      </c>
      <c r="T62" s="1371">
        <f>SUM(T55:T61)</f>
        <v>25.226860254083483</v>
      </c>
      <c r="U62" s="356">
        <v>556.04787219999992</v>
      </c>
      <c r="V62" s="365">
        <f t="shared" si="48"/>
        <v>27.12683305923256</v>
      </c>
      <c r="W62" s="356">
        <v>59.399057640000002</v>
      </c>
      <c r="X62" s="365">
        <f t="shared" si="48"/>
        <v>40.181609768173885</v>
      </c>
      <c r="Y62" s="356">
        <v>234.77002900000002</v>
      </c>
      <c r="Z62" s="365">
        <f t="shared" si="48"/>
        <v>29.117008357328224</v>
      </c>
      <c r="AA62" s="356">
        <v>561.67773699999998</v>
      </c>
      <c r="AB62" s="365">
        <f t="shared" si="48"/>
        <v>22.059822394000079</v>
      </c>
      <c r="AC62" s="356"/>
      <c r="AD62" s="365"/>
      <c r="AF62" s="587"/>
    </row>
    <row r="63" spans="1:32">
      <c r="A63" s="339" t="s">
        <v>253</v>
      </c>
      <c r="B63" s="337">
        <f>C63+E63+G63+I63+M63+O63+Q63+S63+U63+W63+Y63+AA63+K63</f>
        <v>5.2621120000000001</v>
      </c>
      <c r="C63" s="337">
        <v>0</v>
      </c>
      <c r="D63" s="366">
        <f t="shared" si="32"/>
        <v>0</v>
      </c>
      <c r="E63" s="337">
        <v>0</v>
      </c>
      <c r="F63" s="366">
        <f>(E63/$E$72)*100</f>
        <v>0</v>
      </c>
      <c r="G63" s="337">
        <v>0</v>
      </c>
      <c r="H63" s="366">
        <f t="shared" si="33"/>
        <v>0</v>
      </c>
      <c r="I63" s="337">
        <v>0</v>
      </c>
      <c r="J63" s="366">
        <f t="shared" si="34"/>
        <v>0</v>
      </c>
      <c r="K63" s="337">
        <v>2.6259999999999999</v>
      </c>
      <c r="L63" s="366">
        <f t="shared" si="35"/>
        <v>0.67261799080536899</v>
      </c>
      <c r="M63" s="337">
        <v>0.42</v>
      </c>
      <c r="N63" s="366">
        <f t="shared" ref="N63:N72" si="49">(M63/$M$72)*100</f>
        <v>0.59506099375185961</v>
      </c>
      <c r="P63" s="366">
        <f t="shared" si="16"/>
        <v>0</v>
      </c>
      <c r="R63" s="366">
        <f>(Q63/$Q$72)*100</f>
        <v>0</v>
      </c>
      <c r="S63" s="337">
        <v>0</v>
      </c>
      <c r="T63" s="366">
        <f>(S63/$S$72)*100</f>
        <v>0</v>
      </c>
      <c r="U63" s="337"/>
      <c r="V63" s="366">
        <f>(U63/$U$72)*100</f>
        <v>0</v>
      </c>
      <c r="X63" s="366">
        <f t="shared" ref="X63:X71" si="50">(W63/$W$72)*100</f>
        <v>0</v>
      </c>
      <c r="Z63" s="366">
        <f>(Y63/$Y$72)*100</f>
        <v>0</v>
      </c>
      <c r="AA63" s="337">
        <v>2.2161119999999999</v>
      </c>
      <c r="AB63" s="366">
        <f>(AA63/$AA$72)*100</f>
        <v>8.7037519746331532E-2</v>
      </c>
      <c r="AD63" s="366"/>
      <c r="AF63" s="587"/>
    </row>
    <row r="64" spans="1:32" ht="13.5" thickBot="1">
      <c r="A64" s="339" t="s">
        <v>254</v>
      </c>
      <c r="B64" s="337">
        <f>C64+E64+G64+I64+M64+O64+Q64+S64+U64+W64+Y64+AA64+K64</f>
        <v>17.520614289999997</v>
      </c>
      <c r="C64" s="337">
        <v>0</v>
      </c>
      <c r="D64" s="366">
        <f t="shared" si="32"/>
        <v>0</v>
      </c>
      <c r="E64" s="337">
        <v>1.1000000000000001</v>
      </c>
      <c r="F64" s="366">
        <f>(E64/$E$72)*100</f>
        <v>0.96660808435852386</v>
      </c>
      <c r="G64" s="337">
        <v>0.2</v>
      </c>
      <c r="H64" s="366">
        <f t="shared" si="33"/>
        <v>5.8038305281485777E-2</v>
      </c>
      <c r="I64" s="337">
        <v>0</v>
      </c>
      <c r="J64" s="366">
        <f t="shared" si="34"/>
        <v>0</v>
      </c>
      <c r="K64" s="337">
        <v>3.4443280500000002</v>
      </c>
      <c r="L64" s="366">
        <f t="shared" si="35"/>
        <v>0.88222277710037122</v>
      </c>
      <c r="N64" s="366">
        <f t="shared" si="49"/>
        <v>0</v>
      </c>
      <c r="O64" s="337">
        <v>1.97130652</v>
      </c>
      <c r="P64" s="366">
        <f t="shared" si="16"/>
        <v>1.7556858896698804</v>
      </c>
      <c r="Q64" s="337">
        <v>4.6318720000000001E-2</v>
      </c>
      <c r="R64" s="366">
        <f>(Q64/$Q$72)*100</f>
        <v>0.32415983200419957</v>
      </c>
      <c r="S64" s="337">
        <v>0</v>
      </c>
      <c r="T64" s="366">
        <f>(S64/$S$72)*100</f>
        <v>0</v>
      </c>
      <c r="U64" s="337"/>
      <c r="V64" s="366">
        <f>(U64/$U$72)*100</f>
        <v>0</v>
      </c>
      <c r="X64" s="366">
        <f t="shared" si="50"/>
        <v>0</v>
      </c>
      <c r="Y64" s="337">
        <v>5.0650310000000003</v>
      </c>
      <c r="Z64" s="366">
        <f>(Y64/$Y$72)*100</f>
        <v>0.62818303761050576</v>
      </c>
      <c r="AA64" s="337">
        <v>5.6936299999999997</v>
      </c>
      <c r="AB64" s="366">
        <f>(AA64/$AA$72)*100</f>
        <v>0.2236166013059383</v>
      </c>
      <c r="AD64" s="366"/>
      <c r="AF64" s="587"/>
    </row>
    <row r="65" spans="1:32" ht="16.5" customHeight="1" thickBot="1">
      <c r="A65" s="357" t="s">
        <v>255</v>
      </c>
      <c r="B65" s="358">
        <f>SUM(B63:B64)</f>
        <v>22.782726289999999</v>
      </c>
      <c r="C65" s="358">
        <v>0</v>
      </c>
      <c r="D65" s="365">
        <f t="shared" si="32"/>
        <v>0</v>
      </c>
      <c r="E65" s="358">
        <v>1.1000000000000001</v>
      </c>
      <c r="F65" s="365">
        <f>(E65/$C72)*100</f>
        <v>0.10682154740901001</v>
      </c>
      <c r="G65" s="358">
        <v>0.2</v>
      </c>
      <c r="H65" s="365">
        <f t="shared" si="33"/>
        <v>5.8038305281485777E-2</v>
      </c>
      <c r="I65" s="358">
        <v>0</v>
      </c>
      <c r="J65" s="365">
        <f t="shared" si="34"/>
        <v>0</v>
      </c>
      <c r="K65" s="358">
        <v>6.0703280500000005</v>
      </c>
      <c r="L65" s="365">
        <f t="shared" si="35"/>
        <v>1.5548407679057403</v>
      </c>
      <c r="M65" s="358">
        <v>0.42</v>
      </c>
      <c r="N65" s="1521">
        <f t="shared" si="49"/>
        <v>0.59506099375185961</v>
      </c>
      <c r="O65" s="358">
        <v>1.97130652</v>
      </c>
      <c r="P65" s="1369">
        <f>SUM(P64)</f>
        <v>1.7556858896698804</v>
      </c>
      <c r="Q65" s="358">
        <v>4.6318720000000001E-2</v>
      </c>
      <c r="R65" s="1371">
        <f>SUM(R64)</f>
        <v>0.32415983200419957</v>
      </c>
      <c r="S65" s="358">
        <f>SUM(S63:S64)</f>
        <v>0</v>
      </c>
      <c r="T65" s="1371">
        <f>SUM(T64)</f>
        <v>0</v>
      </c>
      <c r="U65" s="358">
        <v>0</v>
      </c>
      <c r="V65" s="365">
        <f>(U65/$U72)*100</f>
        <v>0</v>
      </c>
      <c r="W65" s="358">
        <v>0</v>
      </c>
      <c r="X65" s="365">
        <f t="shared" si="50"/>
        <v>0</v>
      </c>
      <c r="Y65" s="358">
        <v>5.0650310000000003</v>
      </c>
      <c r="Z65" s="365">
        <f>(Y65/$Y72)*100</f>
        <v>0.62818303761050576</v>
      </c>
      <c r="AA65" s="358">
        <v>7.9097419999999996</v>
      </c>
      <c r="AB65" s="365">
        <f>(AA65/$AA72)*100</f>
        <v>0.3106541210522698</v>
      </c>
      <c r="AC65" s="356"/>
      <c r="AD65" s="365"/>
      <c r="AF65" s="587"/>
    </row>
    <row r="66" spans="1:32" ht="16.5" customHeight="1" thickBot="1">
      <c r="A66" s="358" t="s">
        <v>256</v>
      </c>
      <c r="B66" s="337">
        <f>C66+E66+G66+I66+M66+O66+Q66+S66+U66+W66+Y66+AA66+K66</f>
        <v>499.57028955999999</v>
      </c>
      <c r="C66" s="361">
        <v>0</v>
      </c>
      <c r="D66" s="365">
        <f t="shared" si="32"/>
        <v>0</v>
      </c>
      <c r="E66" s="361">
        <v>0</v>
      </c>
      <c r="F66" s="371">
        <f>(E66/$E72)*100</f>
        <v>0</v>
      </c>
      <c r="G66" s="361">
        <v>0.2</v>
      </c>
      <c r="H66" s="365">
        <f t="shared" si="33"/>
        <v>5.8038305281485777E-2</v>
      </c>
      <c r="I66" s="361"/>
      <c r="J66" s="365">
        <f t="shared" si="34"/>
        <v>0</v>
      </c>
      <c r="K66" s="361"/>
      <c r="L66" s="365">
        <f t="shared" si="35"/>
        <v>0</v>
      </c>
      <c r="M66" s="361">
        <v>0.02</v>
      </c>
      <c r="N66" s="1297">
        <f t="shared" si="49"/>
        <v>2.8336237797707602E-2</v>
      </c>
      <c r="O66" s="361"/>
      <c r="P66" s="1321">
        <v>0</v>
      </c>
      <c r="Q66" s="361"/>
      <c r="R66" s="1321">
        <v>0</v>
      </c>
      <c r="S66" s="361">
        <v>0</v>
      </c>
      <c r="T66" s="1321">
        <v>-2</v>
      </c>
      <c r="U66" s="361">
        <v>0</v>
      </c>
      <c r="V66" s="371">
        <f>(U66/$U72)*100</f>
        <v>0</v>
      </c>
      <c r="W66" s="361">
        <v>5.474656E-2</v>
      </c>
      <c r="X66" s="371">
        <f t="shared" si="50"/>
        <v>3.7034340231494579E-2</v>
      </c>
      <c r="Y66" s="361">
        <v>0</v>
      </c>
      <c r="Z66" s="371">
        <f>(Y66/$Y72)*100</f>
        <v>0</v>
      </c>
      <c r="AA66" s="361">
        <v>499.29554300000001</v>
      </c>
      <c r="AB66" s="371">
        <f>(AA66/$AA72)*100</f>
        <v>19.609769579839746</v>
      </c>
      <c r="AC66" s="361"/>
      <c r="AD66" s="371"/>
      <c r="AF66" s="587"/>
    </row>
    <row r="67" spans="1:32" ht="16.5" customHeight="1" thickBot="1">
      <c r="A67" s="358" t="s">
        <v>257</v>
      </c>
      <c r="B67" s="337">
        <f>C67+E67+G67+I67+M67+O67+Q67+S67+U67+W67+Y67+AA67+K67</f>
        <v>0</v>
      </c>
      <c r="C67" s="361">
        <v>0</v>
      </c>
      <c r="D67" s="365">
        <f t="shared" si="32"/>
        <v>0</v>
      </c>
      <c r="E67" s="361">
        <v>0</v>
      </c>
      <c r="F67" s="371">
        <f>(E67/$E$72)*100</f>
        <v>0</v>
      </c>
      <c r="G67" s="361">
        <v>0</v>
      </c>
      <c r="H67" s="365">
        <f t="shared" si="33"/>
        <v>0</v>
      </c>
      <c r="I67" s="361"/>
      <c r="J67" s="365">
        <f t="shared" si="34"/>
        <v>0</v>
      </c>
      <c r="K67" s="361"/>
      <c r="L67" s="365">
        <f t="shared" si="35"/>
        <v>0</v>
      </c>
      <c r="M67" s="361"/>
      <c r="N67" s="1297">
        <f t="shared" si="49"/>
        <v>0</v>
      </c>
      <c r="O67" s="361"/>
      <c r="P67" s="1321">
        <v>0</v>
      </c>
      <c r="Q67" s="361"/>
      <c r="R67" s="1321">
        <v>0</v>
      </c>
      <c r="S67" s="361">
        <v>0</v>
      </c>
      <c r="T67" s="1321">
        <v>-2</v>
      </c>
      <c r="U67" s="361">
        <v>0</v>
      </c>
      <c r="V67" s="371">
        <f>(U67/$U72)*100</f>
        <v>0</v>
      </c>
      <c r="W67" s="361">
        <v>0</v>
      </c>
      <c r="X67" s="371">
        <f t="shared" si="50"/>
        <v>0</v>
      </c>
      <c r="Y67" s="361">
        <v>0</v>
      </c>
      <c r="Z67" s="371">
        <f>(Y67/$Y72)*100</f>
        <v>0</v>
      </c>
      <c r="AA67" s="361">
        <v>0</v>
      </c>
      <c r="AB67" s="371">
        <f>(AA67/$AA72)*100</f>
        <v>0</v>
      </c>
      <c r="AC67" s="361"/>
      <c r="AD67" s="371"/>
      <c r="AF67" s="587"/>
    </row>
    <row r="68" spans="1:32" ht="16.5" customHeight="1" thickBot="1">
      <c r="A68" s="358" t="s">
        <v>258</v>
      </c>
      <c r="B68" s="337">
        <f>C68+E68+G68+I68+M68+O68+Q68+S68+U68+W68+Y68+AA68+K68</f>
        <v>0</v>
      </c>
      <c r="C68" s="1321">
        <v>0</v>
      </c>
      <c r="D68" s="365">
        <f t="shared" si="32"/>
        <v>0</v>
      </c>
      <c r="E68" s="1321">
        <v>0</v>
      </c>
      <c r="F68" s="371">
        <f>(E68/$E$72)*100</f>
        <v>0</v>
      </c>
      <c r="G68" s="1321">
        <v>0</v>
      </c>
      <c r="H68" s="365">
        <f t="shared" si="33"/>
        <v>0</v>
      </c>
      <c r="I68" s="1321"/>
      <c r="J68" s="365">
        <f t="shared" si="34"/>
        <v>0</v>
      </c>
      <c r="K68" s="1321"/>
      <c r="L68" s="365">
        <f t="shared" si="35"/>
        <v>0</v>
      </c>
      <c r="M68" s="1321"/>
      <c r="N68" s="1297">
        <f t="shared" si="49"/>
        <v>0</v>
      </c>
      <c r="O68" s="1321"/>
      <c r="P68" s="1321">
        <v>0</v>
      </c>
      <c r="Q68" s="1321"/>
      <c r="R68" s="1321">
        <v>0</v>
      </c>
      <c r="S68" s="1321">
        <v>0</v>
      </c>
      <c r="T68" s="1321">
        <v>-2</v>
      </c>
      <c r="U68" s="1321">
        <v>0</v>
      </c>
      <c r="V68" s="371">
        <f>(U68/$U72)*100</f>
        <v>0</v>
      </c>
      <c r="W68" s="1321">
        <v>0</v>
      </c>
      <c r="X68" s="371">
        <f t="shared" si="50"/>
        <v>0</v>
      </c>
      <c r="Y68" s="1321">
        <v>0</v>
      </c>
      <c r="Z68" s="371">
        <f>(Y68/$Y72)*100</f>
        <v>0</v>
      </c>
      <c r="AA68" s="1321">
        <v>0</v>
      </c>
      <c r="AB68" s="371">
        <f>(AA68/$AA72)*100</f>
        <v>0</v>
      </c>
      <c r="AC68" s="361"/>
      <c r="AD68" s="371"/>
      <c r="AF68" s="587"/>
    </row>
    <row r="69" spans="1:32" ht="16.5" customHeight="1" thickBot="1">
      <c r="A69" s="358" t="s">
        <v>259</v>
      </c>
      <c r="B69" s="337">
        <f>C69+E69+G69+I69+M69+O69+Q69+S69+U69+W69+Y69+AA69+K69</f>
        <v>0.669848</v>
      </c>
      <c r="C69" s="1321">
        <v>0</v>
      </c>
      <c r="D69" s="365">
        <f t="shared" si="32"/>
        <v>0</v>
      </c>
      <c r="E69" s="1321">
        <v>0</v>
      </c>
      <c r="F69" s="371">
        <f>(E69/$E$72)*100</f>
        <v>0</v>
      </c>
      <c r="G69" s="1321">
        <v>0</v>
      </c>
      <c r="H69" s="365">
        <f t="shared" si="33"/>
        <v>0</v>
      </c>
      <c r="I69" s="1321"/>
      <c r="J69" s="365">
        <f t="shared" si="34"/>
        <v>0</v>
      </c>
      <c r="K69" s="1321"/>
      <c r="L69" s="365">
        <f t="shared" si="35"/>
        <v>0</v>
      </c>
      <c r="M69" s="1321"/>
      <c r="N69" s="1297">
        <f t="shared" si="49"/>
        <v>0</v>
      </c>
      <c r="O69" s="1321"/>
      <c r="P69" s="1321">
        <v>0</v>
      </c>
      <c r="Q69" s="1321"/>
      <c r="R69" s="1321">
        <v>0</v>
      </c>
      <c r="S69" s="1321">
        <v>0</v>
      </c>
      <c r="T69" s="1321">
        <v>-2</v>
      </c>
      <c r="U69" s="1321">
        <v>0</v>
      </c>
      <c r="V69" s="371">
        <f>(U69/$U72)*100</f>
        <v>0</v>
      </c>
      <c r="W69" s="1321">
        <v>0</v>
      </c>
      <c r="X69" s="371">
        <f t="shared" si="50"/>
        <v>0</v>
      </c>
      <c r="Y69" s="1321">
        <v>0</v>
      </c>
      <c r="Z69" s="371">
        <f>(Y69/$Y79)*100</f>
        <v>0</v>
      </c>
      <c r="AA69" s="1321">
        <v>0.669848</v>
      </c>
      <c r="AB69" s="371">
        <f>(AA69/$AA72)*100</f>
        <v>2.6308195852484298E-2</v>
      </c>
      <c r="AC69" s="361"/>
      <c r="AD69" s="371"/>
      <c r="AF69" s="587"/>
    </row>
    <row r="70" spans="1:32" ht="16.5" customHeight="1" thickBot="1">
      <c r="A70" s="362" t="s">
        <v>152</v>
      </c>
      <c r="B70" s="356">
        <f>SUM(B21+B26+B31+B62+B65+B54+B50+B34+B67+B68+B69+B66+B41+B47)</f>
        <v>7717.8498105399995</v>
      </c>
      <c r="C70" s="1425">
        <v>1029.75478888</v>
      </c>
      <c r="D70" s="365">
        <f t="shared" si="32"/>
        <v>100</v>
      </c>
      <c r="E70" s="1425">
        <v>113.8</v>
      </c>
      <c r="F70" s="365">
        <f>(E70/E72)*100</f>
        <v>100</v>
      </c>
      <c r="G70" s="1425">
        <v>344.6</v>
      </c>
      <c r="H70" s="365">
        <f t="shared" si="33"/>
        <v>100</v>
      </c>
      <c r="I70" s="1425">
        <v>200.59958630000003</v>
      </c>
      <c r="J70" s="365">
        <f t="shared" si="34"/>
        <v>100</v>
      </c>
      <c r="K70" s="1425">
        <v>378.1994647599999</v>
      </c>
      <c r="L70" s="365">
        <f t="shared" si="35"/>
        <v>96.871197300280699</v>
      </c>
      <c r="M70" s="1425"/>
      <c r="N70" s="366">
        <f t="shared" si="49"/>
        <v>0</v>
      </c>
      <c r="O70" s="1425">
        <v>112.28127603000001</v>
      </c>
      <c r="P70" s="1369">
        <f>O70/O72*100</f>
        <v>100</v>
      </c>
      <c r="Q70" s="1425">
        <v>14.28885242</v>
      </c>
      <c r="R70" s="1371">
        <f>(Q70/Q72)*100</f>
        <v>100</v>
      </c>
      <c r="S70" s="1425">
        <f>SUM(S21+S26+S31+S62+S65+S54+S50+S34+S67+S68+S69+S66+S41+S47)</f>
        <v>11.02</v>
      </c>
      <c r="T70" s="1507">
        <f>(S70/S72)*100</f>
        <v>100</v>
      </c>
      <c r="U70" s="1425">
        <v>2049.8075502799998</v>
      </c>
      <c r="V70" s="365">
        <f>(U70/U72)*100</f>
        <v>100</v>
      </c>
      <c r="W70" s="1425">
        <v>147.8264758</v>
      </c>
      <c r="X70" s="365">
        <f t="shared" si="50"/>
        <v>100</v>
      </c>
      <c r="Y70" s="1425">
        <v>806.29859400000009</v>
      </c>
      <c r="Z70" s="365">
        <f>(Y70/Y72)*100</f>
        <v>100</v>
      </c>
      <c r="AA70" s="1425">
        <v>2546.1571130000002</v>
      </c>
      <c r="AB70" s="365">
        <f>(AA70/AA72)*100</f>
        <v>100</v>
      </c>
      <c r="AC70" s="356"/>
      <c r="AD70" s="365"/>
      <c r="AF70" s="587"/>
    </row>
    <row r="71" spans="1:32" ht="16.5" customHeight="1" thickBot="1">
      <c r="A71" s="362" t="s">
        <v>154</v>
      </c>
      <c r="B71" s="337">
        <f>C71+E71+G71+I71+M71+O71+Q71+S71+U71+W71+Y71+AA71+K71</f>
        <v>12.21530794861</v>
      </c>
      <c r="C71" s="356">
        <v>0</v>
      </c>
      <c r="D71" s="365">
        <f t="shared" si="32"/>
        <v>0</v>
      </c>
      <c r="E71" s="356">
        <v>0</v>
      </c>
      <c r="F71" s="365">
        <f>(E71/$E72)*100</f>
        <v>0</v>
      </c>
      <c r="G71" s="356">
        <v>0</v>
      </c>
      <c r="H71" s="365">
        <f t="shared" si="33"/>
        <v>0</v>
      </c>
      <c r="I71" s="356">
        <v>0</v>
      </c>
      <c r="J71" s="365">
        <f t="shared" si="34"/>
        <v>0</v>
      </c>
      <c r="K71" s="356">
        <v>12.21530794861</v>
      </c>
      <c r="L71" s="365">
        <f t="shared" si="35"/>
        <v>3.1288026997193117</v>
      </c>
      <c r="M71" s="356"/>
      <c r="N71" s="1297">
        <f t="shared" si="49"/>
        <v>0</v>
      </c>
      <c r="O71" s="356"/>
      <c r="P71" s="1321">
        <f>O71/O72*100</f>
        <v>0</v>
      </c>
      <c r="Q71" s="356"/>
      <c r="R71" s="1321">
        <f>Q71/Q72*100</f>
        <v>0</v>
      </c>
      <c r="S71" s="356">
        <v>0</v>
      </c>
      <c r="T71" s="1321">
        <f>S71/S72*100</f>
        <v>0</v>
      </c>
      <c r="U71" s="356">
        <v>0</v>
      </c>
      <c r="V71" s="365">
        <f>(U71/$U72)*100</f>
        <v>0</v>
      </c>
      <c r="W71" s="356">
        <v>0</v>
      </c>
      <c r="X71" s="365">
        <f t="shared" si="50"/>
        <v>0</v>
      </c>
      <c r="Y71" s="356">
        <v>0</v>
      </c>
      <c r="Z71" s="365">
        <f>(Y71/$Y72)*100</f>
        <v>0</v>
      </c>
      <c r="AA71" s="356">
        <v>0</v>
      </c>
      <c r="AB71" s="365">
        <f>(AA71/$AA72)*100</f>
        <v>0</v>
      </c>
      <c r="AC71" s="356"/>
      <c r="AD71" s="365"/>
      <c r="AF71" s="587"/>
    </row>
    <row r="72" spans="1:32" ht="16.5" customHeight="1" thickBot="1">
      <c r="A72" s="354" t="s">
        <v>156</v>
      </c>
      <c r="B72" s="358">
        <f>B70+B71</f>
        <v>7730.0651184886092</v>
      </c>
      <c r="C72" s="358">
        <v>1029.75478888</v>
      </c>
      <c r="D72" s="365">
        <f t="shared" ref="D72:L72" si="51">SUM(D70:D71)</f>
        <v>100</v>
      </c>
      <c r="E72" s="358">
        <v>113.8</v>
      </c>
      <c r="F72" s="365">
        <f t="shared" si="51"/>
        <v>100</v>
      </c>
      <c r="G72" s="358">
        <v>344.6</v>
      </c>
      <c r="H72" s="365">
        <f t="shared" si="51"/>
        <v>100</v>
      </c>
      <c r="I72" s="358">
        <v>200.59958630000003</v>
      </c>
      <c r="J72" s="365">
        <f t="shared" si="51"/>
        <v>100</v>
      </c>
      <c r="K72" s="358">
        <v>390.41477270860986</v>
      </c>
      <c r="L72" s="365">
        <f t="shared" si="51"/>
        <v>100.00000000000001</v>
      </c>
      <c r="M72" s="358">
        <v>70.580999999999989</v>
      </c>
      <c r="N72" s="1297">
        <f t="shared" si="49"/>
        <v>100</v>
      </c>
      <c r="O72" s="358">
        <v>112.28127603000001</v>
      </c>
      <c r="P72" s="1369">
        <f>+P71+P70</f>
        <v>100</v>
      </c>
      <c r="Q72" s="358">
        <v>14.28885242</v>
      </c>
      <c r="R72" s="1371">
        <f>+R71+R70</f>
        <v>100</v>
      </c>
      <c r="S72" s="358">
        <f>SUM(S70:S71)</f>
        <v>11.02</v>
      </c>
      <c r="T72" s="1508">
        <f>SUM(T70:T71)</f>
        <v>100</v>
      </c>
      <c r="U72" s="358">
        <v>2049.8075502799998</v>
      </c>
      <c r="V72" s="365">
        <f t="shared" ref="V72:AB72" si="52">SUM(V70:V71)</f>
        <v>100</v>
      </c>
      <c r="W72" s="358">
        <v>147.8264758</v>
      </c>
      <c r="X72" s="365">
        <f t="shared" si="52"/>
        <v>100</v>
      </c>
      <c r="Y72" s="358">
        <v>806.29859400000009</v>
      </c>
      <c r="Z72" s="365">
        <f t="shared" si="52"/>
        <v>100</v>
      </c>
      <c r="AA72" s="358">
        <v>2546.1571130000002</v>
      </c>
      <c r="AB72" s="365">
        <f t="shared" si="52"/>
        <v>100</v>
      </c>
      <c r="AC72" s="356"/>
      <c r="AD72" s="365"/>
      <c r="AF72" s="587"/>
    </row>
    <row r="73" spans="1:32" ht="16.5" customHeight="1">
      <c r="A73" s="489" t="s">
        <v>466</v>
      </c>
      <c r="B73" s="337">
        <f>C73+E73+G73+I73+M73+O73+Q73+S73+U73+W73+Y73+AA73+K73</f>
        <v>172.52751677999998</v>
      </c>
      <c r="D73" s="1455">
        <v>0</v>
      </c>
      <c r="E73" s="337">
        <v>0</v>
      </c>
      <c r="F73" s="1455">
        <v>0</v>
      </c>
      <c r="G73" s="337">
        <v>0</v>
      </c>
      <c r="H73" s="337">
        <v>0</v>
      </c>
      <c r="I73" s="337">
        <v>0</v>
      </c>
      <c r="J73" s="1455">
        <v>0</v>
      </c>
      <c r="K73" s="337">
        <v>0</v>
      </c>
      <c r="L73" s="1455">
        <v>0</v>
      </c>
      <c r="M73" s="337">
        <v>20.963999999999999</v>
      </c>
      <c r="N73" s="1455">
        <v>0</v>
      </c>
      <c r="O73" s="337">
        <v>23.562457780000003</v>
      </c>
      <c r="P73" s="1455">
        <f>O73/O76*100</f>
        <v>100</v>
      </c>
      <c r="R73" s="1455">
        <v>0</v>
      </c>
      <c r="S73" s="337">
        <v>0</v>
      </c>
      <c r="T73" s="360">
        <v>0</v>
      </c>
      <c r="U73" s="337"/>
      <c r="V73" s="1455">
        <v>0</v>
      </c>
      <c r="X73" s="1455">
        <v>0</v>
      </c>
      <c r="Y73" s="337">
        <v>128.001059</v>
      </c>
      <c r="Z73" s="1455">
        <v>0</v>
      </c>
      <c r="AB73" s="1455">
        <v>0</v>
      </c>
      <c r="AC73" s="338"/>
      <c r="AD73" s="587"/>
      <c r="AF73" s="587"/>
    </row>
    <row r="74" spans="1:32" ht="16.5" customHeight="1">
      <c r="A74" s="489" t="s">
        <v>467</v>
      </c>
      <c r="B74" s="337">
        <f>C74+E74+G74+I74+M74+O74+Q74+S74+U74+W74+Y74+AA74+K74</f>
        <v>0</v>
      </c>
      <c r="D74" s="1455">
        <v>0</v>
      </c>
      <c r="E74" s="337">
        <v>0</v>
      </c>
      <c r="F74" s="1455">
        <v>0</v>
      </c>
      <c r="G74" s="337">
        <v>0</v>
      </c>
      <c r="H74" s="337">
        <v>0</v>
      </c>
      <c r="I74" s="337">
        <v>0</v>
      </c>
      <c r="J74" s="1455">
        <v>0</v>
      </c>
      <c r="K74" s="337">
        <v>0</v>
      </c>
      <c r="L74" s="1455">
        <v>0</v>
      </c>
      <c r="N74" s="1455">
        <v>0</v>
      </c>
      <c r="P74" s="1455">
        <v>0</v>
      </c>
      <c r="R74" s="1455">
        <v>0</v>
      </c>
      <c r="S74" s="337">
        <v>0</v>
      </c>
      <c r="T74" s="349">
        <v>0</v>
      </c>
      <c r="U74" s="337"/>
      <c r="V74" s="1455">
        <v>0</v>
      </c>
      <c r="X74" s="1455">
        <v>0</v>
      </c>
      <c r="Z74" s="1455">
        <v>0</v>
      </c>
      <c r="AB74" s="1455">
        <v>0</v>
      </c>
      <c r="AC74" s="338"/>
      <c r="AD74" s="587"/>
      <c r="AF74" s="587"/>
    </row>
    <row r="75" spans="1:32" ht="16.5" customHeight="1" thickBot="1">
      <c r="A75" s="489" t="s">
        <v>468</v>
      </c>
      <c r="B75" s="337">
        <f>C75+E75+G75+I75+M75+O75+Q75+S75+U75+W75+Y75+AA75+K75</f>
        <v>0</v>
      </c>
      <c r="D75" s="1455">
        <v>0</v>
      </c>
      <c r="E75" s="337">
        <v>0</v>
      </c>
      <c r="F75" s="1455">
        <v>0</v>
      </c>
      <c r="G75" s="337">
        <v>0</v>
      </c>
      <c r="H75" s="337">
        <v>0</v>
      </c>
      <c r="I75" s="337">
        <v>0</v>
      </c>
      <c r="J75" s="1455">
        <v>0</v>
      </c>
      <c r="K75" s="337">
        <v>0</v>
      </c>
      <c r="L75" s="1455">
        <v>0</v>
      </c>
      <c r="N75" s="1455">
        <v>0</v>
      </c>
      <c r="P75" s="1455">
        <v>0</v>
      </c>
      <c r="R75" s="1455">
        <v>0</v>
      </c>
      <c r="S75" s="337">
        <v>0</v>
      </c>
      <c r="T75" s="1081">
        <v>0</v>
      </c>
      <c r="U75" s="337"/>
      <c r="V75" s="1455">
        <v>0</v>
      </c>
      <c r="X75" s="1455">
        <v>0</v>
      </c>
      <c r="Z75" s="1455">
        <v>0</v>
      </c>
      <c r="AB75" s="1455">
        <v>0</v>
      </c>
      <c r="AC75" s="338"/>
      <c r="AD75" s="587"/>
      <c r="AF75" s="587"/>
    </row>
    <row r="76" spans="1:32" ht="16.5" customHeight="1" thickBot="1">
      <c r="A76" s="1456" t="s">
        <v>469</v>
      </c>
      <c r="B76" s="358">
        <f>SUM(B73:B75)</f>
        <v>172.52751677999998</v>
      </c>
      <c r="C76" s="356">
        <v>0</v>
      </c>
      <c r="D76" s="1062">
        <f>SUM(D73:D75)</f>
        <v>0</v>
      </c>
      <c r="E76" s="356">
        <f>SUM(E73:E75)</f>
        <v>0</v>
      </c>
      <c r="F76" s="1062">
        <v>0</v>
      </c>
      <c r="G76" s="356">
        <v>0</v>
      </c>
      <c r="H76" s="356">
        <f>SUM(H73:H75)</f>
        <v>0</v>
      </c>
      <c r="I76" s="356">
        <v>0</v>
      </c>
      <c r="J76" s="1062">
        <v>0</v>
      </c>
      <c r="K76" s="356">
        <v>0</v>
      </c>
      <c r="L76" s="1062">
        <v>0</v>
      </c>
      <c r="M76" s="356">
        <v>20.963999999999999</v>
      </c>
      <c r="N76" s="1062">
        <v>0</v>
      </c>
      <c r="O76" s="356">
        <v>23.562457780000003</v>
      </c>
      <c r="P76" s="1062">
        <v>0</v>
      </c>
      <c r="Q76" s="356"/>
      <c r="R76" s="1062">
        <v>0</v>
      </c>
      <c r="S76" s="356">
        <f>SUM(S73:S75)</f>
        <v>0</v>
      </c>
      <c r="T76" s="1062">
        <v>0</v>
      </c>
      <c r="U76" s="356"/>
      <c r="V76" s="1062">
        <v>0</v>
      </c>
      <c r="W76" s="356"/>
      <c r="X76" s="1062">
        <v>0</v>
      </c>
      <c r="Y76" s="356">
        <v>128.001059</v>
      </c>
      <c r="Z76" s="1062">
        <f>SUM(Z73:Z75)</f>
        <v>0</v>
      </c>
      <c r="AA76" s="356"/>
      <c r="AB76" s="1062">
        <v>0</v>
      </c>
      <c r="AC76" s="338"/>
      <c r="AD76" s="587"/>
      <c r="AF76" s="587"/>
    </row>
    <row r="77" spans="1:32" ht="13.5" thickBot="1">
      <c r="J77" s="367"/>
      <c r="K77" s="337"/>
      <c r="L77" s="367"/>
      <c r="N77" s="361"/>
      <c r="P77" s="1080"/>
      <c r="R77" s="337"/>
      <c r="S77" s="337"/>
      <c r="T77" s="337"/>
      <c r="U77" s="337"/>
      <c r="X77" s="367"/>
      <c r="Z77" s="367"/>
      <c r="AF77" s="587"/>
    </row>
    <row r="78" spans="1:32" s="385" customFormat="1" ht="14.25" customHeight="1">
      <c r="A78" s="411" t="s">
        <v>181</v>
      </c>
      <c r="B78" s="337">
        <f>C78+E78+G78+I78+M78+O78+Q78+S78+U78+W78+Y78+AA78+K78</f>
        <v>49389</v>
      </c>
      <c r="C78" s="412">
        <v>3356</v>
      </c>
      <c r="D78" s="386"/>
      <c r="E78" s="412">
        <v>19590</v>
      </c>
      <c r="F78" s="386"/>
      <c r="G78" s="412">
        <v>362</v>
      </c>
      <c r="H78" s="386"/>
      <c r="I78" s="412">
        <v>7411</v>
      </c>
      <c r="J78" s="386"/>
      <c r="K78" s="412">
        <v>76</v>
      </c>
      <c r="L78" s="386"/>
      <c r="M78" s="412">
        <v>34</v>
      </c>
      <c r="N78" s="1419"/>
      <c r="O78" s="412">
        <v>40</v>
      </c>
      <c r="P78" s="1370"/>
      <c r="Q78" s="412">
        <v>1430</v>
      </c>
      <c r="R78" s="1372"/>
      <c r="S78" s="412">
        <v>62</v>
      </c>
      <c r="T78" s="1372"/>
      <c r="U78" s="412">
        <v>12651</v>
      </c>
      <c r="V78" s="386"/>
      <c r="W78" s="412">
        <v>4226</v>
      </c>
      <c r="X78" s="386"/>
      <c r="Y78" s="412">
        <v>79</v>
      </c>
      <c r="Z78" s="386"/>
      <c r="AA78" s="412">
        <v>72</v>
      </c>
      <c r="AB78" s="386"/>
      <c r="AC78" s="412"/>
      <c r="AD78" s="386"/>
      <c r="AE78" s="512"/>
      <c r="AF78" s="512"/>
    </row>
    <row r="79" spans="1:32" s="385" customFormat="1" ht="14.25" customHeight="1" thickBot="1">
      <c r="A79" s="413" t="s">
        <v>182</v>
      </c>
      <c r="B79" s="413">
        <f>B12/B78*1000000</f>
        <v>171514.99843182272</v>
      </c>
      <c r="C79" s="414">
        <f>(C12/C78)*1000000</f>
        <v>320322.04211859353</v>
      </c>
      <c r="D79" s="387"/>
      <c r="E79" s="414">
        <f>(E12/E78)*1000000</f>
        <v>5962.2256253190399</v>
      </c>
      <c r="F79" s="387"/>
      <c r="G79" s="414">
        <f>(G12/G78)*1000000</f>
        <v>1037016.5745856352</v>
      </c>
      <c r="H79" s="387"/>
      <c r="I79" s="414">
        <f>(I12/I78)*1000000</f>
        <v>37064.693658075834</v>
      </c>
      <c r="J79" s="387"/>
      <c r="K79" s="414">
        <f>(K12/K78)*1000000</f>
        <v>5375366.7398501299</v>
      </c>
      <c r="L79" s="387"/>
      <c r="M79" s="413">
        <f>(M12/M78)*1000000</f>
        <v>2776176.4705882357</v>
      </c>
      <c r="N79" s="1064"/>
      <c r="O79" s="414">
        <f>(O12/O78)*1000000</f>
        <v>3578812.6957500004</v>
      </c>
      <c r="P79" s="387"/>
      <c r="Q79" s="414">
        <f>(Q12/Q78)*1000000</f>
        <v>10209.391748251748</v>
      </c>
      <c r="R79" s="387"/>
      <c r="S79" s="414">
        <f>(S12/S78)*1000000</f>
        <v>220161.29032258061</v>
      </c>
      <c r="T79" s="387"/>
      <c r="U79" s="414">
        <f>(U12/U78)*1000000</f>
        <v>168689.98424867596</v>
      </c>
      <c r="V79" s="387"/>
      <c r="W79" s="414">
        <f>(W12/W78)*1000000</f>
        <v>36558.381412683389</v>
      </c>
      <c r="X79" s="387"/>
      <c r="Y79" s="414">
        <f>(Y12/Y78)*1000000</f>
        <v>12281710.607594937</v>
      </c>
      <c r="Z79" s="387"/>
      <c r="AA79" s="414">
        <f>(AA12/AA78)*1000000</f>
        <v>37443046.953620598</v>
      </c>
      <c r="AB79" s="387"/>
      <c r="AC79" s="414"/>
      <c r="AD79" s="387"/>
      <c r="AE79" s="512"/>
      <c r="AF79" s="512"/>
    </row>
    <row r="80" spans="1:32">
      <c r="K80" s="338"/>
      <c r="L80" s="587"/>
      <c r="AA80" s="337" t="s">
        <v>470</v>
      </c>
    </row>
    <row r="81" spans="11:27">
      <c r="K81" s="338"/>
      <c r="L81" s="587"/>
      <c r="AA81" s="337">
        <v>2382.3257065434509</v>
      </c>
    </row>
    <row r="82" spans="11:27">
      <c r="K82" s="338"/>
      <c r="L82" s="587"/>
    </row>
    <row r="83" spans="11:27">
      <c r="K83" s="338"/>
      <c r="L83" s="587"/>
    </row>
    <row r="84" spans="11:27">
      <c r="K84" s="338"/>
      <c r="L84" s="587"/>
    </row>
    <row r="85" spans="11:27">
      <c r="K85" s="338"/>
      <c r="L85" s="587"/>
    </row>
    <row r="86" spans="11:27">
      <c r="K86" s="338"/>
      <c r="L86" s="587"/>
    </row>
    <row r="87" spans="11:27">
      <c r="K87" s="338"/>
      <c r="L87" s="587"/>
    </row>
    <row r="88" spans="11:27">
      <c r="K88" s="338"/>
      <c r="L88" s="587"/>
    </row>
    <row r="89" spans="11:27">
      <c r="K89" s="338"/>
      <c r="L89" s="587"/>
    </row>
    <row r="90" spans="11:27">
      <c r="K90" s="338"/>
      <c r="L90" s="587"/>
    </row>
    <row r="91" spans="11:27">
      <c r="K91" s="338"/>
      <c r="L91" s="587"/>
    </row>
    <row r="92" spans="11:27">
      <c r="K92" s="338"/>
      <c r="L92" s="587"/>
    </row>
    <row r="93" spans="11:27">
      <c r="K93" s="338"/>
      <c r="L93" s="587"/>
    </row>
    <row r="94" spans="11:27">
      <c r="K94" s="338"/>
      <c r="L94" s="587"/>
    </row>
    <row r="95" spans="11:27">
      <c r="K95" s="338"/>
      <c r="L95" s="587"/>
    </row>
    <row r="96" spans="11:27">
      <c r="K96" s="338"/>
      <c r="L96" s="587"/>
    </row>
    <row r="97" spans="11:12">
      <c r="K97" s="338"/>
      <c r="L97" s="587"/>
    </row>
    <row r="98" spans="11:12">
      <c r="K98" s="338"/>
      <c r="L98" s="587"/>
    </row>
    <row r="99" spans="11:12">
      <c r="K99" s="338"/>
      <c r="L99" s="587"/>
    </row>
    <row r="100" spans="11:12">
      <c r="K100" s="338"/>
      <c r="L100" s="587"/>
    </row>
    <row r="101" spans="11:12">
      <c r="K101" s="338"/>
      <c r="L101" s="587"/>
    </row>
    <row r="102" spans="11:12">
      <c r="K102" s="338"/>
      <c r="L102" s="587"/>
    </row>
    <row r="103" spans="11:12">
      <c r="K103" s="338"/>
      <c r="L103" s="587"/>
    </row>
    <row r="104" spans="11:12">
      <c r="K104" s="338"/>
      <c r="L104" s="587"/>
    </row>
    <row r="105" spans="11:12">
      <c r="K105" s="338"/>
      <c r="L105" s="587"/>
    </row>
    <row r="106" spans="11:12">
      <c r="K106" s="338"/>
      <c r="L106" s="587"/>
    </row>
    <row r="107" spans="11:12">
      <c r="K107" s="338"/>
      <c r="L107" s="587"/>
    </row>
    <row r="108" spans="11:12">
      <c r="K108" s="338"/>
      <c r="L108" s="587"/>
    </row>
    <row r="109" spans="11:12">
      <c r="K109" s="338"/>
      <c r="L109" s="587"/>
    </row>
    <row r="110" spans="11:12">
      <c r="K110" s="338"/>
      <c r="L110" s="587"/>
    </row>
    <row r="111" spans="11:12">
      <c r="K111" s="338"/>
      <c r="L111" s="587"/>
    </row>
    <row r="112" spans="11:12">
      <c r="K112" s="338"/>
      <c r="L112" s="587"/>
    </row>
    <row r="113" spans="11:12">
      <c r="K113" s="338"/>
      <c r="L113" s="587"/>
    </row>
    <row r="114" spans="11:12">
      <c r="K114" s="338"/>
      <c r="L114" s="587"/>
    </row>
    <row r="115" spans="11:12">
      <c r="K115" s="338"/>
      <c r="L115" s="587"/>
    </row>
    <row r="116" spans="11:12">
      <c r="K116" s="338"/>
      <c r="L116" s="587"/>
    </row>
    <row r="117" spans="11:12">
      <c r="K117" s="338"/>
      <c r="L117" s="587"/>
    </row>
    <row r="118" spans="11:12">
      <c r="K118" s="338"/>
      <c r="L118" s="587"/>
    </row>
    <row r="119" spans="11:12">
      <c r="K119" s="338"/>
      <c r="L119" s="587"/>
    </row>
    <row r="120" spans="11:12">
      <c r="K120" s="338"/>
      <c r="L120" s="587"/>
    </row>
    <row r="121" spans="11:12">
      <c r="K121" s="338"/>
      <c r="L121" s="587"/>
    </row>
    <row r="122" spans="11:12">
      <c r="K122" s="338"/>
      <c r="L122" s="587"/>
    </row>
    <row r="123" spans="11:12">
      <c r="K123" s="338"/>
      <c r="L123" s="587"/>
    </row>
    <row r="124" spans="11:12">
      <c r="K124" s="338"/>
      <c r="L124" s="587"/>
    </row>
    <row r="125" spans="11:12">
      <c r="K125" s="338"/>
      <c r="L125" s="587"/>
    </row>
    <row r="126" spans="11:12">
      <c r="K126" s="338"/>
      <c r="L126" s="587"/>
    </row>
    <row r="127" spans="11:12">
      <c r="K127" s="512"/>
      <c r="L127" s="512"/>
    </row>
    <row r="128" spans="11:12">
      <c r="K128" s="512"/>
      <c r="L128" s="512"/>
    </row>
    <row r="129" spans="11:12">
      <c r="K129" s="145"/>
      <c r="L129" s="145"/>
    </row>
    <row r="130" spans="11:12">
      <c r="K130" s="145"/>
      <c r="L130" s="145"/>
    </row>
  </sheetData>
  <sheetProtection password="DF0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B130"/>
  <sheetViews>
    <sheetView workbookViewId="0" xr3:uid="{34904945-5288-588E-9F07-34343C13E9F2}">
      <pane xSplit="2" ySplit="6" topLeftCell="C7" activePane="bottomRight" state="frozen"/>
      <selection pane="bottomLeft" activeCell="A7" sqref="A7"/>
      <selection pane="topRight" activeCell="C1" sqref="C1"/>
      <selection pane="bottomRight" activeCell="K3" sqref="K3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4" customWidth="1"/>
    <col min="10" max="10" width="4.710937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2.7109375" customWidth="1"/>
    <col min="20" max="20" width="4.85546875" customWidth="1"/>
    <col min="21" max="21" width="12.7109375" customWidth="1"/>
    <col min="22" max="22" width="4.85546875" customWidth="1"/>
    <col min="23" max="23" width="12.7109375" customWidth="1"/>
    <col min="24" max="24" width="5.85546875" customWidth="1"/>
    <col min="25" max="25" width="12.7109375" customWidth="1"/>
    <col min="26" max="26" width="4.7109375" customWidth="1"/>
    <col min="27" max="27" width="11" bestFit="1" customWidth="1"/>
    <col min="28" max="28" width="4.7109375" customWidth="1"/>
  </cols>
  <sheetData>
    <row r="1" spans="1:28">
      <c r="A1" s="144" t="s">
        <v>408</v>
      </c>
      <c r="U1" t="str">
        <f>Summary!V1</f>
        <v>QUARTER ENDED 30 JUNE 2005</v>
      </c>
    </row>
    <row r="2" spans="1:28">
      <c r="A2" s="145"/>
    </row>
    <row r="3" spans="1:28" s="507" customFormat="1" ht="12">
      <c r="A3" s="505" t="s">
        <v>331</v>
      </c>
      <c r="B3" s="325" t="s">
        <v>61</v>
      </c>
      <c r="C3" s="1247" t="s">
        <v>471</v>
      </c>
      <c r="D3" s="506"/>
      <c r="E3" s="325" t="s">
        <v>472</v>
      </c>
      <c r="F3" s="506"/>
      <c r="G3" s="1247" t="s">
        <v>473</v>
      </c>
      <c r="H3" s="506"/>
      <c r="I3" s="1247" t="s">
        <v>474</v>
      </c>
      <c r="J3" s="1252"/>
      <c r="K3" s="1251" t="s">
        <v>475</v>
      </c>
      <c r="L3" s="1252"/>
      <c r="M3" s="1251" t="s">
        <v>475</v>
      </c>
      <c r="N3" s="1252"/>
      <c r="O3" s="1251" t="s">
        <v>475</v>
      </c>
      <c r="P3" s="506"/>
      <c r="Q3" s="325" t="s">
        <v>420</v>
      </c>
      <c r="R3" s="506"/>
      <c r="S3" s="1403" t="s">
        <v>476</v>
      </c>
      <c r="T3" s="1593"/>
      <c r="U3" s="1403" t="s">
        <v>476</v>
      </c>
      <c r="V3" s="506"/>
      <c r="W3" s="325" t="s">
        <v>477</v>
      </c>
      <c r="X3" s="506"/>
      <c r="Y3" s="325" t="s">
        <v>477</v>
      </c>
      <c r="Z3" s="506"/>
      <c r="AA3" s="325" t="s">
        <v>477</v>
      </c>
      <c r="AB3" s="506"/>
    </row>
    <row r="4" spans="1:28" s="507" customFormat="1" ht="12">
      <c r="A4" s="505"/>
      <c r="B4" s="169"/>
      <c r="C4" s="1248" t="s">
        <v>460</v>
      </c>
      <c r="D4" s="508"/>
      <c r="E4" s="169" t="s">
        <v>428</v>
      </c>
      <c r="F4" s="508"/>
      <c r="G4" s="1248" t="s">
        <v>424</v>
      </c>
      <c r="H4" s="508"/>
      <c r="I4" s="1248" t="s">
        <v>478</v>
      </c>
      <c r="J4" s="1254"/>
      <c r="K4" s="1253" t="s">
        <v>479</v>
      </c>
      <c r="L4" s="1254"/>
      <c r="M4" s="1253" t="s">
        <v>480</v>
      </c>
      <c r="N4" s="1254"/>
      <c r="O4" s="1253" t="s">
        <v>481</v>
      </c>
      <c r="P4" s="508"/>
      <c r="Q4" s="169" t="s">
        <v>461</v>
      </c>
      <c r="R4" s="508"/>
      <c r="S4" s="1404" t="s">
        <v>482</v>
      </c>
      <c r="T4" s="1594"/>
      <c r="U4" s="1404" t="s">
        <v>483</v>
      </c>
      <c r="V4" s="508"/>
      <c r="W4" s="169" t="s">
        <v>424</v>
      </c>
      <c r="X4" s="508"/>
      <c r="Y4" s="169" t="s">
        <v>484</v>
      </c>
      <c r="Z4" s="508"/>
      <c r="AA4" s="169" t="s">
        <v>485</v>
      </c>
      <c r="AB4" s="508"/>
    </row>
    <row r="5" spans="1:2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</row>
    <row r="6" spans="1:28">
      <c r="A6" s="141" t="s">
        <v>117</v>
      </c>
      <c r="D6" s="158"/>
      <c r="F6" s="158"/>
      <c r="H6" s="158"/>
      <c r="J6" s="158"/>
      <c r="L6" s="158"/>
      <c r="N6" s="158"/>
      <c r="P6" s="158"/>
      <c r="R6" s="159"/>
      <c r="T6" s="158"/>
      <c r="V6" s="158"/>
      <c r="X6" s="158"/>
      <c r="Z6" s="158"/>
      <c r="AB6" s="158"/>
    </row>
    <row r="7" spans="1:28">
      <c r="A7" s="141" t="s">
        <v>204</v>
      </c>
      <c r="B7" s="337">
        <f>C7+E7+G7+I7+K7+M7+O7+Q7+S7+U7+W7+Y7+AA7</f>
        <v>8764.6532548299983</v>
      </c>
      <c r="C7" s="337">
        <v>10.870779010000001</v>
      </c>
      <c r="D7" s="366">
        <f>(C7/$C$12)*100</f>
        <v>98.663017776158981</v>
      </c>
      <c r="E7" s="337">
        <v>0</v>
      </c>
      <c r="F7" s="366">
        <f>(E7/$E$12)*100</f>
        <v>0</v>
      </c>
      <c r="G7" s="337">
        <v>47.9</v>
      </c>
      <c r="H7" s="366">
        <f>(G7/$G$12)*100</f>
        <v>81.880341880341874</v>
      </c>
      <c r="I7" s="337">
        <v>0</v>
      </c>
      <c r="J7" s="366">
        <f>(I7/$I$12)*100</f>
        <v>0</v>
      </c>
      <c r="K7" s="337">
        <v>0</v>
      </c>
      <c r="L7" s="366">
        <f>(K7/$K$12)*100</f>
        <v>0</v>
      </c>
      <c r="M7" s="337">
        <v>1E-3</v>
      </c>
      <c r="N7" s="366">
        <f>(M7/$M$12)*100</f>
        <v>99.009900990099013</v>
      </c>
      <c r="O7" s="337">
        <v>761.7</v>
      </c>
      <c r="P7" s="366">
        <f>(O7/$O$12)*100</f>
        <v>97.118449572867533</v>
      </c>
      <c r="Q7" s="337">
        <v>1079.6704758199996</v>
      </c>
      <c r="R7" s="366">
        <f>(Q7/$Q$12)*100</f>
        <v>96.993191719549671</v>
      </c>
      <c r="S7" s="337">
        <v>0</v>
      </c>
      <c r="T7" s="366">
        <f>(S7/$S$12)*100</f>
        <v>0</v>
      </c>
      <c r="U7" s="337">
        <v>0</v>
      </c>
      <c r="V7" s="366">
        <f>(U7/$U$12)*100</f>
        <v>0</v>
      </c>
      <c r="W7" s="337">
        <v>840.87199999999996</v>
      </c>
      <c r="X7" s="366">
        <f>(W7/$W$12)*100</f>
        <v>95.582745654358376</v>
      </c>
      <c r="Y7" s="337">
        <v>356.23899999999998</v>
      </c>
      <c r="Z7" s="366">
        <f>(Y7/$Y$12)*100</f>
        <v>94.740383387940938</v>
      </c>
      <c r="AA7" s="337">
        <v>5667.4</v>
      </c>
      <c r="AB7" s="366">
        <f>(AA7/$AA$12)*100</f>
        <v>91.844546533554677</v>
      </c>
    </row>
    <row r="8" spans="1:28">
      <c r="A8" s="317" t="s">
        <v>205</v>
      </c>
      <c r="B8" s="337">
        <f>C8+E8+G8+I8+K8+M8+O8+Q8+S8+U8+W8+Y8+AA8</f>
        <v>829.99831988999995</v>
      </c>
      <c r="C8" s="337">
        <v>0.14730989000000003</v>
      </c>
      <c r="D8" s="366">
        <f>(C8/$C$12)*100</f>
        <v>1.3369822238410147</v>
      </c>
      <c r="E8" s="337">
        <f>'FOF4'!F48</f>
        <v>28.7</v>
      </c>
      <c r="F8" s="366">
        <f>(E8/$E$12)*100</f>
        <v>100</v>
      </c>
      <c r="G8" s="337">
        <v>10.6</v>
      </c>
      <c r="H8" s="366">
        <f>(G8/$G$12)*100</f>
        <v>18.119658119658119</v>
      </c>
      <c r="I8" s="337">
        <f>'FOF6'!F48</f>
        <v>0.9</v>
      </c>
      <c r="J8" s="366">
        <f>(I8/$I$12)*100</f>
        <v>100</v>
      </c>
      <c r="K8" s="337">
        <f>'FOF4'!R8</f>
        <v>169.1</v>
      </c>
      <c r="L8" s="366">
        <f>(K8/$K$12)*100</f>
        <v>100</v>
      </c>
      <c r="M8" s="337">
        <f>'FOF4'!U8</f>
        <v>1.0000000000000001E-5</v>
      </c>
      <c r="N8" s="366">
        <f>(M8/$M$12)*100</f>
        <v>0.99009900990099009</v>
      </c>
      <c r="O8" s="337">
        <v>22.6</v>
      </c>
      <c r="P8" s="366">
        <f>(O8/$O$12)*100</f>
        <v>2.8815504271324754</v>
      </c>
      <c r="Q8" s="337">
        <v>33.47</v>
      </c>
      <c r="R8" s="366">
        <f>(Q8/$Q$12)*100</f>
        <v>3.006808280450334</v>
      </c>
      <c r="S8" s="337">
        <f>'FOF3'!C8</f>
        <v>1</v>
      </c>
      <c r="T8" s="366">
        <f>(S8/$S$12)*100</f>
        <v>100</v>
      </c>
      <c r="U8" s="337">
        <f>'FOF3'!F8</f>
        <v>1.6</v>
      </c>
      <c r="V8" s="366">
        <f>(U8/$U$12)*100</f>
        <v>100</v>
      </c>
      <c r="W8" s="337">
        <v>38.86</v>
      </c>
      <c r="X8" s="366">
        <f>(W8/$W$12)*100</f>
        <v>4.4172543456416271</v>
      </c>
      <c r="Y8" s="337">
        <v>19.777000000000001</v>
      </c>
      <c r="Z8" s="366">
        <f>(Y8/$Y$12)*100</f>
        <v>5.2596166120590624</v>
      </c>
      <c r="AA8" s="337">
        <v>503.24400000000003</v>
      </c>
      <c r="AB8" s="366">
        <f>(AA8/$AA$12)*100</f>
        <v>8.1554534664453193</v>
      </c>
    </row>
    <row r="9" spans="1:28">
      <c r="A9" s="171" t="s">
        <v>206</v>
      </c>
      <c r="B9" s="337">
        <f>C9+E9+G9+I9+K9+M9+O9+Q9+S9+U9+W9+Y9+AA9</f>
        <v>0</v>
      </c>
      <c r="C9" s="337">
        <v>0</v>
      </c>
      <c r="D9" s="366">
        <f>(C9/$C$12)*100</f>
        <v>0</v>
      </c>
      <c r="E9" s="337">
        <f>'FOF4'!F49</f>
        <v>0</v>
      </c>
      <c r="F9" s="366">
        <f>(E9/$E$12)*100</f>
        <v>0</v>
      </c>
      <c r="G9" s="337"/>
      <c r="H9" s="366">
        <f>(G9/$G$12)*100</f>
        <v>0</v>
      </c>
      <c r="I9" s="337">
        <f>'FOF6'!F49</f>
        <v>0</v>
      </c>
      <c r="J9" s="366">
        <f>(I9/$I$12)*100</f>
        <v>0</v>
      </c>
      <c r="K9" s="337">
        <f>'FOF4'!R9</f>
        <v>0</v>
      </c>
      <c r="L9" s="366">
        <f>(K9/$K$12)*100</f>
        <v>0</v>
      </c>
      <c r="M9" s="337">
        <f>'FOF4'!U9</f>
        <v>0</v>
      </c>
      <c r="N9" s="366">
        <f>(M9/$M$12)*100</f>
        <v>0</v>
      </c>
      <c r="O9" s="337"/>
      <c r="P9" s="366">
        <f>(O9/$O$12)*100</f>
        <v>0</v>
      </c>
      <c r="Q9" s="337">
        <v>0</v>
      </c>
      <c r="R9" s="366">
        <f>(Q9/$Q$12)*100</f>
        <v>0</v>
      </c>
      <c r="S9" s="337">
        <f>'FOF3'!C9</f>
        <v>0</v>
      </c>
      <c r="T9" s="366">
        <f>(S9/$S$12)*100</f>
        <v>0</v>
      </c>
      <c r="U9" s="337">
        <f>'FOF3'!F9</f>
        <v>0</v>
      </c>
      <c r="V9" s="366">
        <f>(U9/$U$12)*100</f>
        <v>0</v>
      </c>
      <c r="W9" s="337"/>
      <c r="X9" s="366">
        <f>(W9/$W$12)*100</f>
        <v>0</v>
      </c>
      <c r="Y9" s="337"/>
      <c r="Z9" s="366">
        <f>(Y9/$Y$12)*100</f>
        <v>0</v>
      </c>
      <c r="AA9" s="337"/>
      <c r="AB9" s="366">
        <f>(AA9/$AA$12)*100</f>
        <v>0</v>
      </c>
    </row>
    <row r="10" spans="1:28">
      <c r="A10" s="143" t="s">
        <v>207</v>
      </c>
      <c r="B10" s="337">
        <f>C10+E10+G10+I10+K10+M10+O10+Q10+S10+U10+W10+Y10+AA10</f>
        <v>0</v>
      </c>
      <c r="C10" s="337">
        <v>0</v>
      </c>
      <c r="D10" s="366">
        <f>(C10/$C$12)*100</f>
        <v>0</v>
      </c>
      <c r="E10" s="337">
        <f>'FOF4'!F50</f>
        <v>0</v>
      </c>
      <c r="F10" s="366">
        <f>(E10/$E$12)*100</f>
        <v>0</v>
      </c>
      <c r="G10" s="337"/>
      <c r="H10" s="366">
        <f>(G10/$G$12)*100</f>
        <v>0</v>
      </c>
      <c r="I10" s="337">
        <f>'FOF6'!F50</f>
        <v>0</v>
      </c>
      <c r="J10" s="366">
        <f>(I10/$I$12)*100</f>
        <v>0</v>
      </c>
      <c r="K10" s="337">
        <f>'FOF4'!R10</f>
        <v>0</v>
      </c>
      <c r="L10" s="366">
        <f>(K10/$K$12)*100</f>
        <v>0</v>
      </c>
      <c r="M10" s="337">
        <f>'FOF4'!U10</f>
        <v>0</v>
      </c>
      <c r="N10" s="366">
        <f>(M10/$M$12)*100</f>
        <v>0</v>
      </c>
      <c r="O10" s="337"/>
      <c r="P10" s="366">
        <f>(O10/$O$12)*100</f>
        <v>0</v>
      </c>
      <c r="Q10" s="337">
        <v>0</v>
      </c>
      <c r="R10" s="366">
        <f>(Q10/$Q$12)*100</f>
        <v>0</v>
      </c>
      <c r="S10" s="337">
        <f>'FOF3'!C10</f>
        <v>0</v>
      </c>
      <c r="T10" s="366">
        <f>(S10/$S$12)*100</f>
        <v>0</v>
      </c>
      <c r="U10" s="337">
        <f>'FOF3'!F10</f>
        <v>0</v>
      </c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/>
      <c r="AB10" s="366">
        <f>(AA10/$AA$12)*100</f>
        <v>0</v>
      </c>
    </row>
    <row r="11" spans="1:28" ht="13.5" thickBot="1">
      <c r="A11" s="318" t="s">
        <v>208</v>
      </c>
      <c r="B11" s="337">
        <f>C11+E11+G11+I11+K11+M11+O11+Q11+S11+U11+W11+Y11+AA11</f>
        <v>0</v>
      </c>
      <c r="C11" s="337">
        <v>0</v>
      </c>
      <c r="D11" s="366">
        <f>(C11/$C$12)*100</f>
        <v>0</v>
      </c>
      <c r="E11" s="337">
        <f>'FOF4'!F51+'FOF4'!F52</f>
        <v>0</v>
      </c>
      <c r="F11" s="366">
        <f>(E11/$E$12)*100</f>
        <v>0</v>
      </c>
      <c r="G11" s="337"/>
      <c r="H11" s="366">
        <f>(G11/$G$12)*100</f>
        <v>0</v>
      </c>
      <c r="I11" s="337">
        <f>'FOF6'!F51+'FOF6'!F52</f>
        <v>0</v>
      </c>
      <c r="J11" s="366">
        <f>(I11/$I$12)*100</f>
        <v>0</v>
      </c>
      <c r="K11" s="337">
        <f>'FOF4'!R11+'FOF4'!R12</f>
        <v>0</v>
      </c>
      <c r="L11" s="366">
        <f>(K11/$K$12)*100</f>
        <v>0</v>
      </c>
      <c r="M11" s="337">
        <f>'FOF4'!U11+'FOF4'!U12</f>
        <v>0</v>
      </c>
      <c r="N11" s="366">
        <f>(M11/$M$12)*100</f>
        <v>0</v>
      </c>
      <c r="O11" s="337"/>
      <c r="P11" s="366">
        <f>(O11/$O$12)*100</f>
        <v>0</v>
      </c>
      <c r="Q11" s="337">
        <v>0</v>
      </c>
      <c r="R11" s="366">
        <f>(Q11/$Q$12)*100</f>
        <v>0</v>
      </c>
      <c r="S11" s="337">
        <f>'FOF3'!C11+'FOF3'!C12</f>
        <v>0</v>
      </c>
      <c r="T11" s="366">
        <f>(S11/$S$12)*100</f>
        <v>0</v>
      </c>
      <c r="U11" s="337">
        <f>'FOF3'!F11+'FOF3'!F12</f>
        <v>0</v>
      </c>
      <c r="V11" s="366">
        <f>(U11/$U$12)*100</f>
        <v>0</v>
      </c>
      <c r="W11" s="337"/>
      <c r="X11" s="366">
        <f>(W11/$W$12)*100</f>
        <v>0</v>
      </c>
      <c r="Y11" s="337"/>
      <c r="Z11" s="366">
        <f>(Y11/$Y$12)*100</f>
        <v>0</v>
      </c>
      <c r="AA11" s="337"/>
      <c r="AB11" s="366">
        <f>(AA11/$AA$12)*100</f>
        <v>0</v>
      </c>
    </row>
    <row r="12" spans="1:28" ht="16.5" customHeight="1" thickBot="1">
      <c r="A12" s="322" t="s">
        <v>123</v>
      </c>
      <c r="B12" s="356">
        <f t="shared" ref="B12:X12" si="0">SUM(B7:B11)</f>
        <v>9594.6515747199992</v>
      </c>
      <c r="C12" s="356">
        <v>11.018088900000002</v>
      </c>
      <c r="D12" s="365">
        <f>SUM(D7:D11)</f>
        <v>100</v>
      </c>
      <c r="E12" s="356">
        <f t="shared" si="0"/>
        <v>28.7</v>
      </c>
      <c r="F12" s="365">
        <f t="shared" si="0"/>
        <v>100</v>
      </c>
      <c r="G12" s="356">
        <v>58.5</v>
      </c>
      <c r="H12" s="365">
        <f t="shared" si="0"/>
        <v>100</v>
      </c>
      <c r="I12" s="356">
        <f>SUM(I7:I11)</f>
        <v>0.9</v>
      </c>
      <c r="J12" s="365">
        <f>SUM(J7:J11)</f>
        <v>100</v>
      </c>
      <c r="K12" s="356">
        <f t="shared" si="0"/>
        <v>169.1</v>
      </c>
      <c r="L12" s="365">
        <f t="shared" si="0"/>
        <v>100</v>
      </c>
      <c r="M12" s="356">
        <f t="shared" si="0"/>
        <v>1.01E-3</v>
      </c>
      <c r="N12" s="365">
        <f t="shared" si="0"/>
        <v>100</v>
      </c>
      <c r="O12" s="356">
        <v>784.3</v>
      </c>
      <c r="P12" s="365">
        <f t="shared" si="0"/>
        <v>100.00000000000001</v>
      </c>
      <c r="Q12" s="356">
        <f t="shared" si="0"/>
        <v>1113.1404758199997</v>
      </c>
      <c r="R12" s="365">
        <f t="shared" si="0"/>
        <v>100</v>
      </c>
      <c r="S12" s="356">
        <f t="shared" si="0"/>
        <v>1</v>
      </c>
      <c r="T12" s="365">
        <f t="shared" si="0"/>
        <v>100</v>
      </c>
      <c r="U12" s="356">
        <f t="shared" si="0"/>
        <v>1.6</v>
      </c>
      <c r="V12" s="365">
        <f t="shared" si="0"/>
        <v>100</v>
      </c>
      <c r="W12" s="356">
        <v>879.73199999999997</v>
      </c>
      <c r="X12" s="365">
        <f t="shared" si="0"/>
        <v>100</v>
      </c>
      <c r="Y12" s="356">
        <v>376.01599999999996</v>
      </c>
      <c r="Z12" s="365">
        <f>SUM(Z7:Z11)</f>
        <v>100</v>
      </c>
      <c r="AA12" s="356">
        <v>6170.6439999999993</v>
      </c>
      <c r="AB12" s="365">
        <f>SUM(AB7:AB11)</f>
        <v>100</v>
      </c>
    </row>
    <row r="13" spans="1:2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</row>
    <row r="14" spans="1:28">
      <c r="A14" s="339" t="s">
        <v>137</v>
      </c>
      <c r="B14" s="337">
        <f t="shared" ref="B14:B20" si="1">C14+E14+G14+I14+K14+M14+O14+Q14+S14+U14+W14+Y14+AA14</f>
        <v>27.9</v>
      </c>
      <c r="C14" s="337">
        <v>0</v>
      </c>
      <c r="D14" s="366">
        <f t="shared" ref="D14:D45" si="2">(C14/$C$72)*100</f>
        <v>0</v>
      </c>
      <c r="E14" s="337"/>
      <c r="F14" s="366"/>
      <c r="G14" s="337"/>
      <c r="H14" s="366">
        <f t="shared" ref="H14:H45" si="3">(G14/$G$72)*100</f>
        <v>0</v>
      </c>
      <c r="I14" s="337"/>
      <c r="J14" s="366"/>
      <c r="K14" s="337"/>
      <c r="L14" s="366"/>
      <c r="M14" s="337"/>
      <c r="N14" s="366"/>
      <c r="O14" s="337">
        <v>27.9</v>
      </c>
      <c r="P14" s="366">
        <f t="shared" ref="P14:P20" si="4">(O14/$O$72)*100</f>
        <v>3.6628593934619924</v>
      </c>
      <c r="Q14" s="337">
        <v>0</v>
      </c>
      <c r="R14" s="366">
        <f t="shared" ref="R14:R20" si="5">(Q14/$Q$72)*100</f>
        <v>0</v>
      </c>
      <c r="S14" s="337"/>
      <c r="T14" s="366"/>
      <c r="U14" s="337"/>
      <c r="V14" s="366"/>
      <c r="W14" s="337"/>
      <c r="X14" s="366">
        <f t="shared" ref="X14:X20" si="6">(W14/$W$72)*100</f>
        <v>0</v>
      </c>
      <c r="Y14" s="337"/>
      <c r="Z14" s="366">
        <f>(Y14/$Y$72)*100</f>
        <v>0</v>
      </c>
      <c r="AA14" s="337"/>
      <c r="AB14" s="366">
        <f>(AA14/$Y$72)*100</f>
        <v>0</v>
      </c>
    </row>
    <row r="15" spans="1:28">
      <c r="A15" s="339" t="s">
        <v>139</v>
      </c>
      <c r="B15" s="337">
        <f t="shared" si="1"/>
        <v>21.864999999999998</v>
      </c>
      <c r="C15" s="337">
        <v>0</v>
      </c>
      <c r="D15" s="366">
        <f t="shared" si="2"/>
        <v>0</v>
      </c>
      <c r="E15" s="337"/>
      <c r="F15" s="366"/>
      <c r="G15" s="337"/>
      <c r="H15" s="366">
        <f t="shared" si="3"/>
        <v>0</v>
      </c>
      <c r="I15" s="337"/>
      <c r="J15" s="366"/>
      <c r="K15" s="337"/>
      <c r="L15" s="366"/>
      <c r="M15" s="337"/>
      <c r="N15" s="366"/>
      <c r="O15" s="337"/>
      <c r="P15" s="366">
        <f t="shared" si="4"/>
        <v>0</v>
      </c>
      <c r="Q15" s="337">
        <v>17.22</v>
      </c>
      <c r="R15" s="366">
        <f t="shared" si="5"/>
        <v>1.5950351982215636</v>
      </c>
      <c r="S15" s="337"/>
      <c r="T15" s="366"/>
      <c r="U15" s="337"/>
      <c r="V15" s="366"/>
      <c r="W15" s="337"/>
      <c r="X15" s="366">
        <f t="shared" si="6"/>
        <v>0</v>
      </c>
      <c r="Y15" s="337">
        <v>4.6449999999999996</v>
      </c>
      <c r="Z15" s="366">
        <f t="shared" ref="Z15:AB20" si="7">(Y15/$Y$72)*100</f>
        <v>1.30387319110402</v>
      </c>
      <c r="AA15" s="337"/>
      <c r="AB15" s="366">
        <f t="shared" si="7"/>
        <v>0</v>
      </c>
    </row>
    <row r="16" spans="1:28">
      <c r="A16" s="339" t="s">
        <v>141</v>
      </c>
      <c r="B16" s="337">
        <f t="shared" si="1"/>
        <v>164.92941300000001</v>
      </c>
      <c r="C16" s="337">
        <v>0.196413</v>
      </c>
      <c r="D16" s="366">
        <f t="shared" si="2"/>
        <v>1.8067978368369018</v>
      </c>
      <c r="E16" s="337"/>
      <c r="F16" s="366"/>
      <c r="G16" s="337">
        <v>1.1000000000000001</v>
      </c>
      <c r="H16" s="366">
        <f t="shared" si="3"/>
        <v>2.2964509394572028</v>
      </c>
      <c r="I16" s="337"/>
      <c r="J16" s="366"/>
      <c r="K16" s="337"/>
      <c r="L16" s="366"/>
      <c r="M16" s="337"/>
      <c r="N16" s="366"/>
      <c r="O16" s="337">
        <v>72.7</v>
      </c>
      <c r="P16" s="366">
        <f t="shared" si="4"/>
        <v>9.5444400682683472</v>
      </c>
      <c r="Q16" s="337">
        <v>24.7</v>
      </c>
      <c r="R16" s="366">
        <f t="shared" si="5"/>
        <v>2.2878844016302335</v>
      </c>
      <c r="S16" s="337"/>
      <c r="T16" s="366"/>
      <c r="U16" s="337"/>
      <c r="V16" s="366"/>
      <c r="W16" s="337">
        <v>58.707999999999998</v>
      </c>
      <c r="X16" s="366">
        <f t="shared" si="6"/>
        <v>6.9818164520080401</v>
      </c>
      <c r="Y16" s="337">
        <v>7.5250000000000004</v>
      </c>
      <c r="Z16" s="366">
        <f t="shared" si="7"/>
        <v>2.1123026400554901</v>
      </c>
      <c r="AA16" s="337"/>
      <c r="AB16" s="366">
        <f t="shared" si="7"/>
        <v>0</v>
      </c>
    </row>
    <row r="17" spans="1:28">
      <c r="A17" s="339" t="s">
        <v>143</v>
      </c>
      <c r="B17" s="337">
        <f t="shared" si="1"/>
        <v>40.405999999999999</v>
      </c>
      <c r="C17" s="337">
        <v>0</v>
      </c>
      <c r="D17" s="366">
        <f t="shared" si="2"/>
        <v>0</v>
      </c>
      <c r="E17" s="337"/>
      <c r="F17" s="366"/>
      <c r="G17" s="337"/>
      <c r="H17" s="366">
        <f t="shared" si="3"/>
        <v>0</v>
      </c>
      <c r="I17" s="337"/>
      <c r="J17" s="366"/>
      <c r="K17" s="337"/>
      <c r="L17" s="366"/>
      <c r="M17" s="337"/>
      <c r="N17" s="366"/>
      <c r="O17" s="337">
        <v>40.4</v>
      </c>
      <c r="P17" s="366">
        <f t="shared" si="4"/>
        <v>5.3039254299593015</v>
      </c>
      <c r="Q17" s="337">
        <v>0</v>
      </c>
      <c r="R17" s="366">
        <f t="shared" si="5"/>
        <v>0</v>
      </c>
      <c r="S17" s="337"/>
      <c r="T17" s="366"/>
      <c r="U17" s="337"/>
      <c r="V17" s="366"/>
      <c r="W17" s="337"/>
      <c r="X17" s="366">
        <f t="shared" si="6"/>
        <v>0</v>
      </c>
      <c r="Y17" s="337">
        <v>6.0000000000000001E-3</v>
      </c>
      <c r="Z17" s="366">
        <f t="shared" si="7"/>
        <v>1.6842280186488954E-3</v>
      </c>
      <c r="AA17" s="337"/>
      <c r="AB17" s="366">
        <f t="shared" si="7"/>
        <v>0</v>
      </c>
    </row>
    <row r="18" spans="1:28">
      <c r="A18" s="339" t="s">
        <v>145</v>
      </c>
      <c r="B18" s="337">
        <f t="shared" si="1"/>
        <v>1.6559999999999999</v>
      </c>
      <c r="C18" s="337">
        <v>0</v>
      </c>
      <c r="D18" s="366">
        <f t="shared" si="2"/>
        <v>0</v>
      </c>
      <c r="E18" s="337"/>
      <c r="F18" s="366"/>
      <c r="G18" s="337">
        <v>0.7</v>
      </c>
      <c r="H18" s="366">
        <f t="shared" si="3"/>
        <v>1.4613778705636742</v>
      </c>
      <c r="I18" s="337"/>
      <c r="J18" s="366"/>
      <c r="K18" s="337"/>
      <c r="L18" s="366"/>
      <c r="M18" s="337"/>
      <c r="N18" s="366"/>
      <c r="O18" s="337"/>
      <c r="P18" s="366">
        <f t="shared" si="4"/>
        <v>0</v>
      </c>
      <c r="Q18" s="337">
        <v>0.7</v>
      </c>
      <c r="R18" s="366">
        <f t="shared" si="5"/>
        <v>6.4838829195998524E-2</v>
      </c>
      <c r="S18" s="337"/>
      <c r="T18" s="366"/>
      <c r="U18" s="337"/>
      <c r="V18" s="366"/>
      <c r="W18" s="337"/>
      <c r="X18" s="366">
        <f t="shared" si="6"/>
        <v>0</v>
      </c>
      <c r="Y18" s="337">
        <v>0.25600000000000001</v>
      </c>
      <c r="Z18" s="366">
        <f t="shared" si="7"/>
        <v>7.1860395462352886E-2</v>
      </c>
      <c r="AA18" s="337"/>
      <c r="AB18" s="366">
        <f t="shared" si="7"/>
        <v>0</v>
      </c>
    </row>
    <row r="19" spans="1:28">
      <c r="A19" s="339" t="s">
        <v>433</v>
      </c>
      <c r="B19" s="337">
        <f t="shared" si="1"/>
        <v>757.51702249999994</v>
      </c>
      <c r="C19" s="337">
        <v>1.1010225</v>
      </c>
      <c r="D19" s="366">
        <f t="shared" si="2"/>
        <v>10.128275986359141</v>
      </c>
      <c r="E19" s="337"/>
      <c r="F19" s="366"/>
      <c r="G19" s="337">
        <v>3.8</v>
      </c>
      <c r="H19" s="366">
        <f t="shared" si="3"/>
        <v>7.9331941544885183</v>
      </c>
      <c r="I19" s="337"/>
      <c r="J19" s="366"/>
      <c r="K19" s="337"/>
      <c r="L19" s="366"/>
      <c r="M19" s="337"/>
      <c r="N19" s="366"/>
      <c r="O19" s="337">
        <v>32.4</v>
      </c>
      <c r="P19" s="366">
        <f t="shared" si="4"/>
        <v>4.253643166601023</v>
      </c>
      <c r="Q19" s="337">
        <v>124.56</v>
      </c>
      <c r="R19" s="366">
        <f t="shared" si="5"/>
        <v>11.53760652093368</v>
      </c>
      <c r="S19" s="337"/>
      <c r="T19" s="366"/>
      <c r="U19" s="337"/>
      <c r="V19" s="366"/>
      <c r="W19" s="337">
        <v>99.031000000000006</v>
      </c>
      <c r="X19" s="366">
        <f t="shared" si="6"/>
        <v>11.777206940430746</v>
      </c>
      <c r="Y19" s="337">
        <v>33.627000000000002</v>
      </c>
      <c r="Z19" s="366">
        <f t="shared" si="7"/>
        <v>9.439255930517735</v>
      </c>
      <c r="AA19" s="337">
        <v>462.99799999999999</v>
      </c>
      <c r="AB19" s="366">
        <f t="shared" si="7"/>
        <v>129.96570069640023</v>
      </c>
    </row>
    <row r="20" spans="1:28" ht="13.5" thickBot="1">
      <c r="A20" s="339" t="s">
        <v>434</v>
      </c>
      <c r="B20" s="337">
        <f t="shared" si="1"/>
        <v>466.47765440000001</v>
      </c>
      <c r="C20" s="337">
        <v>0.65865439999999997</v>
      </c>
      <c r="D20" s="366">
        <f t="shared" si="2"/>
        <v>6.0589438842801009</v>
      </c>
      <c r="E20" s="337"/>
      <c r="F20" s="366"/>
      <c r="G20" s="337">
        <v>1</v>
      </c>
      <c r="H20" s="366">
        <f t="shared" si="3"/>
        <v>2.0876826722338206</v>
      </c>
      <c r="I20" s="337"/>
      <c r="J20" s="366"/>
      <c r="K20" s="337"/>
      <c r="L20" s="366"/>
      <c r="M20" s="337"/>
      <c r="N20" s="366"/>
      <c r="O20" s="337">
        <v>64.8</v>
      </c>
      <c r="P20" s="366">
        <f t="shared" si="4"/>
        <v>8.5072863332020461</v>
      </c>
      <c r="Q20" s="337">
        <v>53.6</v>
      </c>
      <c r="R20" s="366">
        <f t="shared" si="5"/>
        <v>4.964801778436458</v>
      </c>
      <c r="S20" s="337"/>
      <c r="T20" s="366"/>
      <c r="U20" s="337"/>
      <c r="V20" s="366"/>
      <c r="W20" s="337">
        <v>37.533999999999999</v>
      </c>
      <c r="X20" s="366">
        <f t="shared" si="6"/>
        <v>4.4637102049068229</v>
      </c>
      <c r="Y20" s="337">
        <v>18.890999999999998</v>
      </c>
      <c r="Z20" s="366">
        <f t="shared" si="7"/>
        <v>5.3027919167160471</v>
      </c>
      <c r="AA20" s="337">
        <v>289.99400000000003</v>
      </c>
      <c r="AB20" s="366">
        <f t="shared" si="7"/>
        <v>81.40267000667798</v>
      </c>
    </row>
    <row r="21" spans="1:28" ht="13.5" thickBot="1">
      <c r="A21" s="357" t="s">
        <v>211</v>
      </c>
      <c r="B21" s="355">
        <f>SUM(B14:B20)</f>
        <v>1480.7510898999999</v>
      </c>
      <c r="C21" s="355">
        <v>1.9560898999999998</v>
      </c>
      <c r="D21" s="365">
        <f t="shared" si="2"/>
        <v>17.994017707476143</v>
      </c>
      <c r="E21" s="356">
        <f>SUM(E14:E20)</f>
        <v>0</v>
      </c>
      <c r="F21" s="365">
        <f>SUM(F14:F20)</f>
        <v>0</v>
      </c>
      <c r="G21" s="355">
        <v>6.6</v>
      </c>
      <c r="H21" s="365">
        <f t="shared" si="3"/>
        <v>13.778705636743215</v>
      </c>
      <c r="I21" s="356">
        <f>SUM(I14:I20)</f>
        <v>0</v>
      </c>
      <c r="J21" s="365">
        <f>SUM(J14:J20)</f>
        <v>0</v>
      </c>
      <c r="K21" s="356">
        <f t="shared" ref="K21:R21" si="8">SUM(K14:K20)</f>
        <v>0</v>
      </c>
      <c r="L21" s="365">
        <f t="shared" si="8"/>
        <v>0</v>
      </c>
      <c r="M21" s="356">
        <f t="shared" si="8"/>
        <v>0</v>
      </c>
      <c r="N21" s="365">
        <f t="shared" si="8"/>
        <v>0</v>
      </c>
      <c r="O21" s="355">
        <v>238.2</v>
      </c>
      <c r="P21" s="365">
        <f t="shared" si="8"/>
        <v>31.272154391492712</v>
      </c>
      <c r="Q21" s="355">
        <f>SUM(Q14:Q20)</f>
        <v>220.78</v>
      </c>
      <c r="R21" s="365">
        <f t="shared" si="8"/>
        <v>20.450166728417933</v>
      </c>
      <c r="S21" s="356"/>
      <c r="T21" s="365"/>
      <c r="U21" s="356"/>
      <c r="V21" s="365"/>
      <c r="W21" s="355">
        <v>195.273</v>
      </c>
      <c r="X21" s="365">
        <f>SUM(X14:X20)</f>
        <v>23.222733597345609</v>
      </c>
      <c r="Y21" s="355">
        <v>64.95</v>
      </c>
      <c r="Z21" s="365">
        <f>SUM(Z14:Z20)</f>
        <v>18.231768301874293</v>
      </c>
      <c r="AA21" s="355">
        <v>752.99199999999996</v>
      </c>
      <c r="AB21" s="365">
        <f>SUM(AB14:AB20)</f>
        <v>211.3683707030782</v>
      </c>
    </row>
    <row r="22" spans="1:28">
      <c r="A22" s="339" t="s">
        <v>212</v>
      </c>
      <c r="B22" s="337">
        <f>C22+E22+G22+I22+K22+M22+O22+Q22+S22+U22+W22+Y22+AA22</f>
        <v>80.641138000000012</v>
      </c>
      <c r="C22" s="337">
        <v>0.40013799999999999</v>
      </c>
      <c r="D22" s="366">
        <f t="shared" si="2"/>
        <v>3.6808585624996524</v>
      </c>
      <c r="E22" s="337"/>
      <c r="F22" s="366"/>
      <c r="G22" s="337"/>
      <c r="H22" s="366">
        <f t="shared" si="3"/>
        <v>0</v>
      </c>
      <c r="I22" s="337"/>
      <c r="J22" s="366"/>
      <c r="K22" s="337"/>
      <c r="L22" s="366"/>
      <c r="M22" s="337"/>
      <c r="N22" s="366"/>
      <c r="O22" s="337"/>
      <c r="P22" s="366">
        <f>(O22/$O$72)*100</f>
        <v>0</v>
      </c>
      <c r="Q22" s="337">
        <v>0</v>
      </c>
      <c r="R22" s="366">
        <f>(Q22/$Q$72)*100</f>
        <v>0</v>
      </c>
      <c r="S22" s="337"/>
      <c r="T22" s="366"/>
      <c r="U22" s="337"/>
      <c r="V22" s="366"/>
      <c r="W22" s="337"/>
      <c r="X22" s="366">
        <f>(W22/$W$72)*100</f>
        <v>0</v>
      </c>
      <c r="Y22" s="337">
        <v>7.8680000000000003</v>
      </c>
      <c r="Z22" s="366">
        <f>(Y22/$Y$72)*100</f>
        <v>2.2085843417882516</v>
      </c>
      <c r="AA22" s="337">
        <v>72.373000000000005</v>
      </c>
      <c r="AB22" s="366">
        <f>(AA22/$Y$72)*100</f>
        <v>20.315439065612757</v>
      </c>
    </row>
    <row r="23" spans="1:28">
      <c r="A23" s="339" t="s">
        <v>213</v>
      </c>
      <c r="B23" s="337">
        <f>C23+E23+G23+I23+K23+M23+O23+Q23+S23+U23+W23+Y23+AA23</f>
        <v>141.18598765000002</v>
      </c>
      <c r="C23" s="337">
        <v>0.33198765000000002</v>
      </c>
      <c r="D23" s="366">
        <f t="shared" si="2"/>
        <v>3.0539453492211135</v>
      </c>
      <c r="E23" s="337"/>
      <c r="F23" s="366"/>
      <c r="G23" s="337">
        <v>1.2</v>
      </c>
      <c r="H23" s="366">
        <f t="shared" si="3"/>
        <v>2.5052192066805845</v>
      </c>
      <c r="I23" s="337"/>
      <c r="J23" s="366"/>
      <c r="K23" s="337"/>
      <c r="L23" s="366"/>
      <c r="M23" s="337"/>
      <c r="N23" s="366"/>
      <c r="O23" s="337"/>
      <c r="P23" s="366">
        <f>(O23/$O$72)*100</f>
        <v>0</v>
      </c>
      <c r="Q23" s="337">
        <v>38.6</v>
      </c>
      <c r="R23" s="366">
        <f>(Q23/$Q$72)*100</f>
        <v>3.5753982956650616</v>
      </c>
      <c r="S23" s="337"/>
      <c r="T23" s="366"/>
      <c r="U23" s="337"/>
      <c r="V23" s="366"/>
      <c r="W23" s="337">
        <v>13.629</v>
      </c>
      <c r="X23" s="366">
        <f>(W23/$W$72)*100</f>
        <v>1.6208212922330445</v>
      </c>
      <c r="Y23" s="337">
        <v>10.881</v>
      </c>
      <c r="Z23" s="366">
        <f>(Y23/$Y$72)*100</f>
        <v>3.0543475118197723</v>
      </c>
      <c r="AA23" s="337">
        <v>76.543999999999997</v>
      </c>
      <c r="AB23" s="366">
        <f>(AA23/$Y$72)*100</f>
        <v>21.486258243243512</v>
      </c>
    </row>
    <row r="24" spans="1:28">
      <c r="A24" s="339" t="s">
        <v>435</v>
      </c>
      <c r="B24" s="337">
        <f>C24+E24+G24+I24+K24+M24+O24+Q24+S24+U24+W24+Y24+AA24</f>
        <v>18.643999999999998</v>
      </c>
      <c r="C24" s="337">
        <v>0</v>
      </c>
      <c r="D24" s="366">
        <f t="shared" si="2"/>
        <v>0</v>
      </c>
      <c r="E24" s="337"/>
      <c r="F24" s="366"/>
      <c r="G24" s="337"/>
      <c r="H24" s="366">
        <f t="shared" si="3"/>
        <v>0</v>
      </c>
      <c r="I24" s="337"/>
      <c r="J24" s="366"/>
      <c r="K24" s="337"/>
      <c r="L24" s="366"/>
      <c r="M24" s="337"/>
      <c r="N24" s="366"/>
      <c r="O24" s="337">
        <v>10.199999999999999</v>
      </c>
      <c r="P24" s="366">
        <f>(O24/$O$72)*100</f>
        <v>1.3391098857818038</v>
      </c>
      <c r="Q24" s="337">
        <v>5.7</v>
      </c>
      <c r="R24" s="366">
        <f>(Q24/$Q$72)*100</f>
        <v>0.52797332345313086</v>
      </c>
      <c r="S24" s="337"/>
      <c r="T24" s="366"/>
      <c r="U24" s="337"/>
      <c r="V24" s="366"/>
      <c r="W24" s="337"/>
      <c r="X24" s="366">
        <f>(W24/$W$72)*100</f>
        <v>0</v>
      </c>
      <c r="Y24" s="337">
        <v>2.7440000000000002</v>
      </c>
      <c r="Z24" s="366">
        <f>(Y24/$Y$72)*100</f>
        <v>0.77025361386209501</v>
      </c>
      <c r="AA24" s="337"/>
      <c r="AB24" s="366">
        <f>(AA24/$Y$72)*100</f>
        <v>0</v>
      </c>
    </row>
    <row r="25" spans="1:28" ht="13.5" thickBot="1">
      <c r="A25" s="339" t="s">
        <v>436</v>
      </c>
      <c r="B25" s="337">
        <f>C25+E25+G25+I25+K25+M25+O25+Q25+S25+U25+W25+Y25+AA25</f>
        <v>98.022801999999984</v>
      </c>
      <c r="C25" s="337">
        <v>0.347802</v>
      </c>
      <c r="D25" s="366">
        <f t="shared" si="2"/>
        <v>3.1994211240984463</v>
      </c>
      <c r="E25" s="337"/>
      <c r="F25" s="366"/>
      <c r="G25" s="337"/>
      <c r="H25" s="366">
        <f t="shared" si="3"/>
        <v>0</v>
      </c>
      <c r="I25" s="337"/>
      <c r="J25" s="366"/>
      <c r="K25" s="337"/>
      <c r="L25" s="366"/>
      <c r="M25" s="337"/>
      <c r="N25" s="366"/>
      <c r="O25" s="337"/>
      <c r="P25" s="366">
        <f>(O25/$O$72)*100</f>
        <v>0</v>
      </c>
      <c r="Q25" s="337">
        <v>0</v>
      </c>
      <c r="R25" s="366">
        <f>(Q25/$Q$72)*100</f>
        <v>0</v>
      </c>
      <c r="S25" s="337"/>
      <c r="T25" s="366"/>
      <c r="U25" s="337"/>
      <c r="V25" s="366"/>
      <c r="W25" s="337">
        <v>15.430999999999999</v>
      </c>
      <c r="X25" s="366">
        <f>(W25/$W$72)*100</f>
        <v>1.8351231462651778</v>
      </c>
      <c r="Y25" s="337">
        <v>5.5309999999999997</v>
      </c>
      <c r="Z25" s="366">
        <f>(Y25/$Y$72)*100</f>
        <v>1.5525775285245069</v>
      </c>
      <c r="AA25" s="337">
        <v>76.712999999999994</v>
      </c>
      <c r="AB25" s="366">
        <f>(AA25/$Y$72)*100</f>
        <v>21.533697332435452</v>
      </c>
    </row>
    <row r="26" spans="1:28" ht="13.5" thickBot="1">
      <c r="A26" s="357" t="s">
        <v>216</v>
      </c>
      <c r="B26" s="355">
        <f>SUM(B22:B25)</f>
        <v>338.49392765000005</v>
      </c>
      <c r="C26" s="355">
        <v>1.0799276500000001</v>
      </c>
      <c r="D26" s="365">
        <f t="shared" si="2"/>
        <v>9.9342250358192139</v>
      </c>
      <c r="E26" s="356">
        <f>SUM(E22:E25)</f>
        <v>0</v>
      </c>
      <c r="F26" s="365">
        <f>SUM(F22:F25)</f>
        <v>0</v>
      </c>
      <c r="G26" s="355">
        <v>1.2</v>
      </c>
      <c r="H26" s="365">
        <f t="shared" si="3"/>
        <v>2.5052192066805845</v>
      </c>
      <c r="I26" s="356">
        <f t="shared" ref="I26:N26" si="9">SUM(I22:I25)</f>
        <v>0</v>
      </c>
      <c r="J26" s="365">
        <f t="shared" si="9"/>
        <v>0</v>
      </c>
      <c r="K26" s="356">
        <f t="shared" si="9"/>
        <v>0</v>
      </c>
      <c r="L26" s="365">
        <f t="shared" si="9"/>
        <v>0</v>
      </c>
      <c r="M26" s="356">
        <f t="shared" si="9"/>
        <v>0</v>
      </c>
      <c r="N26" s="365">
        <f t="shared" si="9"/>
        <v>0</v>
      </c>
      <c r="O26" s="355">
        <v>10.199999999999999</v>
      </c>
      <c r="P26" s="365">
        <f>SUM(P22:P24)</f>
        <v>1.3391098857818038</v>
      </c>
      <c r="Q26" s="355">
        <f>SUM(Q22:Q25)</f>
        <v>44.300000000000004</v>
      </c>
      <c r="R26" s="365">
        <f>SUM(R22:R24)</f>
        <v>4.1033716191181924</v>
      </c>
      <c r="S26" s="356"/>
      <c r="T26" s="365"/>
      <c r="U26" s="356"/>
      <c r="V26" s="365"/>
      <c r="W26" s="355">
        <v>29.06</v>
      </c>
      <c r="X26" s="365">
        <f>SUM(X22:X24)</f>
        <v>1.6208212922330445</v>
      </c>
      <c r="Y26" s="355">
        <v>27.024000000000001</v>
      </c>
      <c r="Z26" s="365">
        <f>SUM(Z22:Z24)</f>
        <v>6.0331854674701182</v>
      </c>
      <c r="AA26" s="355">
        <v>225.63</v>
      </c>
      <c r="AB26" s="365">
        <f>SUM(AB22:AB24)</f>
        <v>41.801697308856269</v>
      </c>
    </row>
    <row r="27" spans="1:28">
      <c r="A27" s="339" t="s">
        <v>217</v>
      </c>
      <c r="B27" s="337">
        <f>C27+E27+G27+I27+K27+M27+O27+Q27+S27+U27+W27+Y27+AA27</f>
        <v>0</v>
      </c>
      <c r="C27" s="337">
        <v>0</v>
      </c>
      <c r="D27" s="366">
        <f t="shared" si="2"/>
        <v>0</v>
      </c>
      <c r="E27" s="337"/>
      <c r="F27" s="366"/>
      <c r="G27" s="337"/>
      <c r="H27" s="366">
        <f t="shared" si="3"/>
        <v>0</v>
      </c>
      <c r="I27" s="337"/>
      <c r="J27" s="366"/>
      <c r="K27" s="337"/>
      <c r="L27" s="366"/>
      <c r="M27" s="337"/>
      <c r="N27" s="366"/>
      <c r="O27" s="337"/>
      <c r="P27" s="366">
        <f>(O27/$O$72)*100</f>
        <v>0</v>
      </c>
      <c r="Q27" s="337">
        <v>0</v>
      </c>
      <c r="R27" s="366">
        <f>(Q27/$Q$72)*100</f>
        <v>0</v>
      </c>
      <c r="S27" s="337"/>
      <c r="T27" s="366"/>
      <c r="U27" s="337"/>
      <c r="V27" s="366"/>
      <c r="W27" s="337"/>
      <c r="X27" s="366">
        <f>(W27/$W$72)*100</f>
        <v>0</v>
      </c>
      <c r="Y27" s="337"/>
      <c r="Z27" s="366">
        <f>(Y27/$Y$72)*100</f>
        <v>0</v>
      </c>
      <c r="AA27" s="337"/>
      <c r="AB27" s="366">
        <f>(AA27/$Y$72)*100</f>
        <v>0</v>
      </c>
    </row>
    <row r="28" spans="1:28">
      <c r="A28" s="339" t="s">
        <v>218</v>
      </c>
      <c r="B28" s="337">
        <f>C28+E28+G28+I28+K28+M28+O28+Q28+S28+U28+W28+Y28+AA28</f>
        <v>9.8468730000000004</v>
      </c>
      <c r="C28" s="337">
        <v>4.0873E-2</v>
      </c>
      <c r="D28" s="366">
        <f t="shared" si="2"/>
        <v>0.37598961364591288</v>
      </c>
      <c r="E28" s="337"/>
      <c r="F28" s="366"/>
      <c r="G28" s="337"/>
      <c r="H28" s="366">
        <f t="shared" si="3"/>
        <v>0</v>
      </c>
      <c r="I28" s="337"/>
      <c r="J28" s="366"/>
      <c r="K28" s="337"/>
      <c r="L28" s="366"/>
      <c r="M28" s="337"/>
      <c r="N28" s="366"/>
      <c r="O28" s="337"/>
      <c r="P28" s="366">
        <f>(O28/$O$72)*100</f>
        <v>0</v>
      </c>
      <c r="Q28" s="337">
        <v>0</v>
      </c>
      <c r="R28" s="366">
        <f>(Q28/$Q$72)*100</f>
        <v>0</v>
      </c>
      <c r="S28" s="337"/>
      <c r="T28" s="366"/>
      <c r="U28" s="337"/>
      <c r="V28" s="366"/>
      <c r="W28" s="337">
        <v>8.14</v>
      </c>
      <c r="X28" s="366">
        <f>(W28/$W$72)*100</f>
        <v>0.96804500101085789</v>
      </c>
      <c r="Y28" s="337">
        <v>1.6659999999999999</v>
      </c>
      <c r="Z28" s="366">
        <f>(Y28/$Y$72)*100</f>
        <v>0.46765397984484336</v>
      </c>
      <c r="AA28" s="337"/>
      <c r="AB28" s="366">
        <f>(AA28/$Y$72)*100</f>
        <v>0</v>
      </c>
    </row>
    <row r="29" spans="1:28">
      <c r="A29" s="339" t="s">
        <v>219</v>
      </c>
      <c r="B29" s="337">
        <f>C29+E29+G29+I29+K29+M29+O29+Q29+S29+U29+W29+Y29+AA29</f>
        <v>253.44432158000001</v>
      </c>
      <c r="C29" s="337">
        <v>0.57832158</v>
      </c>
      <c r="D29" s="366">
        <f t="shared" si="2"/>
        <v>5.3199644613141661</v>
      </c>
      <c r="E29" s="337"/>
      <c r="F29" s="366"/>
      <c r="G29" s="337">
        <v>10.7</v>
      </c>
      <c r="H29" s="366">
        <f t="shared" si="3"/>
        <v>22.338204592901878</v>
      </c>
      <c r="I29" s="337"/>
      <c r="J29" s="366"/>
      <c r="K29" s="337"/>
      <c r="L29" s="366"/>
      <c r="M29" s="337"/>
      <c r="N29" s="366"/>
      <c r="O29" s="337"/>
      <c r="P29" s="366">
        <f>(O29/$O$72)*100</f>
        <v>0</v>
      </c>
      <c r="Q29" s="337">
        <v>49.68</v>
      </c>
      <c r="R29" s="366">
        <f>(Q29/$Q$72)*100</f>
        <v>4.6017043349388667</v>
      </c>
      <c r="S29" s="337"/>
      <c r="T29" s="366"/>
      <c r="U29" s="337"/>
      <c r="V29" s="366"/>
      <c r="W29" s="337">
        <v>37.746000000000002</v>
      </c>
      <c r="X29" s="366">
        <f>(W29/$W$72)*100</f>
        <v>4.4889221877341328</v>
      </c>
      <c r="Y29" s="337">
        <v>13.680999999999999</v>
      </c>
      <c r="Z29" s="366">
        <f>(Y29/$Y$72)*100</f>
        <v>3.840320587189257</v>
      </c>
      <c r="AA29" s="337">
        <v>141.059</v>
      </c>
      <c r="AB29" s="366">
        <f>(AA29/$Y$72)*100</f>
        <v>39.595920013765763</v>
      </c>
    </row>
    <row r="30" spans="1:28" ht="13.5" thickBot="1">
      <c r="A30" s="339" t="s">
        <v>220</v>
      </c>
      <c r="B30" s="337">
        <f>C30+E30+G30+I30+K30+M30+O30+Q30+S30+U30+W30+Y30+AA30</f>
        <v>680.46414817999994</v>
      </c>
      <c r="C30" s="337">
        <v>0.19314818</v>
      </c>
      <c r="D30" s="366">
        <f t="shared" si="2"/>
        <v>1.7767648465884873</v>
      </c>
      <c r="E30" s="337"/>
      <c r="F30" s="366"/>
      <c r="G30" s="337">
        <v>0.9</v>
      </c>
      <c r="H30" s="366">
        <f t="shared" si="3"/>
        <v>1.8789144050104387</v>
      </c>
      <c r="I30" s="337"/>
      <c r="J30" s="366"/>
      <c r="K30" s="337"/>
      <c r="L30" s="366"/>
      <c r="M30" s="337"/>
      <c r="N30" s="366"/>
      <c r="O30" s="337">
        <v>5.7</v>
      </c>
      <c r="P30" s="366">
        <f>(O30/$O$72)*100</f>
        <v>0.74832611264277271</v>
      </c>
      <c r="Q30" s="337">
        <v>4.4400000000000004</v>
      </c>
      <c r="R30" s="366">
        <f>(Q30/$Q$72)*100</f>
        <v>0.41126343090033357</v>
      </c>
      <c r="S30" s="337"/>
      <c r="T30" s="366"/>
      <c r="U30" s="337"/>
      <c r="V30" s="366"/>
      <c r="W30" s="337">
        <v>3.9169999999999998</v>
      </c>
      <c r="X30" s="366">
        <f>(W30/$W$72)*100</f>
        <v>0.46582706006873836</v>
      </c>
      <c r="Y30" s="337">
        <v>12.432</v>
      </c>
      <c r="Z30" s="366">
        <f>(Y30/$Y$72)*100</f>
        <v>3.4897204546405116</v>
      </c>
      <c r="AA30" s="337">
        <v>652.88199999999995</v>
      </c>
      <c r="AB30" s="366">
        <f>(AA30/$Y$72)*100</f>
        <v>183.26702621192138</v>
      </c>
    </row>
    <row r="31" spans="1:28" ht="13.5" thickBot="1">
      <c r="A31" s="357" t="s">
        <v>221</v>
      </c>
      <c r="B31" s="355">
        <f>SUM(B27:B30)</f>
        <v>943.75534275999996</v>
      </c>
      <c r="C31" s="355">
        <v>0.81234275999999994</v>
      </c>
      <c r="D31" s="365">
        <f t="shared" si="2"/>
        <v>7.4727189215485659</v>
      </c>
      <c r="E31" s="356">
        <f>SUM(E27:E30)</f>
        <v>0</v>
      </c>
      <c r="F31" s="365">
        <f>SUM(F27:F30)</f>
        <v>0</v>
      </c>
      <c r="G31" s="355">
        <v>11.6</v>
      </c>
      <c r="H31" s="365">
        <f t="shared" si="3"/>
        <v>24.217118997912319</v>
      </c>
      <c r="I31" s="356">
        <f>SUM(I27:I30)</f>
        <v>0</v>
      </c>
      <c r="J31" s="365">
        <f>SUM(J27:J30)</f>
        <v>0</v>
      </c>
      <c r="K31" s="356">
        <f t="shared" ref="K31:R31" si="10">SUM(K27:K30)</f>
        <v>0</v>
      </c>
      <c r="L31" s="365">
        <f t="shared" si="10"/>
        <v>0</v>
      </c>
      <c r="M31" s="356">
        <f t="shared" si="10"/>
        <v>0</v>
      </c>
      <c r="N31" s="365">
        <f t="shared" si="10"/>
        <v>0</v>
      </c>
      <c r="O31" s="355">
        <v>5.7</v>
      </c>
      <c r="P31" s="365">
        <f t="shared" si="10"/>
        <v>0.74832611264277271</v>
      </c>
      <c r="Q31" s="355">
        <f>SUM(Q27:Q30)</f>
        <v>54.12</v>
      </c>
      <c r="R31" s="365">
        <f t="shared" si="10"/>
        <v>5.0129677658391998</v>
      </c>
      <c r="S31" s="356"/>
      <c r="T31" s="365"/>
      <c r="U31" s="356"/>
      <c r="V31" s="365"/>
      <c r="W31" s="355">
        <v>49.803000000000004</v>
      </c>
      <c r="X31" s="365">
        <f>SUM(X27:X30)</f>
        <v>5.9227942488137293</v>
      </c>
      <c r="Y31" s="355">
        <v>27.779</v>
      </c>
      <c r="Z31" s="365">
        <f>SUM(Z27:Z30)</f>
        <v>7.7976950216746115</v>
      </c>
      <c r="AA31" s="355">
        <v>793.94099999999992</v>
      </c>
      <c r="AB31" s="365">
        <f>SUM(AB27:AB30)</f>
        <v>222.86294622568715</v>
      </c>
    </row>
    <row r="32" spans="1:28">
      <c r="A32" s="339" t="s">
        <v>222</v>
      </c>
      <c r="B32" s="337">
        <f>C32+E32+G32+I32+K32+M32+O32+Q32+S32+U32+W32+Y32+AA32</f>
        <v>240.50279997000001</v>
      </c>
      <c r="C32" s="337">
        <v>0.15779997000000001</v>
      </c>
      <c r="D32" s="366">
        <f t="shared" si="2"/>
        <v>1.4515976256608678</v>
      </c>
      <c r="E32" s="337"/>
      <c r="F32" s="366"/>
      <c r="G32" s="337">
        <v>4.2</v>
      </c>
      <c r="H32" s="366">
        <f t="shared" si="3"/>
        <v>8.7682672233820469</v>
      </c>
      <c r="I32" s="337"/>
      <c r="J32" s="366"/>
      <c r="K32" s="337"/>
      <c r="L32" s="366"/>
      <c r="M32" s="337"/>
      <c r="N32" s="366"/>
      <c r="O32" s="337">
        <v>11.8</v>
      </c>
      <c r="P32" s="366">
        <f>(O32/$O$72)*100</f>
        <v>1.5491663384534595</v>
      </c>
      <c r="Q32" s="337">
        <v>33.61</v>
      </c>
      <c r="R32" s="366">
        <f>(Q32/$Q$72)*100</f>
        <v>3.1131900703964432</v>
      </c>
      <c r="S32" s="337"/>
      <c r="T32" s="366"/>
      <c r="U32" s="337"/>
      <c r="V32" s="366"/>
      <c r="W32" s="337">
        <v>26.393999999999998</v>
      </c>
      <c r="X32" s="366">
        <f>(W32/$W$72)*100</f>
        <v>3.1388918620000714</v>
      </c>
      <c r="Y32" s="337">
        <v>8.3109999999999999</v>
      </c>
      <c r="Z32" s="366">
        <f>(Y32/$Y$72)*100</f>
        <v>2.3329365104984952</v>
      </c>
      <c r="AA32" s="337">
        <v>156.03</v>
      </c>
      <c r="AB32" s="366">
        <f>(AA32/$Y$72)*100</f>
        <v>43.79834962496453</v>
      </c>
    </row>
    <row r="33" spans="1:28" ht="13.5" thickBot="1">
      <c r="A33" s="339" t="s">
        <v>223</v>
      </c>
      <c r="B33" s="337">
        <f>C33+E33+G33+I33+K33+M33+O33+Q33+S33+U33+W33+Y33+AA33</f>
        <v>151.69056</v>
      </c>
      <c r="C33" s="337">
        <v>0.11856</v>
      </c>
      <c r="D33" s="366">
        <f t="shared" si="2"/>
        <v>1.0906302105022736</v>
      </c>
      <c r="E33" s="337"/>
      <c r="F33" s="366"/>
      <c r="G33" s="337"/>
      <c r="H33" s="366">
        <f t="shared" si="3"/>
        <v>0</v>
      </c>
      <c r="I33" s="337"/>
      <c r="J33" s="366"/>
      <c r="K33" s="337"/>
      <c r="L33" s="366"/>
      <c r="M33" s="337"/>
      <c r="N33" s="366"/>
      <c r="O33" s="337"/>
      <c r="P33" s="366">
        <f>(O33/$O$72)*100</f>
        <v>0</v>
      </c>
      <c r="Q33" s="337">
        <v>0</v>
      </c>
      <c r="R33" s="366">
        <f>(Q33/$Q$72)*100</f>
        <v>0</v>
      </c>
      <c r="S33" s="337"/>
      <c r="T33" s="366"/>
      <c r="U33" s="337"/>
      <c r="V33" s="366"/>
      <c r="W33" s="337"/>
      <c r="X33" s="366">
        <f>(W33/$W$72)*100</f>
        <v>0</v>
      </c>
      <c r="Y33" s="337">
        <v>3.552</v>
      </c>
      <c r="Z33" s="366">
        <f>(Y33/$Y$72)*100</f>
        <v>0.99706298704014629</v>
      </c>
      <c r="AA33" s="337">
        <v>148.02000000000001</v>
      </c>
      <c r="AB33" s="366">
        <f>(AA33/$Y$72)*100</f>
        <v>41.549905220068254</v>
      </c>
    </row>
    <row r="34" spans="1:28" ht="13.5" thickBot="1">
      <c r="A34" s="357" t="s">
        <v>224</v>
      </c>
      <c r="B34" s="355">
        <f>SUM(B32:B33)</f>
        <v>392.19335997000002</v>
      </c>
      <c r="C34" s="355">
        <v>0.44866947000000001</v>
      </c>
      <c r="D34" s="365">
        <f t="shared" si="2"/>
        <v>4.1272982330637955</v>
      </c>
      <c r="E34" s="356">
        <f>SUM(E32:E33)</f>
        <v>0</v>
      </c>
      <c r="F34" s="365">
        <f>SUM(F32:F33)</f>
        <v>0</v>
      </c>
      <c r="G34" s="355">
        <v>4.2</v>
      </c>
      <c r="H34" s="365">
        <f t="shared" si="3"/>
        <v>8.7682672233820469</v>
      </c>
      <c r="I34" s="356">
        <f>SUM(I32:I33)</f>
        <v>0</v>
      </c>
      <c r="J34" s="365">
        <f>SUM(J32:J33)</f>
        <v>0</v>
      </c>
      <c r="K34" s="356">
        <f t="shared" ref="K34:R34" si="11">SUM(K32:K33)</f>
        <v>0</v>
      </c>
      <c r="L34" s="365">
        <f t="shared" si="11"/>
        <v>0</v>
      </c>
      <c r="M34" s="356">
        <f t="shared" si="11"/>
        <v>0</v>
      </c>
      <c r="N34" s="365">
        <f t="shared" si="11"/>
        <v>0</v>
      </c>
      <c r="O34" s="355">
        <v>11.8</v>
      </c>
      <c r="P34" s="365">
        <f t="shared" si="11"/>
        <v>1.5491663384534595</v>
      </c>
      <c r="Q34" s="355">
        <f>SUM(Q32:Q33)</f>
        <v>33.61</v>
      </c>
      <c r="R34" s="365">
        <f t="shared" si="11"/>
        <v>3.1131900703964432</v>
      </c>
      <c r="S34" s="356"/>
      <c r="T34" s="365"/>
      <c r="U34" s="356"/>
      <c r="V34" s="365"/>
      <c r="W34" s="355">
        <v>26.393999999999998</v>
      </c>
      <c r="X34" s="365">
        <f>SUM(X32:X33)</f>
        <v>3.1388918620000714</v>
      </c>
      <c r="Y34" s="355">
        <v>11.863</v>
      </c>
      <c r="Z34" s="365">
        <f>SUM(Z32:Z33)</f>
        <v>3.3299994975386413</v>
      </c>
      <c r="AA34" s="355">
        <v>304.05</v>
      </c>
      <c r="AB34" s="365">
        <f>SUM(AB32:AB33)</f>
        <v>85.348254845032784</v>
      </c>
    </row>
    <row r="35" spans="1:28">
      <c r="A35" s="339" t="s">
        <v>225</v>
      </c>
      <c r="B35" s="337">
        <f t="shared" ref="B35:B40" si="12">C35+E35+G35+I35+K35+M35+O35+Q35+S35+U35+W35+Y35+AA35</f>
        <v>92.255849999999995</v>
      </c>
      <c r="C35" s="337">
        <v>0.36685000000000001</v>
      </c>
      <c r="D35" s="366">
        <f t="shared" si="2"/>
        <v>3.3746431572432449</v>
      </c>
      <c r="E35" s="337"/>
      <c r="F35" s="366"/>
      <c r="G35" s="337">
        <v>1.9</v>
      </c>
      <c r="H35" s="366">
        <f t="shared" si="3"/>
        <v>3.9665970772442591</v>
      </c>
      <c r="I35" s="337"/>
      <c r="J35" s="366"/>
      <c r="K35" s="337"/>
      <c r="L35" s="366"/>
      <c r="M35" s="337"/>
      <c r="N35" s="366"/>
      <c r="O35" s="337">
        <v>15.4</v>
      </c>
      <c r="P35" s="366">
        <f t="shared" ref="P35:P40" si="13">(O35/$O$72)*100</f>
        <v>2.0217933569646842</v>
      </c>
      <c r="Q35" s="337">
        <v>51.2</v>
      </c>
      <c r="R35" s="366">
        <f t="shared" ref="R35:R40" si="14">(Q35/$Q$72)*100</f>
        <v>4.7424972211930347</v>
      </c>
      <c r="S35" s="337"/>
      <c r="T35" s="366"/>
      <c r="U35" s="337"/>
      <c r="V35" s="366"/>
      <c r="W35" s="337">
        <v>15.677</v>
      </c>
      <c r="X35" s="366">
        <f t="shared" ref="X35:X40" si="15">(W35/$W$72)*100</f>
        <v>1.8643785603006409</v>
      </c>
      <c r="Y35" s="337">
        <v>7.7119999999999997</v>
      </c>
      <c r="Z35" s="366">
        <f t="shared" ref="Z35:AB40" si="16">(Y35/$Y$72)*100</f>
        <v>2.1647944133033805</v>
      </c>
      <c r="AA35" s="337"/>
      <c r="AB35" s="366">
        <f t="shared" si="16"/>
        <v>0</v>
      </c>
    </row>
    <row r="36" spans="1:28">
      <c r="A36" s="339" t="s">
        <v>226</v>
      </c>
      <c r="B36" s="337">
        <f t="shared" si="12"/>
        <v>71.183999999999997</v>
      </c>
      <c r="C36" s="337">
        <v>0</v>
      </c>
      <c r="D36" s="366">
        <f t="shared" si="2"/>
        <v>0</v>
      </c>
      <c r="E36" s="337"/>
      <c r="F36" s="366"/>
      <c r="G36" s="337">
        <v>1</v>
      </c>
      <c r="H36" s="366">
        <f t="shared" si="3"/>
        <v>2.0876826722338206</v>
      </c>
      <c r="I36" s="337"/>
      <c r="J36" s="366"/>
      <c r="K36" s="337"/>
      <c r="L36" s="366"/>
      <c r="M36" s="337"/>
      <c r="N36" s="366"/>
      <c r="O36" s="337"/>
      <c r="P36" s="366">
        <f t="shared" si="13"/>
        <v>0</v>
      </c>
      <c r="Q36" s="337">
        <v>2.63</v>
      </c>
      <c r="R36" s="366">
        <f t="shared" si="14"/>
        <v>0.24360874397925159</v>
      </c>
      <c r="S36" s="337"/>
      <c r="T36" s="366"/>
      <c r="U36" s="337"/>
      <c r="V36" s="366"/>
      <c r="W36" s="337"/>
      <c r="X36" s="366">
        <f t="shared" si="15"/>
        <v>0</v>
      </c>
      <c r="Y36" s="337">
        <v>4.806</v>
      </c>
      <c r="Z36" s="366">
        <f t="shared" si="16"/>
        <v>1.3490666429377653</v>
      </c>
      <c r="AA36" s="337">
        <v>62.747999999999998</v>
      </c>
      <c r="AB36" s="366">
        <f t="shared" si="16"/>
        <v>17.613656619030149</v>
      </c>
    </row>
    <row r="37" spans="1:28">
      <c r="A37" s="339" t="s">
        <v>227</v>
      </c>
      <c r="B37" s="337">
        <f t="shared" si="12"/>
        <v>465.97907980000002</v>
      </c>
      <c r="C37" s="337">
        <v>0.15707979999999999</v>
      </c>
      <c r="D37" s="366">
        <f t="shared" si="2"/>
        <v>1.4449728014478327</v>
      </c>
      <c r="E37" s="337"/>
      <c r="F37" s="366"/>
      <c r="G37" s="337"/>
      <c r="H37" s="366">
        <f t="shared" si="3"/>
        <v>0</v>
      </c>
      <c r="I37" s="337"/>
      <c r="J37" s="366"/>
      <c r="K37" s="337"/>
      <c r="L37" s="366"/>
      <c r="M37" s="337"/>
      <c r="N37" s="366"/>
      <c r="O37" s="337">
        <v>30.3</v>
      </c>
      <c r="P37" s="366">
        <f t="shared" si="13"/>
        <v>3.9779440724694761</v>
      </c>
      <c r="Q37" s="337">
        <v>38.81</v>
      </c>
      <c r="R37" s="366">
        <f t="shared" si="14"/>
        <v>3.5948499444238613</v>
      </c>
      <c r="S37" s="337"/>
      <c r="T37" s="366"/>
      <c r="U37" s="337"/>
      <c r="V37" s="366"/>
      <c r="W37" s="337"/>
      <c r="X37" s="366">
        <f t="shared" si="15"/>
        <v>0</v>
      </c>
      <c r="Y37" s="337">
        <v>18.457000000000001</v>
      </c>
      <c r="Z37" s="366">
        <f t="shared" si="16"/>
        <v>5.1809660900337775</v>
      </c>
      <c r="AA37" s="337">
        <v>378.255</v>
      </c>
      <c r="AB37" s="366">
        <f t="shared" si="16"/>
        <v>106.177944865673</v>
      </c>
    </row>
    <row r="38" spans="1:28">
      <c r="A38" s="339" t="s">
        <v>228</v>
      </c>
      <c r="B38" s="337">
        <f t="shared" si="12"/>
        <v>20.7</v>
      </c>
      <c r="C38" s="337">
        <v>0</v>
      </c>
      <c r="D38" s="366">
        <f t="shared" si="2"/>
        <v>0</v>
      </c>
      <c r="E38" s="337"/>
      <c r="F38" s="366"/>
      <c r="G38" s="337"/>
      <c r="H38" s="366">
        <f t="shared" si="3"/>
        <v>0</v>
      </c>
      <c r="I38" s="337"/>
      <c r="J38" s="366"/>
      <c r="K38" s="337"/>
      <c r="L38" s="366"/>
      <c r="M38" s="337"/>
      <c r="N38" s="366"/>
      <c r="O38" s="337">
        <v>20.7</v>
      </c>
      <c r="P38" s="366">
        <f t="shared" si="13"/>
        <v>2.717605356439543</v>
      </c>
      <c r="Q38" s="337">
        <v>0</v>
      </c>
      <c r="R38" s="366">
        <f t="shared" si="14"/>
        <v>0</v>
      </c>
      <c r="S38" s="337"/>
      <c r="T38" s="366"/>
      <c r="U38" s="337"/>
      <c r="V38" s="366"/>
      <c r="W38" s="337"/>
      <c r="X38" s="366">
        <f t="shared" si="15"/>
        <v>0</v>
      </c>
      <c r="Y38" s="337"/>
      <c r="Z38" s="366">
        <f t="shared" si="16"/>
        <v>0</v>
      </c>
      <c r="AA38" s="337"/>
      <c r="AB38" s="366">
        <f t="shared" si="16"/>
        <v>0</v>
      </c>
    </row>
    <row r="39" spans="1:28">
      <c r="A39" s="339" t="s">
        <v>229</v>
      </c>
      <c r="B39" s="337">
        <f t="shared" si="12"/>
        <v>11.4852294</v>
      </c>
      <c r="C39" s="337">
        <v>8.1229399999999993E-2</v>
      </c>
      <c r="D39" s="366">
        <f t="shared" si="2"/>
        <v>0.74722703796367562</v>
      </c>
      <c r="E39" s="337"/>
      <c r="F39" s="366"/>
      <c r="G39" s="337"/>
      <c r="H39" s="366">
        <f t="shared" si="3"/>
        <v>0</v>
      </c>
      <c r="I39" s="337"/>
      <c r="J39" s="366"/>
      <c r="K39" s="337"/>
      <c r="L39" s="366"/>
      <c r="M39" s="337"/>
      <c r="N39" s="366"/>
      <c r="O39" s="337">
        <v>8.5</v>
      </c>
      <c r="P39" s="366">
        <f t="shared" si="13"/>
        <v>1.1159249048181699</v>
      </c>
      <c r="Q39" s="337">
        <v>2.11</v>
      </c>
      <c r="R39" s="366">
        <f t="shared" si="14"/>
        <v>0.19544275657650984</v>
      </c>
      <c r="S39" s="337"/>
      <c r="T39" s="366"/>
      <c r="U39" s="337"/>
      <c r="V39" s="366"/>
      <c r="W39" s="337"/>
      <c r="X39" s="366">
        <f t="shared" si="15"/>
        <v>0</v>
      </c>
      <c r="Y39" s="337">
        <v>0.79400000000000004</v>
      </c>
      <c r="Z39" s="366">
        <f t="shared" si="16"/>
        <v>0.22287950780120386</v>
      </c>
      <c r="AA39" s="337"/>
      <c r="AB39" s="366">
        <f t="shared" si="16"/>
        <v>0</v>
      </c>
    </row>
    <row r="40" spans="1:28" ht="13.5" thickBot="1">
      <c r="A40" s="339" t="s">
        <v>230</v>
      </c>
      <c r="B40" s="337">
        <f t="shared" si="12"/>
        <v>0</v>
      </c>
      <c r="C40" s="337">
        <v>0</v>
      </c>
      <c r="D40" s="366">
        <f t="shared" si="2"/>
        <v>0</v>
      </c>
      <c r="E40" s="337"/>
      <c r="F40" s="366"/>
      <c r="G40" s="337"/>
      <c r="H40" s="366">
        <f t="shared" si="3"/>
        <v>0</v>
      </c>
      <c r="I40" s="337"/>
      <c r="J40" s="366"/>
      <c r="K40" s="337"/>
      <c r="L40" s="366"/>
      <c r="M40" s="337"/>
      <c r="N40" s="366"/>
      <c r="O40" s="337"/>
      <c r="P40" s="366">
        <f t="shared" si="13"/>
        <v>0</v>
      </c>
      <c r="Q40" s="337">
        <v>0</v>
      </c>
      <c r="R40" s="366">
        <f t="shared" si="14"/>
        <v>0</v>
      </c>
      <c r="S40" s="337"/>
      <c r="T40" s="366"/>
      <c r="U40" s="337"/>
      <c r="V40" s="366"/>
      <c r="W40" s="337"/>
      <c r="X40" s="366">
        <f t="shared" si="15"/>
        <v>0</v>
      </c>
      <c r="Y40" s="337"/>
      <c r="Z40" s="366">
        <f t="shared" si="16"/>
        <v>0</v>
      </c>
      <c r="AA40" s="337"/>
      <c r="AB40" s="366">
        <f t="shared" si="16"/>
        <v>0</v>
      </c>
    </row>
    <row r="41" spans="1:28" ht="13.5" thickBot="1">
      <c r="A41" s="357" t="s">
        <v>437</v>
      </c>
      <c r="B41" s="355">
        <f>SUM(B35:B40)</f>
        <v>661.60415920000003</v>
      </c>
      <c r="C41" s="355">
        <v>0.93119920000000023</v>
      </c>
      <c r="D41" s="365">
        <f t="shared" si="2"/>
        <v>8.5660760755360084</v>
      </c>
      <c r="E41" s="356">
        <f>SUM(E35:E40)</f>
        <v>0</v>
      </c>
      <c r="F41" s="365">
        <f>SUM(F35:F40)</f>
        <v>0</v>
      </c>
      <c r="G41" s="355">
        <v>2.9</v>
      </c>
      <c r="H41" s="365">
        <f t="shared" si="3"/>
        <v>6.0542797494780798</v>
      </c>
      <c r="I41" s="356">
        <f>SUM(I35:I40)</f>
        <v>0</v>
      </c>
      <c r="J41" s="365">
        <f>SUM(J35:J40)</f>
        <v>0</v>
      </c>
      <c r="K41" s="356">
        <f t="shared" ref="K41:R41" si="17">SUM(K35:K40)</f>
        <v>0</v>
      </c>
      <c r="L41" s="365">
        <f t="shared" si="17"/>
        <v>0</v>
      </c>
      <c r="M41" s="356">
        <f t="shared" si="17"/>
        <v>0</v>
      </c>
      <c r="N41" s="365">
        <f t="shared" si="17"/>
        <v>0</v>
      </c>
      <c r="O41" s="355">
        <v>74.900000000000006</v>
      </c>
      <c r="P41" s="365">
        <f t="shared" si="17"/>
        <v>9.8332676906918746</v>
      </c>
      <c r="Q41" s="355">
        <f>SUM(Q35:Q40)</f>
        <v>94.750000000000014</v>
      </c>
      <c r="R41" s="365">
        <f t="shared" si="17"/>
        <v>8.776398666172657</v>
      </c>
      <c r="S41" s="356"/>
      <c r="T41" s="365"/>
      <c r="U41" s="356"/>
      <c r="V41" s="365"/>
      <c r="W41" s="355">
        <v>15.677</v>
      </c>
      <c r="X41" s="365">
        <f>SUM(X35:X40)</f>
        <v>1.8643785603006409</v>
      </c>
      <c r="Y41" s="355">
        <v>31.769000000000002</v>
      </c>
      <c r="Z41" s="365">
        <f>SUM(Z35:Z40)</f>
        <v>8.9177066540761274</v>
      </c>
      <c r="AA41" s="355">
        <v>441.00299999999999</v>
      </c>
      <c r="AB41" s="365">
        <f>SUM(AB35:AB40)</f>
        <v>123.79160148470315</v>
      </c>
    </row>
    <row r="42" spans="1:28">
      <c r="A42" s="339" t="s">
        <v>232</v>
      </c>
      <c r="B42" s="337">
        <f>C42+E42+G42+I42+K42+M42+O42+Q42+S42+U42+W42+Y42+AA42</f>
        <v>421.24217350000004</v>
      </c>
      <c r="C42" s="337">
        <v>0.79717349999999998</v>
      </c>
      <c r="D42" s="366">
        <f t="shared" si="2"/>
        <v>7.3331773120093979</v>
      </c>
      <c r="E42" s="337"/>
      <c r="F42" s="366"/>
      <c r="G42" s="337">
        <v>5.7</v>
      </c>
      <c r="H42" s="366">
        <f t="shared" si="3"/>
        <v>11.899791231732777</v>
      </c>
      <c r="I42" s="337"/>
      <c r="J42" s="366"/>
      <c r="K42" s="337"/>
      <c r="L42" s="366"/>
      <c r="M42" s="337"/>
      <c r="N42" s="366"/>
      <c r="O42" s="337">
        <v>28.1</v>
      </c>
      <c r="P42" s="366">
        <f>(O42/$O$72)*100</f>
        <v>3.6891164500459497</v>
      </c>
      <c r="Q42" s="337">
        <v>79.599999999999994</v>
      </c>
      <c r="R42" s="366">
        <f>(Q42/$Q$72)*100</f>
        <v>7.3731011485735465</v>
      </c>
      <c r="S42" s="337"/>
      <c r="T42" s="366"/>
      <c r="U42" s="337"/>
      <c r="V42" s="366"/>
      <c r="W42" s="337">
        <v>63.493000000000002</v>
      </c>
      <c r="X42" s="366">
        <f>(W42/$W$72)*100</f>
        <v>7.5508699323319899</v>
      </c>
      <c r="Y42" s="337">
        <v>25.120999999999999</v>
      </c>
      <c r="Z42" s="366">
        <f>(Y42/$Y$72)*100</f>
        <v>7.0515820094131501</v>
      </c>
      <c r="AA42" s="337">
        <v>218.43100000000001</v>
      </c>
      <c r="AB42" s="366">
        <f>(AA42/$Y$72)*100</f>
        <v>61.314601723582818</v>
      </c>
    </row>
    <row r="43" spans="1:28">
      <c r="A43" s="339" t="s">
        <v>233</v>
      </c>
      <c r="B43" s="337">
        <f>C43+E43+G43+I43+K43+M43+O43+Q43+S43+U43+W43+Y43+AA43</f>
        <v>697.51326210000002</v>
      </c>
      <c r="C43" s="337">
        <v>0.3322621</v>
      </c>
      <c r="D43" s="366">
        <f t="shared" si="2"/>
        <v>3.0564700072952729</v>
      </c>
      <c r="E43" s="337"/>
      <c r="F43" s="366"/>
      <c r="G43" s="337">
        <v>1.3</v>
      </c>
      <c r="H43" s="366">
        <f t="shared" si="3"/>
        <v>2.7139874739039667</v>
      </c>
      <c r="I43" s="337"/>
      <c r="J43" s="366"/>
      <c r="K43" s="337"/>
      <c r="L43" s="366"/>
      <c r="M43" s="337"/>
      <c r="N43" s="366"/>
      <c r="O43" s="337">
        <v>17.8</v>
      </c>
      <c r="P43" s="366">
        <f>(O43/$O$72)*100</f>
        <v>2.3368780359721675</v>
      </c>
      <c r="Q43" s="337">
        <v>35.17</v>
      </c>
      <c r="R43" s="366">
        <f>(Q43/$Q$72)*100</f>
        <v>3.2576880326046687</v>
      </c>
      <c r="S43" s="337"/>
      <c r="T43" s="366"/>
      <c r="U43" s="337"/>
      <c r="V43" s="366"/>
      <c r="W43" s="337">
        <v>73.006</v>
      </c>
      <c r="X43" s="366">
        <f>(W43/$W$72)*100</f>
        <v>8.6821981994838673</v>
      </c>
      <c r="Y43" s="337">
        <v>19.039000000000001</v>
      </c>
      <c r="Z43" s="366">
        <f>(Y43/$Y$72)*100</f>
        <v>5.344336207842721</v>
      </c>
      <c r="AA43" s="337">
        <v>550.86599999999999</v>
      </c>
      <c r="AB43" s="366">
        <f>(AA43/$Y$72)*100</f>
        <v>154.63065862017376</v>
      </c>
    </row>
    <row r="44" spans="1:28">
      <c r="A44" s="339" t="s">
        <v>234</v>
      </c>
      <c r="B44" s="337">
        <f>C44+E44+G44+I44+K44+M44+O44+Q44+S44+U44+W44+Y44+AA44</f>
        <v>146.71373685</v>
      </c>
      <c r="C44" s="337">
        <v>0.19973685000000002</v>
      </c>
      <c r="D44" s="366">
        <f t="shared" si="2"/>
        <v>1.8373738424473776</v>
      </c>
      <c r="E44" s="337"/>
      <c r="F44" s="366"/>
      <c r="G44" s="337"/>
      <c r="H44" s="366">
        <f t="shared" si="3"/>
        <v>0</v>
      </c>
      <c r="I44" s="337"/>
      <c r="J44" s="366"/>
      <c r="K44" s="337"/>
      <c r="L44" s="366"/>
      <c r="M44" s="337"/>
      <c r="N44" s="366"/>
      <c r="O44" s="337">
        <v>12</v>
      </c>
      <c r="P44" s="366">
        <f>(O44/$O$72)*100</f>
        <v>1.5754233950374161</v>
      </c>
      <c r="Q44" s="337">
        <v>6.94</v>
      </c>
      <c r="R44" s="366">
        <f>(Q44/$Q$72)*100</f>
        <v>0.6428306780288997</v>
      </c>
      <c r="S44" s="337"/>
      <c r="T44" s="366"/>
      <c r="U44" s="337"/>
      <c r="V44" s="366"/>
      <c r="W44" s="337"/>
      <c r="X44" s="366">
        <f>(W44/$W$72)*100</f>
        <v>0</v>
      </c>
      <c r="Y44" s="337">
        <v>4.1980000000000004</v>
      </c>
      <c r="Z44" s="366">
        <f>(Y44/$Y$72)*100</f>
        <v>1.1783982037146774</v>
      </c>
      <c r="AA44" s="337">
        <v>123.376</v>
      </c>
      <c r="AB44" s="366">
        <f>(AA44/$Y$72)*100</f>
        <v>34.632219338137695</v>
      </c>
    </row>
    <row r="45" spans="1:28">
      <c r="A45" s="339" t="s">
        <v>235</v>
      </c>
      <c r="B45" s="337">
        <f>C45+E45+G45+I45+K45+M45+O45+Q45+S45+U45+W45+Y45+AA45</f>
        <v>338.86500000000001</v>
      </c>
      <c r="C45" s="337">
        <v>0</v>
      </c>
      <c r="D45" s="366">
        <f t="shared" si="2"/>
        <v>0</v>
      </c>
      <c r="E45" s="337"/>
      <c r="F45" s="366"/>
      <c r="G45" s="337"/>
      <c r="H45" s="366">
        <f t="shared" si="3"/>
        <v>0</v>
      </c>
      <c r="I45" s="337"/>
      <c r="J45" s="366"/>
      <c r="K45" s="337"/>
      <c r="L45" s="366"/>
      <c r="M45" s="337"/>
      <c r="N45" s="366"/>
      <c r="O45" s="337">
        <v>4.0999999999999996</v>
      </c>
      <c r="P45" s="366">
        <f>(O45/$O$72)*100</f>
        <v>0.5382696599711172</v>
      </c>
      <c r="Q45" s="337">
        <v>0</v>
      </c>
      <c r="R45" s="366">
        <f>(Q45/$Q$72)*100</f>
        <v>0</v>
      </c>
      <c r="S45" s="337"/>
      <c r="T45" s="366"/>
      <c r="U45" s="337"/>
      <c r="V45" s="366"/>
      <c r="W45" s="337">
        <v>5.96</v>
      </c>
      <c r="X45" s="366">
        <f>(W45/$W$72)*100</f>
        <v>0.7087897058998418</v>
      </c>
      <c r="Y45" s="337">
        <v>6.4260000000000002</v>
      </c>
      <c r="Z45" s="366">
        <f>(Y45/$Y$72)*100</f>
        <v>1.8038082079729671</v>
      </c>
      <c r="AA45" s="337">
        <v>322.37900000000002</v>
      </c>
      <c r="AB45" s="366">
        <f>(AA45/$Y$72)*100</f>
        <v>90.4932907373354</v>
      </c>
    </row>
    <row r="46" spans="1:28" ht="13.5" thickBot="1">
      <c r="A46" s="339" t="s">
        <v>236</v>
      </c>
      <c r="B46" s="337">
        <f>C46+E46+G46+I46+K46+M46+O46+Q46+S46+U46+W46+Y46+AA46</f>
        <v>363.08935039999994</v>
      </c>
      <c r="C46" s="337">
        <v>0.31135040000000003</v>
      </c>
      <c r="D46" s="366">
        <f t="shared" ref="D46:D71" si="18">(C46/$C$72)*100</f>
        <v>2.8641038486164572</v>
      </c>
      <c r="E46" s="337"/>
      <c r="F46" s="366"/>
      <c r="G46" s="337"/>
      <c r="H46" s="366">
        <f t="shared" ref="H46:H71" si="19">(G46/$G$72)*100</f>
        <v>0</v>
      </c>
      <c r="I46" s="337"/>
      <c r="J46" s="366"/>
      <c r="K46" s="337"/>
      <c r="L46" s="366"/>
      <c r="M46" s="337"/>
      <c r="N46" s="366"/>
      <c r="O46" s="337">
        <v>19.899999999999999</v>
      </c>
      <c r="P46" s="366">
        <f>(O46/$O$72)*100</f>
        <v>2.6125771301037148</v>
      </c>
      <c r="Q46" s="337">
        <f>45.26+0.41</f>
        <v>45.669999999999995</v>
      </c>
      <c r="R46" s="366">
        <f>(Q46/$Q$72)*100</f>
        <v>4.2302704705446459</v>
      </c>
      <c r="S46" s="337"/>
      <c r="T46" s="366"/>
      <c r="U46" s="337"/>
      <c r="V46" s="366"/>
      <c r="W46" s="337">
        <v>18.975000000000001</v>
      </c>
      <c r="X46" s="366">
        <f>(W46/$W$72)*100</f>
        <v>2.2565913874915267</v>
      </c>
      <c r="Y46" s="337">
        <v>8.8689999999999998</v>
      </c>
      <c r="Z46" s="366">
        <f>(Y46/$Y$72)*100</f>
        <v>2.4895697162328427</v>
      </c>
      <c r="AA46" s="337">
        <v>269.36399999999998</v>
      </c>
      <c r="AB46" s="366">
        <f>(AA46/$Y$72)*100</f>
        <v>75.611732669223514</v>
      </c>
    </row>
    <row r="47" spans="1:28" ht="13.5" thickBot="1">
      <c r="A47" s="357" t="s">
        <v>237</v>
      </c>
      <c r="B47" s="355">
        <f>SUM(B42:B46)</f>
        <v>1967.4235228500002</v>
      </c>
      <c r="C47" s="355">
        <v>1.8472141500000006</v>
      </c>
      <c r="D47" s="365">
        <f t="shared" si="18"/>
        <v>16.992472648931166</v>
      </c>
      <c r="E47" s="356">
        <f>SUM(E42:E46)</f>
        <v>0</v>
      </c>
      <c r="F47" s="365">
        <f>SUM(F42:F46)</f>
        <v>0</v>
      </c>
      <c r="G47" s="355">
        <v>7</v>
      </c>
      <c r="H47" s="365">
        <f t="shared" si="19"/>
        <v>14.613778705636744</v>
      </c>
      <c r="I47" s="356">
        <f>SUM(I42:I46)</f>
        <v>0</v>
      </c>
      <c r="J47" s="365">
        <f>SUM(J42:J46)</f>
        <v>0</v>
      </c>
      <c r="K47" s="356">
        <f t="shared" ref="K47:R47" si="20">SUM(K42:K46)</f>
        <v>0</v>
      </c>
      <c r="L47" s="365">
        <f t="shared" si="20"/>
        <v>0</v>
      </c>
      <c r="M47" s="356">
        <f t="shared" si="20"/>
        <v>0</v>
      </c>
      <c r="N47" s="365">
        <f t="shared" si="20"/>
        <v>0</v>
      </c>
      <c r="O47" s="355">
        <v>81.900000000000006</v>
      </c>
      <c r="P47" s="365">
        <f t="shared" si="20"/>
        <v>10.752264671130364</v>
      </c>
      <c r="Q47" s="355">
        <f>SUM(Q42:Q46)</f>
        <v>167.38</v>
      </c>
      <c r="R47" s="365">
        <f t="shared" si="20"/>
        <v>15.503890329751762</v>
      </c>
      <c r="S47" s="356"/>
      <c r="T47" s="365"/>
      <c r="U47" s="356"/>
      <c r="V47" s="365"/>
      <c r="W47" s="355">
        <v>161.434</v>
      </c>
      <c r="X47" s="365">
        <f>SUM(X42:X46)</f>
        <v>19.198449225207224</v>
      </c>
      <c r="Y47" s="355">
        <v>63.652999999999999</v>
      </c>
      <c r="Z47" s="365">
        <f>SUM(Z42:Z46)</f>
        <v>17.867694345176357</v>
      </c>
      <c r="AA47" s="355">
        <v>1484.4160000000002</v>
      </c>
      <c r="AB47" s="365">
        <f>SUM(AB42:AB46)</f>
        <v>416.68250308845319</v>
      </c>
    </row>
    <row r="48" spans="1:28">
      <c r="A48" s="339" t="s">
        <v>238</v>
      </c>
      <c r="B48" s="337">
        <f>C48+E48+G48+I48+K48+M48+O48+Q48+S48+U48+W48+Y48+AA48</f>
        <v>208.47402</v>
      </c>
      <c r="C48" s="337">
        <v>3.4020000000000002E-2</v>
      </c>
      <c r="D48" s="366">
        <f t="shared" si="18"/>
        <v>0.31294905331720102</v>
      </c>
      <c r="E48" s="337"/>
      <c r="F48" s="366"/>
      <c r="G48" s="337">
        <v>1.3</v>
      </c>
      <c r="H48" s="366">
        <f t="shared" si="19"/>
        <v>2.7139874739039667</v>
      </c>
      <c r="I48" s="337"/>
      <c r="J48" s="366"/>
      <c r="K48" s="337"/>
      <c r="L48" s="366"/>
      <c r="M48" s="337"/>
      <c r="N48" s="366"/>
      <c r="O48" s="337">
        <v>19.3</v>
      </c>
      <c r="P48" s="366">
        <f>(O48/$O$72)*100</f>
        <v>2.5338059603518448</v>
      </c>
      <c r="Q48" s="337">
        <v>17.12</v>
      </c>
      <c r="R48" s="366">
        <f>(Q48/$Q$72)*100</f>
        <v>1.5857725083364211</v>
      </c>
      <c r="S48" s="337"/>
      <c r="T48" s="366"/>
      <c r="U48" s="337"/>
      <c r="V48" s="366"/>
      <c r="W48" s="337">
        <v>15.068</v>
      </c>
      <c r="X48" s="366">
        <f>(W48/$W$72)*100</f>
        <v>1.7919535718957744</v>
      </c>
      <c r="Y48" s="337">
        <v>6.6219999999999999</v>
      </c>
      <c r="Z48" s="366">
        <f>(Y48/$Y$72)*100</f>
        <v>1.8588263232488311</v>
      </c>
      <c r="AA48" s="337">
        <v>149.03</v>
      </c>
      <c r="AB48" s="366">
        <f>(AA48/$Y$72)*100</f>
        <v>41.833416936540821</v>
      </c>
    </row>
    <row r="49" spans="1:28" ht="13.5" thickBot="1">
      <c r="A49" s="339" t="s">
        <v>239</v>
      </c>
      <c r="B49" s="337">
        <f>C49+E49+G49+I49+K49+M49+O49+Q49+S49+U49+W49+Y49+AA49</f>
        <v>699.20882510000001</v>
      </c>
      <c r="C49" s="337">
        <v>0.68282510000000007</v>
      </c>
      <c r="D49" s="366">
        <f t="shared" si="18"/>
        <v>6.2812894951858658</v>
      </c>
      <c r="E49" s="337"/>
      <c r="F49" s="366"/>
      <c r="G49" s="337">
        <v>2.4</v>
      </c>
      <c r="H49" s="366">
        <f t="shared" si="19"/>
        <v>5.010438413361169</v>
      </c>
      <c r="I49" s="337"/>
      <c r="J49" s="366"/>
      <c r="K49" s="337"/>
      <c r="L49" s="366"/>
      <c r="M49" s="337"/>
      <c r="N49" s="366"/>
      <c r="O49" s="337">
        <v>58.3</v>
      </c>
      <c r="P49" s="366">
        <f>(O49/$O$72)*100</f>
        <v>7.6539319942234467</v>
      </c>
      <c r="Q49" s="337">
        <v>94.39</v>
      </c>
      <c r="R49" s="366">
        <f>(Q49/$Q$72)*100</f>
        <v>8.7430529825861445</v>
      </c>
      <c r="S49" s="337"/>
      <c r="T49" s="366"/>
      <c r="U49" s="337"/>
      <c r="V49" s="366"/>
      <c r="W49" s="337">
        <v>79.528000000000006</v>
      </c>
      <c r="X49" s="366">
        <f>(W49/$W$72)*100</f>
        <v>9.4578234447655412</v>
      </c>
      <c r="Y49" s="337">
        <v>19.555</v>
      </c>
      <c r="Z49" s="366">
        <f>(Y49/$Y$72)*100</f>
        <v>5.4891798174465256</v>
      </c>
      <c r="AA49" s="337">
        <v>444.35300000000001</v>
      </c>
      <c r="AB49" s="366">
        <f>(AA49/$Y$72)*100</f>
        <v>124.7319621284488</v>
      </c>
    </row>
    <row r="50" spans="1:28" ht="13.5" thickBot="1">
      <c r="A50" s="357" t="s">
        <v>438</v>
      </c>
      <c r="B50" s="355">
        <f>SUM(B48:B49)</f>
        <v>907.68284510000001</v>
      </c>
      <c r="C50" s="355">
        <v>0.71684510000000001</v>
      </c>
      <c r="D50" s="365">
        <f t="shared" si="18"/>
        <v>6.5942385485030659</v>
      </c>
      <c r="E50" s="356">
        <f>SUM(E48:E49)</f>
        <v>0</v>
      </c>
      <c r="F50" s="365">
        <f>SUM(F48:F49)</f>
        <v>0</v>
      </c>
      <c r="G50" s="355">
        <v>3.7</v>
      </c>
      <c r="H50" s="365">
        <f t="shared" si="19"/>
        <v>7.7244258872651361</v>
      </c>
      <c r="I50" s="356">
        <f>SUM(I48:I49)</f>
        <v>0</v>
      </c>
      <c r="J50" s="365">
        <f>SUM(J48:J49)</f>
        <v>0</v>
      </c>
      <c r="K50" s="356">
        <f t="shared" ref="K50:R50" si="21">SUM(K48:K49)</f>
        <v>0</v>
      </c>
      <c r="L50" s="365">
        <f t="shared" si="21"/>
        <v>0</v>
      </c>
      <c r="M50" s="356">
        <f t="shared" si="21"/>
        <v>0</v>
      </c>
      <c r="N50" s="365">
        <f t="shared" si="21"/>
        <v>0</v>
      </c>
      <c r="O50" s="355">
        <v>77.599999999999994</v>
      </c>
      <c r="P50" s="365">
        <f t="shared" si="21"/>
        <v>10.187737954575292</v>
      </c>
      <c r="Q50" s="355">
        <f>SUM(Q48:Q49)</f>
        <v>111.51</v>
      </c>
      <c r="R50" s="365">
        <f t="shared" si="21"/>
        <v>10.328825490922565</v>
      </c>
      <c r="S50" s="356"/>
      <c r="T50" s="365"/>
      <c r="U50" s="356"/>
      <c r="V50" s="365"/>
      <c r="W50" s="355">
        <v>94.596000000000004</v>
      </c>
      <c r="X50" s="365">
        <f>SUM(X48:X49)</f>
        <v>11.249777016661316</v>
      </c>
      <c r="Y50" s="355">
        <v>26.177</v>
      </c>
      <c r="Z50" s="365">
        <f>SUM(Z48:Z49)</f>
        <v>7.3480061406953565</v>
      </c>
      <c r="AA50" s="355">
        <v>593.38300000000004</v>
      </c>
      <c r="AB50" s="365">
        <f>SUM(AB48:AB49)</f>
        <v>166.56537906498963</v>
      </c>
    </row>
    <row r="51" spans="1:28">
      <c r="A51" s="339" t="s">
        <v>241</v>
      </c>
      <c r="B51" s="337">
        <f>C51+E51+G51+I51+K51+M51+O51+Q51+S51+U51+W51+Y51+AA51</f>
        <v>0</v>
      </c>
      <c r="C51" s="337">
        <v>0</v>
      </c>
      <c r="D51" s="366">
        <f t="shared" si="18"/>
        <v>0</v>
      </c>
      <c r="E51" s="337"/>
      <c r="F51" s="366"/>
      <c r="G51" s="337"/>
      <c r="H51" s="366">
        <f t="shared" si="19"/>
        <v>0</v>
      </c>
      <c r="I51" s="337"/>
      <c r="J51" s="366"/>
      <c r="K51" s="337"/>
      <c r="L51" s="366"/>
      <c r="M51" s="337"/>
      <c r="N51" s="366"/>
      <c r="O51" s="337"/>
      <c r="P51" s="366">
        <f>(O51/$O$72)*100</f>
        <v>0</v>
      </c>
      <c r="Q51" s="337">
        <v>0</v>
      </c>
      <c r="R51" s="366">
        <f>(Q51/$Q$72)*100</f>
        <v>0</v>
      </c>
      <c r="S51" s="337"/>
      <c r="T51" s="366"/>
      <c r="U51" s="337"/>
      <c r="V51" s="366"/>
      <c r="W51" s="337"/>
      <c r="X51" s="366">
        <f>(W51/$W$72)*100</f>
        <v>0</v>
      </c>
      <c r="Y51" s="337"/>
      <c r="Z51" s="366">
        <f>(Y51/$Y$72)*100</f>
        <v>0</v>
      </c>
      <c r="AA51" s="337"/>
      <c r="AB51" s="366">
        <f>(AA51/$Y$72)*100</f>
        <v>0</v>
      </c>
    </row>
    <row r="52" spans="1:28" ht="14.25" customHeight="1">
      <c r="A52" s="339" t="s">
        <v>242</v>
      </c>
      <c r="B52" s="337">
        <f>C52+E52+G52+I52+K52+M52+O52+Q52+S52+U52+W52+Y52+AA52</f>
        <v>0</v>
      </c>
      <c r="C52" s="337">
        <v>0</v>
      </c>
      <c r="D52" s="366">
        <f t="shared" si="18"/>
        <v>0</v>
      </c>
      <c r="E52" s="337"/>
      <c r="F52" s="366"/>
      <c r="G52" s="337"/>
      <c r="H52" s="366">
        <f t="shared" si="19"/>
        <v>0</v>
      </c>
      <c r="I52" s="337"/>
      <c r="J52" s="366"/>
      <c r="K52" s="337"/>
      <c r="L52" s="366"/>
      <c r="M52" s="337"/>
      <c r="N52" s="366"/>
      <c r="O52" s="337"/>
      <c r="P52" s="366">
        <f>(O52/$O$72)*100</f>
        <v>0</v>
      </c>
      <c r="Q52" s="337">
        <v>0</v>
      </c>
      <c r="R52" s="366">
        <f>(Q52/$Q$72)*100</f>
        <v>0</v>
      </c>
      <c r="S52" s="337"/>
      <c r="T52" s="366"/>
      <c r="U52" s="337"/>
      <c r="V52" s="366"/>
      <c r="W52" s="337"/>
      <c r="X52" s="366">
        <f>(W52/$W$72)*100</f>
        <v>0</v>
      </c>
      <c r="Y52" s="337"/>
      <c r="Z52" s="366">
        <f>(Y52/$Y$72)*100</f>
        <v>0</v>
      </c>
      <c r="AA52" s="337"/>
      <c r="AB52" s="366">
        <f>(AA52/$Y$72)*100</f>
        <v>0</v>
      </c>
    </row>
    <row r="53" spans="1:28" ht="14.25" customHeight="1" thickBot="1">
      <c r="A53" s="339" t="s">
        <v>243</v>
      </c>
      <c r="B53" s="337">
        <f>C53+E53+G53+I53+K53+M53+O53+Q53+S53+U53+W53+Y53+AA53</f>
        <v>0</v>
      </c>
      <c r="C53" s="337">
        <v>0</v>
      </c>
      <c r="D53" s="366">
        <f t="shared" si="18"/>
        <v>0</v>
      </c>
      <c r="E53" s="337"/>
      <c r="F53" s="366"/>
      <c r="G53" s="337"/>
      <c r="H53" s="366">
        <f t="shared" si="19"/>
        <v>0</v>
      </c>
      <c r="I53" s="337"/>
      <c r="J53" s="366"/>
      <c r="K53" s="337"/>
      <c r="L53" s="366"/>
      <c r="M53" s="337"/>
      <c r="N53" s="366"/>
      <c r="O53" s="337"/>
      <c r="P53" s="366">
        <f>(O53/$O$72)*100</f>
        <v>0</v>
      </c>
      <c r="Q53" s="337">
        <v>0</v>
      </c>
      <c r="R53" s="366">
        <f>(Q53/$Q$72)*100</f>
        <v>0</v>
      </c>
      <c r="S53" s="337"/>
      <c r="T53" s="366"/>
      <c r="U53" s="337"/>
      <c r="V53" s="366"/>
      <c r="W53" s="337"/>
      <c r="X53" s="366">
        <f>(W53/$W$72)*100</f>
        <v>0</v>
      </c>
      <c r="Y53" s="337"/>
      <c r="Z53" s="366">
        <f>(Y53/$Y$72)*100</f>
        <v>0</v>
      </c>
      <c r="AA53" s="337"/>
      <c r="AB53" s="366">
        <f>(AA53/$Y$72)*100</f>
        <v>0</v>
      </c>
    </row>
    <row r="54" spans="1:28" ht="14.25" customHeight="1" thickBot="1">
      <c r="A54" s="357" t="s">
        <v>244</v>
      </c>
      <c r="B54" s="355">
        <f>SUM(B51:B53)</f>
        <v>0</v>
      </c>
      <c r="C54" s="355">
        <v>0</v>
      </c>
      <c r="D54" s="365">
        <f t="shared" si="18"/>
        <v>0</v>
      </c>
      <c r="E54" s="356">
        <f>SUM(E51:E53)</f>
        <v>0</v>
      </c>
      <c r="F54" s="365">
        <f>SUM(F51:F53)</f>
        <v>0</v>
      </c>
      <c r="G54" s="355">
        <v>0</v>
      </c>
      <c r="H54" s="365">
        <f t="shared" si="19"/>
        <v>0</v>
      </c>
      <c r="I54" s="356">
        <f>SUM(I51:I53)</f>
        <v>0</v>
      </c>
      <c r="J54" s="365">
        <f>SUM(J51:J53)</f>
        <v>0</v>
      </c>
      <c r="K54" s="356">
        <f t="shared" ref="K54:R54" si="22">SUM(K51:K53)</f>
        <v>0</v>
      </c>
      <c r="L54" s="365">
        <f t="shared" si="22"/>
        <v>0</v>
      </c>
      <c r="M54" s="356">
        <f t="shared" si="22"/>
        <v>0</v>
      </c>
      <c r="N54" s="365">
        <f t="shared" si="22"/>
        <v>0</v>
      </c>
      <c r="O54" s="355">
        <v>0</v>
      </c>
      <c r="P54" s="365">
        <f t="shared" si="22"/>
        <v>0</v>
      </c>
      <c r="Q54" s="355">
        <f>SUM(Q51:Q53)</f>
        <v>0</v>
      </c>
      <c r="R54" s="365">
        <f t="shared" si="22"/>
        <v>0</v>
      </c>
      <c r="S54" s="356"/>
      <c r="T54" s="365"/>
      <c r="U54" s="356"/>
      <c r="V54" s="365"/>
      <c r="W54" s="355"/>
      <c r="X54" s="365">
        <f>SUM(X51:X53)</f>
        <v>0</v>
      </c>
      <c r="Y54" s="355"/>
      <c r="Z54" s="365">
        <f>SUM(Z51:Z53)</f>
        <v>0</v>
      </c>
      <c r="AA54" s="355"/>
      <c r="AB54" s="365">
        <f>SUM(AB51:AB53)</f>
        <v>0</v>
      </c>
    </row>
    <row r="55" spans="1:28" ht="14.25" customHeight="1">
      <c r="A55" s="339" t="s">
        <v>245</v>
      </c>
      <c r="B55" s="337">
        <f t="shared" ref="B55:B61" si="23">C55+E55+G55+I55+K55+M55+O55+Q55+S55+U55+W55+Y55+AA55</f>
        <v>716.60855206000008</v>
      </c>
      <c r="C55" s="337">
        <v>1.17525206</v>
      </c>
      <c r="D55" s="366">
        <f t="shared" si="18"/>
        <v>10.811111686833931</v>
      </c>
      <c r="E55" s="337"/>
      <c r="F55" s="366"/>
      <c r="G55" s="337">
        <v>4.9000000000000004</v>
      </c>
      <c r="H55" s="366">
        <f t="shared" si="19"/>
        <v>10.229645093945722</v>
      </c>
      <c r="I55" s="337"/>
      <c r="J55" s="366"/>
      <c r="K55" s="337"/>
      <c r="L55" s="366"/>
      <c r="M55" s="337"/>
      <c r="N55" s="366"/>
      <c r="O55" s="337">
        <v>170</v>
      </c>
      <c r="P55" s="366">
        <f t="shared" ref="P55:P61" si="24">(O55/$O$72)*100</f>
        <v>22.318498096363395</v>
      </c>
      <c r="Q55" s="337">
        <v>168.83</v>
      </c>
      <c r="R55" s="366">
        <f t="shared" ref="R55:R61" si="25">(Q55/$Q$72)*100</f>
        <v>15.63819933308633</v>
      </c>
      <c r="S55" s="337"/>
      <c r="T55" s="366"/>
      <c r="U55" s="337"/>
      <c r="V55" s="366"/>
      <c r="W55" s="337">
        <v>140.24199999999999</v>
      </c>
      <c r="X55" s="366">
        <f t="shared" ref="X55:X61" si="26">(W55/$W$72)*100</f>
        <v>16.678202338054632</v>
      </c>
      <c r="Y55" s="337">
        <v>49.4773</v>
      </c>
      <c r="Z55" s="366">
        <f>(Y55/$Y$72)*100</f>
        <v>13.888509157849501</v>
      </c>
      <c r="AA55" s="337">
        <v>181.98400000000001</v>
      </c>
      <c r="AB55" s="366">
        <f>(AA55/$Y$72)*100</f>
        <v>51.083758624300103</v>
      </c>
    </row>
    <row r="56" spans="1:28" ht="14.25" customHeight="1">
      <c r="A56" s="339" t="s">
        <v>246</v>
      </c>
      <c r="B56" s="337">
        <f t="shared" si="23"/>
        <v>188.27152599999999</v>
      </c>
      <c r="C56" s="337">
        <v>0.16852600000000001</v>
      </c>
      <c r="D56" s="366">
        <f t="shared" si="18"/>
        <v>1.5502660834607471</v>
      </c>
      <c r="E56" s="337"/>
      <c r="F56" s="366"/>
      <c r="G56" s="337"/>
      <c r="H56" s="366">
        <f t="shared" si="19"/>
        <v>0</v>
      </c>
      <c r="I56" s="337"/>
      <c r="J56" s="366"/>
      <c r="K56" s="337"/>
      <c r="L56" s="366"/>
      <c r="M56" s="337"/>
      <c r="N56" s="366"/>
      <c r="O56" s="337"/>
      <c r="P56" s="366">
        <f t="shared" si="24"/>
        <v>0</v>
      </c>
      <c r="Q56" s="337">
        <v>13.81</v>
      </c>
      <c r="R56" s="366">
        <f t="shared" si="25"/>
        <v>1.2791774731381995</v>
      </c>
      <c r="S56" s="337"/>
      <c r="T56" s="366"/>
      <c r="U56" s="337"/>
      <c r="V56" s="366"/>
      <c r="W56" s="337">
        <v>18.251000000000001</v>
      </c>
      <c r="X56" s="366">
        <f t="shared" si="26"/>
        <v>2.1704900876473179</v>
      </c>
      <c r="Y56" s="337">
        <v>5.5149999999999997</v>
      </c>
      <c r="Z56" s="366">
        <f t="shared" ref="Z56:AB61" si="27">(Y56/$Y$72)*100</f>
        <v>1.5480862538081099</v>
      </c>
      <c r="AA56" s="337">
        <v>150.52699999999999</v>
      </c>
      <c r="AB56" s="366">
        <f t="shared" si="27"/>
        <v>42.253631827193715</v>
      </c>
    </row>
    <row r="57" spans="1:28" ht="16.5" customHeight="1">
      <c r="A57" s="339" t="s">
        <v>247</v>
      </c>
      <c r="B57" s="337">
        <f t="shared" si="23"/>
        <v>216.86848947999999</v>
      </c>
      <c r="C57" s="337">
        <v>0.36948947999999998</v>
      </c>
      <c r="D57" s="366">
        <f t="shared" si="18"/>
        <v>3.3989236618655161</v>
      </c>
      <c r="E57" s="337"/>
      <c r="F57" s="366"/>
      <c r="G57" s="337">
        <v>4.5999999999999996</v>
      </c>
      <c r="H57" s="366">
        <f t="shared" si="19"/>
        <v>9.6033402922755737</v>
      </c>
      <c r="I57" s="337"/>
      <c r="J57" s="366"/>
      <c r="K57" s="337"/>
      <c r="L57" s="366"/>
      <c r="M57" s="337"/>
      <c r="N57" s="366"/>
      <c r="O57" s="337">
        <v>26.9</v>
      </c>
      <c r="P57" s="366">
        <f t="shared" si="24"/>
        <v>3.5315741105422078</v>
      </c>
      <c r="Q57" s="337">
        <v>84.99</v>
      </c>
      <c r="R57" s="366">
        <f t="shared" si="25"/>
        <v>7.8723601333827347</v>
      </c>
      <c r="S57" s="337"/>
      <c r="T57" s="366"/>
      <c r="U57" s="337"/>
      <c r="V57" s="366"/>
      <c r="W57" s="337">
        <v>56.878999999999998</v>
      </c>
      <c r="X57" s="366">
        <f t="shared" si="26"/>
        <v>6.764303637898843</v>
      </c>
      <c r="Y57" s="337">
        <v>13.183</v>
      </c>
      <c r="Z57" s="366">
        <f t="shared" si="27"/>
        <v>3.7005296616413981</v>
      </c>
      <c r="AA57" s="337">
        <v>29.946999999999999</v>
      </c>
      <c r="AB57" s="366">
        <f t="shared" si="27"/>
        <v>8.4062627457464121</v>
      </c>
    </row>
    <row r="58" spans="1:28">
      <c r="A58" s="339" t="s">
        <v>248</v>
      </c>
      <c r="B58" s="337">
        <f t="shared" si="23"/>
        <v>58.995999999999995</v>
      </c>
      <c r="C58" s="337">
        <v>0</v>
      </c>
      <c r="D58" s="366">
        <f t="shared" si="18"/>
        <v>0</v>
      </c>
      <c r="E58" s="337"/>
      <c r="F58" s="366"/>
      <c r="G58" s="337"/>
      <c r="H58" s="366">
        <f t="shared" si="19"/>
        <v>0</v>
      </c>
      <c r="I58" s="337"/>
      <c r="J58" s="366"/>
      <c r="K58" s="337"/>
      <c r="L58" s="366"/>
      <c r="M58" s="337"/>
      <c r="N58" s="366"/>
      <c r="O58" s="337">
        <v>4.7</v>
      </c>
      <c r="P58" s="366">
        <f t="shared" si="24"/>
        <v>0.61704082972298802</v>
      </c>
      <c r="Q58" s="337">
        <v>22.2</v>
      </c>
      <c r="R58" s="366">
        <f t="shared" si="25"/>
        <v>2.0563171545016674</v>
      </c>
      <c r="S58" s="337"/>
      <c r="T58" s="366"/>
      <c r="U58" s="337"/>
      <c r="V58" s="366"/>
      <c r="W58" s="337">
        <v>24.823</v>
      </c>
      <c r="X58" s="366">
        <f t="shared" si="26"/>
        <v>2.952061555293922</v>
      </c>
      <c r="Y58" s="337">
        <v>7.2729999999999997</v>
      </c>
      <c r="Z58" s="366">
        <f t="shared" si="27"/>
        <v>2.0415650632722362</v>
      </c>
      <c r="AA58" s="337"/>
      <c r="AB58" s="366">
        <f t="shared" si="27"/>
        <v>0</v>
      </c>
    </row>
    <row r="59" spans="1:28" s="385" customFormat="1">
      <c r="A59" s="339" t="s">
        <v>249</v>
      </c>
      <c r="B59" s="337">
        <f t="shared" si="23"/>
        <v>603.57291600000008</v>
      </c>
      <c r="C59" s="337">
        <v>0.402916</v>
      </c>
      <c r="D59" s="366">
        <f t="shared" si="18"/>
        <v>3.7064133088287288</v>
      </c>
      <c r="E59" s="337"/>
      <c r="F59" s="366"/>
      <c r="G59" s="337">
        <v>1.2</v>
      </c>
      <c r="H59" s="366">
        <f t="shared" si="19"/>
        <v>2.5052192066805845</v>
      </c>
      <c r="I59" s="337"/>
      <c r="J59" s="366"/>
      <c r="K59" s="337"/>
      <c r="L59" s="366"/>
      <c r="M59" s="337"/>
      <c r="N59" s="366"/>
      <c r="O59" s="337">
        <v>48.6</v>
      </c>
      <c r="P59" s="366">
        <f t="shared" si="24"/>
        <v>6.3804647499015363</v>
      </c>
      <c r="Q59" s="337">
        <v>57.26</v>
      </c>
      <c r="R59" s="366">
        <f t="shared" si="25"/>
        <v>5.3038162282326793</v>
      </c>
      <c r="S59" s="337"/>
      <c r="T59" s="366"/>
      <c r="U59" s="337"/>
      <c r="V59" s="366"/>
      <c r="W59" s="337"/>
      <c r="X59" s="366">
        <f t="shared" si="26"/>
        <v>0</v>
      </c>
      <c r="Y59" s="337">
        <v>22.51</v>
      </c>
      <c r="Z59" s="366">
        <f t="shared" si="27"/>
        <v>6.3186621166311072</v>
      </c>
      <c r="AA59" s="337">
        <v>473.6</v>
      </c>
      <c r="AB59" s="366">
        <f t="shared" si="27"/>
        <v>132.94173160535283</v>
      </c>
    </row>
    <row r="60" spans="1:28" s="385" customFormat="1">
      <c r="A60" s="339" t="s">
        <v>250</v>
      </c>
      <c r="B60" s="337">
        <f t="shared" si="23"/>
        <v>1.8779999999999999</v>
      </c>
      <c r="C60" s="337">
        <v>0</v>
      </c>
      <c r="D60" s="366">
        <f t="shared" si="18"/>
        <v>0</v>
      </c>
      <c r="E60" s="337"/>
      <c r="F60" s="366"/>
      <c r="G60" s="337"/>
      <c r="H60" s="366">
        <f t="shared" si="19"/>
        <v>0</v>
      </c>
      <c r="I60" s="337"/>
      <c r="J60" s="366"/>
      <c r="K60" s="337"/>
      <c r="L60" s="366"/>
      <c r="M60" s="337"/>
      <c r="N60" s="366"/>
      <c r="O60" s="337"/>
      <c r="P60" s="366">
        <f t="shared" si="24"/>
        <v>0</v>
      </c>
      <c r="Q60" s="337">
        <v>0</v>
      </c>
      <c r="R60" s="366">
        <f t="shared" si="25"/>
        <v>0</v>
      </c>
      <c r="S60" s="337"/>
      <c r="T60" s="366"/>
      <c r="U60" s="337"/>
      <c r="V60" s="366"/>
      <c r="W60" s="337"/>
      <c r="X60" s="366">
        <f t="shared" si="26"/>
        <v>0</v>
      </c>
      <c r="Y60" s="337">
        <v>1.8779999999999999</v>
      </c>
      <c r="Z60" s="366">
        <f t="shared" si="27"/>
        <v>0.52716336983710432</v>
      </c>
      <c r="AA60" s="337"/>
      <c r="AB60" s="366">
        <f t="shared" si="27"/>
        <v>0</v>
      </c>
    </row>
    <row r="61" spans="1:28" ht="13.5" thickBot="1">
      <c r="A61" s="339" t="s">
        <v>251</v>
      </c>
      <c r="B61" s="337">
        <f t="shared" si="23"/>
        <v>0</v>
      </c>
      <c r="C61" s="337">
        <v>0</v>
      </c>
      <c r="D61" s="366">
        <f t="shared" si="18"/>
        <v>0</v>
      </c>
      <c r="E61" s="337"/>
      <c r="F61" s="366"/>
      <c r="G61" s="337"/>
      <c r="H61" s="366">
        <f t="shared" si="19"/>
        <v>0</v>
      </c>
      <c r="I61" s="337"/>
      <c r="J61" s="366"/>
      <c r="K61" s="337"/>
      <c r="L61" s="366"/>
      <c r="M61" s="337"/>
      <c r="N61" s="366"/>
      <c r="O61" s="337"/>
      <c r="P61" s="366">
        <f t="shared" si="24"/>
        <v>0</v>
      </c>
      <c r="Q61" s="337">
        <v>0</v>
      </c>
      <c r="R61" s="366">
        <f t="shared" si="25"/>
        <v>0</v>
      </c>
      <c r="S61" s="337"/>
      <c r="T61" s="366"/>
      <c r="U61" s="337"/>
      <c r="V61" s="366"/>
      <c r="W61" s="337"/>
      <c r="X61" s="366">
        <f t="shared" si="26"/>
        <v>0</v>
      </c>
      <c r="Y61" s="337"/>
      <c r="Z61" s="366">
        <f t="shared" si="27"/>
        <v>0</v>
      </c>
      <c r="AA61" s="337"/>
      <c r="AB61" s="366">
        <f t="shared" si="27"/>
        <v>0</v>
      </c>
    </row>
    <row r="62" spans="1:28" ht="13.5" thickBot="1">
      <c r="A62" s="357" t="s">
        <v>252</v>
      </c>
      <c r="B62" s="356">
        <f>SUM(B55:B61)</f>
        <v>1786.1954835400002</v>
      </c>
      <c r="C62" s="356">
        <v>2.9081063399999998</v>
      </c>
      <c r="D62" s="365">
        <f t="shared" si="18"/>
        <v>26.751591006723991</v>
      </c>
      <c r="E62" s="356">
        <f>SUM(E55:E61)</f>
        <v>0</v>
      </c>
      <c r="F62" s="365">
        <f>SUM(F55:F61)</f>
        <v>0</v>
      </c>
      <c r="G62" s="356">
        <v>10.7</v>
      </c>
      <c r="H62" s="365">
        <f t="shared" si="19"/>
        <v>22.338204592901878</v>
      </c>
      <c r="I62" s="356">
        <f>SUM(I55:I61)</f>
        <v>0</v>
      </c>
      <c r="J62" s="365">
        <f>SUM(J55:J61)</f>
        <v>0</v>
      </c>
      <c r="K62" s="356">
        <f t="shared" ref="K62:R62" si="28">SUM(K55:K61)</f>
        <v>0</v>
      </c>
      <c r="L62" s="365">
        <f t="shared" si="28"/>
        <v>0</v>
      </c>
      <c r="M62" s="356">
        <f t="shared" si="28"/>
        <v>0</v>
      </c>
      <c r="N62" s="365">
        <f t="shared" si="28"/>
        <v>0</v>
      </c>
      <c r="O62" s="356">
        <v>250.2</v>
      </c>
      <c r="P62" s="365">
        <f t="shared" si="28"/>
        <v>32.847577786530131</v>
      </c>
      <c r="Q62" s="356">
        <f>SUM(Q55:Q61)</f>
        <v>347.09</v>
      </c>
      <c r="R62" s="365">
        <f t="shared" si="28"/>
        <v>32.149870322341613</v>
      </c>
      <c r="S62" s="356"/>
      <c r="T62" s="365"/>
      <c r="U62" s="356"/>
      <c r="V62" s="365"/>
      <c r="W62" s="356">
        <v>240.19499999999999</v>
      </c>
      <c r="X62" s="365">
        <f>SUM(X55:X61)</f>
        <v>28.565057618894713</v>
      </c>
      <c r="Y62" s="356">
        <v>99.836299999999994</v>
      </c>
      <c r="Z62" s="365">
        <f>SUM(Z55:Z61)</f>
        <v>28.024515623039459</v>
      </c>
      <c r="AA62" s="356">
        <v>836.05799999999999</v>
      </c>
      <c r="AB62" s="365">
        <f>SUM(AB55:AB61)</f>
        <v>234.68538480259306</v>
      </c>
    </row>
    <row r="63" spans="1:28">
      <c r="A63" s="339" t="s">
        <v>253</v>
      </c>
      <c r="B63" s="337">
        <f>C63+E63+G63+I63+K63+M63+O63+Q63+S63+U63+W63+Y63+AA63</f>
        <v>12.715999999999999</v>
      </c>
      <c r="C63" s="337">
        <v>0</v>
      </c>
      <c r="D63" s="366">
        <f t="shared" si="18"/>
        <v>0</v>
      </c>
      <c r="E63" s="337"/>
      <c r="F63" s="366"/>
      <c r="G63" s="337"/>
      <c r="H63" s="366">
        <f t="shared" si="19"/>
        <v>0</v>
      </c>
      <c r="I63" s="337"/>
      <c r="J63" s="366"/>
      <c r="K63" s="337"/>
      <c r="L63" s="366"/>
      <c r="M63" s="337"/>
      <c r="N63" s="366"/>
      <c r="O63" s="337">
        <v>11.2</v>
      </c>
      <c r="P63" s="366">
        <f t="shared" ref="P63:P69" si="29">(O63/$O$72)*100</f>
        <v>1.4703951687015884</v>
      </c>
      <c r="Q63" s="337">
        <v>0</v>
      </c>
      <c r="R63" s="366">
        <f>(Q63/$Q$72)*100</f>
        <v>0</v>
      </c>
      <c r="S63" s="337"/>
      <c r="T63" s="366"/>
      <c r="U63" s="337"/>
      <c r="V63" s="366"/>
      <c r="W63" s="337"/>
      <c r="X63" s="366">
        <f>(W63/$W$72)*100</f>
        <v>0</v>
      </c>
      <c r="Y63" s="337">
        <v>1.516</v>
      </c>
      <c r="Z63" s="366">
        <f t="shared" ref="Z63:AB69" si="30">(Y63/$Y$72)*100</f>
        <v>0.425548279378621</v>
      </c>
      <c r="AA63" s="337"/>
      <c r="AB63" s="366">
        <f t="shared" si="30"/>
        <v>0</v>
      </c>
    </row>
    <row r="64" spans="1:28" ht="13.5" thickBot="1">
      <c r="A64" s="339" t="s">
        <v>254</v>
      </c>
      <c r="B64" s="337">
        <f>C64+E64+G64+I64+K64+M64+O64+Q64+S64+U64+W64+Y64+AA64</f>
        <v>71.579169439999987</v>
      </c>
      <c r="C64" s="337">
        <v>0.16516944</v>
      </c>
      <c r="D64" s="366">
        <f t="shared" si="18"/>
        <v>1.5193891794512708</v>
      </c>
      <c r="E64" s="337"/>
      <c r="F64" s="366"/>
      <c r="G64" s="337"/>
      <c r="H64" s="366">
        <f t="shared" si="19"/>
        <v>0</v>
      </c>
      <c r="I64" s="337"/>
      <c r="J64" s="366"/>
      <c r="K64" s="337"/>
      <c r="L64" s="366"/>
      <c r="M64" s="337"/>
      <c r="N64" s="366"/>
      <c r="O64" s="337"/>
      <c r="P64" s="366">
        <f t="shared" si="29"/>
        <v>0</v>
      </c>
      <c r="Q64" s="337">
        <v>6.06</v>
      </c>
      <c r="R64" s="366">
        <f>(Q64/$Q$72)*100</f>
        <v>0.56131900703964432</v>
      </c>
      <c r="S64" s="337"/>
      <c r="T64" s="366"/>
      <c r="U64" s="337"/>
      <c r="V64" s="366"/>
      <c r="W64" s="337">
        <v>20.427</v>
      </c>
      <c r="X64" s="366">
        <f>(W64/$W$72)*100</f>
        <v>2.4292696849691389</v>
      </c>
      <c r="Y64" s="337">
        <v>1.6759999999999999</v>
      </c>
      <c r="Z64" s="366">
        <f t="shared" si="30"/>
        <v>0.47046102654259153</v>
      </c>
      <c r="AA64" s="337">
        <v>43.250999999999998</v>
      </c>
      <c r="AB64" s="366">
        <f t="shared" si="30"/>
        <v>12.140757672430563</v>
      </c>
    </row>
    <row r="65" spans="1:28" ht="13.5" thickBot="1">
      <c r="A65" s="357" t="s">
        <v>255</v>
      </c>
      <c r="B65" s="358">
        <f>SUM(B63:B64)</f>
        <v>84.295169439999981</v>
      </c>
      <c r="C65" s="358">
        <v>0.16516944</v>
      </c>
      <c r="D65" s="365">
        <f t="shared" si="18"/>
        <v>1.5193891794512708</v>
      </c>
      <c r="E65" s="356">
        <f>SUM(E63:E64)</f>
        <v>0</v>
      </c>
      <c r="F65" s="365">
        <v>0</v>
      </c>
      <c r="G65" s="358">
        <v>0</v>
      </c>
      <c r="H65" s="365">
        <f t="shared" si="19"/>
        <v>0</v>
      </c>
      <c r="I65" s="356">
        <f>SUM(I63:I64)</f>
        <v>0</v>
      </c>
      <c r="J65" s="365">
        <v>0</v>
      </c>
      <c r="K65" s="356">
        <f>SUM(K63:K64)</f>
        <v>0</v>
      </c>
      <c r="L65" s="365">
        <v>0</v>
      </c>
      <c r="M65" s="356">
        <f>SUM(M63:M64)</f>
        <v>0</v>
      </c>
      <c r="N65" s="365">
        <v>0</v>
      </c>
      <c r="O65" s="358">
        <v>11.2</v>
      </c>
      <c r="P65" s="365">
        <f t="shared" si="29"/>
        <v>1.4703951687015884</v>
      </c>
      <c r="Q65" s="358">
        <f>SUM(Q63:Q64)</f>
        <v>6.06</v>
      </c>
      <c r="R65" s="365">
        <f>(Q65/$Q72)*100</f>
        <v>0.56131900703964432</v>
      </c>
      <c r="S65" s="356"/>
      <c r="T65" s="365"/>
      <c r="U65" s="356"/>
      <c r="V65" s="365"/>
      <c r="W65" s="358">
        <v>20.427</v>
      </c>
      <c r="X65" s="365">
        <f>(W65/$W72)*100</f>
        <v>2.4292696849691389</v>
      </c>
      <c r="Y65" s="358">
        <v>3.1920000000000002</v>
      </c>
      <c r="Z65" s="365">
        <f t="shared" si="30"/>
        <v>0.89600930592121253</v>
      </c>
      <c r="AA65" s="358">
        <v>43.250999999999998</v>
      </c>
      <c r="AB65" s="365">
        <f t="shared" si="30"/>
        <v>12.140757672430563</v>
      </c>
    </row>
    <row r="66" spans="1:28" ht="13.5" thickBot="1">
      <c r="A66" s="358" t="s">
        <v>256</v>
      </c>
      <c r="B66" s="337">
        <f>C66+E66+G66+I66+K66+M66+O66+Q66+S66+U66+W66+Y66+AA66</f>
        <v>1E-3</v>
      </c>
      <c r="C66" s="361">
        <v>0</v>
      </c>
      <c r="D66" s="365">
        <f t="shared" si="18"/>
        <v>0</v>
      </c>
      <c r="E66" s="361">
        <v>0</v>
      </c>
      <c r="F66" s="371">
        <v>0</v>
      </c>
      <c r="G66" s="361"/>
      <c r="H66" s="365">
        <f t="shared" si="19"/>
        <v>0</v>
      </c>
      <c r="I66" s="361">
        <v>0</v>
      </c>
      <c r="J66" s="371">
        <v>0</v>
      </c>
      <c r="K66" s="361">
        <v>0</v>
      </c>
      <c r="L66" s="371">
        <v>0</v>
      </c>
      <c r="M66" s="361">
        <v>0</v>
      </c>
      <c r="N66" s="365">
        <v>0</v>
      </c>
      <c r="O66" s="361"/>
      <c r="P66" s="365">
        <f t="shared" si="29"/>
        <v>0</v>
      </c>
      <c r="Q66" s="361">
        <v>0</v>
      </c>
      <c r="R66" s="371">
        <f>(Q66/$Q72)*100</f>
        <v>0</v>
      </c>
      <c r="S66" s="361"/>
      <c r="T66" s="371"/>
      <c r="U66" s="361"/>
      <c r="V66" s="371"/>
      <c r="W66" s="361"/>
      <c r="X66" s="371">
        <f>(W66/$W72)*100</f>
        <v>0</v>
      </c>
      <c r="Y66" s="361">
        <v>1E-3</v>
      </c>
      <c r="Z66" s="365">
        <f t="shared" si="30"/>
        <v>2.8070466977481596E-4</v>
      </c>
      <c r="AA66" s="361"/>
      <c r="AB66" s="365">
        <f t="shared" si="30"/>
        <v>0</v>
      </c>
    </row>
    <row r="67" spans="1:28" ht="13.5" thickBot="1">
      <c r="A67" s="358" t="s">
        <v>257</v>
      </c>
      <c r="B67" s="337">
        <f>C67+E67+G67+I67+K67+M67+O67+Q67+S67+U67+W67+Y67+AA67</f>
        <v>0</v>
      </c>
      <c r="C67" s="361">
        <v>0</v>
      </c>
      <c r="D67" s="365">
        <f t="shared" si="18"/>
        <v>0</v>
      </c>
      <c r="E67" s="361">
        <v>0</v>
      </c>
      <c r="F67" s="371">
        <v>0</v>
      </c>
      <c r="G67" s="361"/>
      <c r="H67" s="365">
        <f t="shared" si="19"/>
        <v>0</v>
      </c>
      <c r="I67" s="361">
        <v>0</v>
      </c>
      <c r="J67" s="371">
        <v>0</v>
      </c>
      <c r="K67" s="361">
        <v>0</v>
      </c>
      <c r="L67" s="371">
        <v>0</v>
      </c>
      <c r="M67" s="361">
        <v>0</v>
      </c>
      <c r="N67" s="365">
        <v>0</v>
      </c>
      <c r="O67" s="361"/>
      <c r="P67" s="365">
        <f t="shared" si="29"/>
        <v>0</v>
      </c>
      <c r="Q67" s="361">
        <v>0</v>
      </c>
      <c r="R67" s="371">
        <f>(Q67/$Q72)*100</f>
        <v>0</v>
      </c>
      <c r="S67" s="361"/>
      <c r="T67" s="371"/>
      <c r="U67" s="361"/>
      <c r="V67" s="371"/>
      <c r="W67" s="361"/>
      <c r="X67" s="371">
        <f>(W67/$W72)*100</f>
        <v>0</v>
      </c>
      <c r="Y67" s="361"/>
      <c r="Z67" s="365">
        <f t="shared" si="30"/>
        <v>0</v>
      </c>
      <c r="AA67" s="361"/>
      <c r="AB67" s="365">
        <f t="shared" si="30"/>
        <v>0</v>
      </c>
    </row>
    <row r="68" spans="1:28" ht="13.5" thickBot="1">
      <c r="A68" s="358" t="s">
        <v>258</v>
      </c>
      <c r="B68" s="337">
        <f>C68+E68+G68+I68+K68+M68+O68+Q68+S68+U68+W68+Y68+AA68</f>
        <v>0</v>
      </c>
      <c r="C68" s="1321">
        <v>0</v>
      </c>
      <c r="D68" s="365">
        <f t="shared" si="18"/>
        <v>0</v>
      </c>
      <c r="E68" s="361">
        <v>0</v>
      </c>
      <c r="F68" s="371">
        <v>0</v>
      </c>
      <c r="G68" s="1321"/>
      <c r="H68" s="365">
        <f t="shared" si="19"/>
        <v>0</v>
      </c>
      <c r="I68" s="361">
        <v>0</v>
      </c>
      <c r="J68" s="371">
        <v>0</v>
      </c>
      <c r="K68" s="361">
        <v>0</v>
      </c>
      <c r="L68" s="371">
        <v>0</v>
      </c>
      <c r="M68" s="361">
        <v>0</v>
      </c>
      <c r="N68" s="365">
        <v>0</v>
      </c>
      <c r="O68" s="1321"/>
      <c r="P68" s="365">
        <f t="shared" si="29"/>
        <v>0</v>
      </c>
      <c r="Q68" s="1321">
        <v>0</v>
      </c>
      <c r="R68" s="371">
        <f>(Q68/$Q72)*100</f>
        <v>0</v>
      </c>
      <c r="S68" s="361"/>
      <c r="T68" s="371"/>
      <c r="U68" s="361"/>
      <c r="V68" s="371"/>
      <c r="W68" s="1321"/>
      <c r="X68" s="371">
        <f>(W68/$W72)*100</f>
        <v>0</v>
      </c>
      <c r="Y68" s="1321"/>
      <c r="Z68" s="365">
        <f t="shared" si="30"/>
        <v>0</v>
      </c>
      <c r="AA68" s="1321"/>
      <c r="AB68" s="365">
        <f t="shared" si="30"/>
        <v>0</v>
      </c>
    </row>
    <row r="69" spans="1:28" ht="13.5" thickBot="1">
      <c r="A69" s="358" t="s">
        <v>259</v>
      </c>
      <c r="B69" s="337">
        <f>C69+E69+G69+I69+K69+M69+O69+Q69+S69+U69+W69+Y69+AA69</f>
        <v>200.692215</v>
      </c>
      <c r="C69" s="1321">
        <v>5.215E-3</v>
      </c>
      <c r="D69" s="365">
        <f t="shared" si="18"/>
        <v>4.797264294677258E-2</v>
      </c>
      <c r="E69" s="361">
        <v>0</v>
      </c>
      <c r="F69" s="371">
        <v>0</v>
      </c>
      <c r="G69" s="1321"/>
      <c r="H69" s="365">
        <f t="shared" si="19"/>
        <v>0</v>
      </c>
      <c r="I69" s="361">
        <v>0</v>
      </c>
      <c r="J69" s="371">
        <v>0</v>
      </c>
      <c r="K69" s="361">
        <v>0</v>
      </c>
      <c r="L69" s="371">
        <v>0</v>
      </c>
      <c r="M69" s="361">
        <v>0</v>
      </c>
      <c r="N69" s="365">
        <v>0</v>
      </c>
      <c r="O69" s="1321"/>
      <c r="P69" s="365">
        <f t="shared" si="29"/>
        <v>0</v>
      </c>
      <c r="Q69" s="1321">
        <v>0</v>
      </c>
      <c r="R69" s="371">
        <f>(Q69/$Q72)*100</f>
        <v>0</v>
      </c>
      <c r="S69" s="361"/>
      <c r="T69" s="371"/>
      <c r="U69" s="361"/>
      <c r="V69" s="371"/>
      <c r="W69" s="1321">
        <v>8.0109999999999992</v>
      </c>
      <c r="X69" s="371">
        <f>(W69/$W72)*100</f>
        <v>0.95270374730933427</v>
      </c>
      <c r="Y69" s="1321">
        <v>2E-3</v>
      </c>
      <c r="Z69" s="365">
        <f t="shared" si="30"/>
        <v>5.6140933954963192E-4</v>
      </c>
      <c r="AA69" s="1321">
        <v>192.67400000000001</v>
      </c>
      <c r="AB69" s="365">
        <f t="shared" si="30"/>
        <v>54.084491544192893</v>
      </c>
    </row>
    <row r="70" spans="1:28" ht="13.5" thickBot="1">
      <c r="A70" s="362" t="s">
        <v>152</v>
      </c>
      <c r="B70" s="356">
        <f>SUM(B21+B26+B31+B62+B65+B54+B50+B34+B67+B68+B69+B66+B41+B47)</f>
        <v>8763.0881154100007</v>
      </c>
      <c r="C70" s="1425">
        <v>10.870779010000001</v>
      </c>
      <c r="D70" s="365">
        <f t="shared" si="18"/>
        <v>100</v>
      </c>
      <c r="E70" s="356">
        <f>SUM(E21+E26+E31+E62+E65+E54+E50+E34+E67+E68+E69+E66+E41+E47)</f>
        <v>0</v>
      </c>
      <c r="F70" s="365">
        <v>0</v>
      </c>
      <c r="G70" s="1425">
        <v>47.9</v>
      </c>
      <c r="H70" s="365">
        <f t="shared" si="19"/>
        <v>100</v>
      </c>
      <c r="I70" s="356">
        <f>SUM(I21+I26+I31+I62+I65+I54+I50+I34+I67+I68+I69+I66+I41+I47)</f>
        <v>0</v>
      </c>
      <c r="J70" s="365">
        <v>0</v>
      </c>
      <c r="K70" s="356">
        <f>SUM(K21+K26+K31+K62+K65+K54+K50+K34+K67+K68+K69+K66+K41+K47)</f>
        <v>0</v>
      </c>
      <c r="L70" s="365">
        <v>0</v>
      </c>
      <c r="M70" s="356">
        <f>SUM(M21+M26+M31+M62+M65+M54+M50+M34+M67+M68+M69+M66+M41+M47)</f>
        <v>0</v>
      </c>
      <c r="N70" s="365">
        <v>0</v>
      </c>
      <c r="O70" s="1425">
        <v>761.7</v>
      </c>
      <c r="P70" s="365">
        <f>(O70/O72)*100</f>
        <v>100</v>
      </c>
      <c r="Q70" s="1425">
        <f>SUM(Q21+Q26+Q31+Q62+Q65+Q54+Q50+Q34+Q67+Q68+Q69+Q66+Q41+Q47)</f>
        <v>1079.5999999999999</v>
      </c>
      <c r="R70" s="365">
        <f>(Q70/Q72)*100</f>
        <v>100</v>
      </c>
      <c r="S70" s="356">
        <f>SUM(S21+S26+S31+S62+S65+S54+S50+S34+S67+S68+S69+S66+S41+S47)</f>
        <v>0</v>
      </c>
      <c r="T70" s="365">
        <v>0</v>
      </c>
      <c r="U70" s="356">
        <f>SUM(U21+U26+U31+U62+U65+U54+U50+U34+U67+U68+U69+U66+U41+U47)</f>
        <v>0</v>
      </c>
      <c r="V70" s="365">
        <v>0</v>
      </c>
      <c r="W70" s="1425">
        <v>840.87</v>
      </c>
      <c r="X70" s="365">
        <f>(W70/W72)*100</f>
        <v>100</v>
      </c>
      <c r="Y70" s="1425">
        <v>356.24629999999996</v>
      </c>
      <c r="Z70" s="365">
        <f>(Y70/Y72)*100</f>
        <v>100</v>
      </c>
      <c r="AA70" s="1425">
        <v>5667.398000000001</v>
      </c>
      <c r="AB70" s="365">
        <f>(AA70/AA72)*100</f>
        <v>100</v>
      </c>
    </row>
    <row r="71" spans="1:28" ht="13.5" thickBot="1">
      <c r="A71" s="362" t="s">
        <v>154</v>
      </c>
      <c r="B71" s="337">
        <f>C71+E71+G71+I71+K71+M71+O71+Q71+S71+U71+W71+Y71+AA71</f>
        <v>0</v>
      </c>
      <c r="C71" s="356">
        <v>0</v>
      </c>
      <c r="D71" s="365">
        <f t="shared" si="18"/>
        <v>0</v>
      </c>
      <c r="E71" s="356">
        <v>0</v>
      </c>
      <c r="F71" s="365">
        <v>0</v>
      </c>
      <c r="G71" s="356"/>
      <c r="H71" s="365">
        <f t="shared" si="19"/>
        <v>0</v>
      </c>
      <c r="I71" s="356">
        <v>0</v>
      </c>
      <c r="J71" s="365">
        <v>0</v>
      </c>
      <c r="K71" s="356">
        <v>0</v>
      </c>
      <c r="L71" s="365">
        <v>0</v>
      </c>
      <c r="M71" s="356">
        <v>0</v>
      </c>
      <c r="N71" s="365">
        <v>0</v>
      </c>
      <c r="O71" s="356"/>
      <c r="P71" s="365">
        <f>(O71/$O72)*100</f>
        <v>0</v>
      </c>
      <c r="Q71" s="356">
        <v>0</v>
      </c>
      <c r="R71" s="365">
        <f>(Q71/$Q72)*100</f>
        <v>0</v>
      </c>
      <c r="S71" s="356">
        <v>0</v>
      </c>
      <c r="T71" s="365">
        <v>0</v>
      </c>
      <c r="U71" s="356">
        <v>0</v>
      </c>
      <c r="V71" s="365">
        <v>0</v>
      </c>
      <c r="W71" s="356"/>
      <c r="X71" s="365">
        <f>(W71/$W72)*100</f>
        <v>0</v>
      </c>
      <c r="Y71" s="356"/>
      <c r="Z71" s="361">
        <v>0</v>
      </c>
      <c r="AA71" s="356"/>
      <c r="AB71" s="365">
        <f>(AA71/$Y72)*100</f>
        <v>0</v>
      </c>
    </row>
    <row r="72" spans="1:28" ht="15.75" thickBot="1">
      <c r="A72" s="354" t="s">
        <v>156</v>
      </c>
      <c r="B72" s="356">
        <f>SUM(B70:B71)</f>
        <v>8763.0881154100007</v>
      </c>
      <c r="C72" s="358">
        <v>10.870779010000001</v>
      </c>
      <c r="D72" s="536">
        <f>SUM(D70:D71)</f>
        <v>100</v>
      </c>
      <c r="E72" s="358">
        <f>E70+E71</f>
        <v>0</v>
      </c>
      <c r="F72" s="365">
        <v>0</v>
      </c>
      <c r="G72" s="358">
        <v>47.9</v>
      </c>
      <c r="H72" s="365">
        <f>SUM(H70:H71)</f>
        <v>100</v>
      </c>
      <c r="I72" s="358">
        <f>I70+I71</f>
        <v>0</v>
      </c>
      <c r="J72" s="365">
        <v>0</v>
      </c>
      <c r="K72" s="358">
        <f>K70+K71</f>
        <v>0</v>
      </c>
      <c r="L72" s="365">
        <v>0</v>
      </c>
      <c r="M72" s="356">
        <v>0</v>
      </c>
      <c r="N72" s="365">
        <f>SUM(N70:N71)</f>
        <v>0</v>
      </c>
      <c r="O72" s="358">
        <v>761.7</v>
      </c>
      <c r="P72" s="365">
        <f>SUM(P70:P71)</f>
        <v>100</v>
      </c>
      <c r="Q72" s="358">
        <f>SUM(Q70:Q71)</f>
        <v>1079.5999999999999</v>
      </c>
      <c r="R72" s="365">
        <f>SUM(R70:R71)</f>
        <v>100</v>
      </c>
      <c r="S72" s="356">
        <v>0</v>
      </c>
      <c r="T72" s="365">
        <f>SUM(T70:T71)</f>
        <v>0</v>
      </c>
      <c r="U72" s="356">
        <v>0</v>
      </c>
      <c r="V72" s="365">
        <v>0</v>
      </c>
      <c r="W72" s="358">
        <v>840.87</v>
      </c>
      <c r="X72" s="365">
        <f>SUM(X70:X71)</f>
        <v>100</v>
      </c>
      <c r="Y72" s="358">
        <v>356.24629999999996</v>
      </c>
      <c r="Z72" s="365">
        <f>SUM(Z70:Z71)</f>
        <v>100</v>
      </c>
      <c r="AA72" s="358">
        <v>5667.398000000001</v>
      </c>
      <c r="AB72" s="365">
        <f>SUM(AB70:AB71)</f>
        <v>100</v>
      </c>
    </row>
    <row r="73" spans="1:28">
      <c r="A73" s="339" t="s">
        <v>439</v>
      </c>
      <c r="B73" s="337">
        <f>C73+E73+G73+I73+K73+M73+O73+Q73+S73+U73+W73+Y73+AA73</f>
        <v>0</v>
      </c>
      <c r="C73" s="337"/>
      <c r="D73" s="339">
        <v>0</v>
      </c>
      <c r="E73" s="339">
        <v>0</v>
      </c>
      <c r="F73" s="339">
        <v>0</v>
      </c>
      <c r="G73" s="337">
        <v>0</v>
      </c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39">
        <v>0</v>
      </c>
      <c r="N73" s="339">
        <v>0</v>
      </c>
      <c r="O73" s="337">
        <v>0</v>
      </c>
      <c r="P73" s="339">
        <v>0</v>
      </c>
      <c r="Q73" s="337">
        <v>0</v>
      </c>
      <c r="R73" s="339">
        <v>0</v>
      </c>
      <c r="S73" s="339">
        <v>0</v>
      </c>
      <c r="T73" s="339">
        <v>0</v>
      </c>
      <c r="U73" s="339">
        <v>0</v>
      </c>
      <c r="V73" s="339">
        <v>0</v>
      </c>
      <c r="W73" s="337"/>
      <c r="X73" s="339">
        <v>0</v>
      </c>
      <c r="Y73" s="337"/>
      <c r="Z73" s="339">
        <v>0</v>
      </c>
      <c r="AA73" s="337"/>
      <c r="AB73" s="339">
        <v>0</v>
      </c>
    </row>
    <row r="74" spans="1:28">
      <c r="A74" s="339" t="s">
        <v>440</v>
      </c>
      <c r="B74" s="337">
        <f>C74+E74+G74+I74+K74+M74+O74+Q74+S74+U74+W74+Y74+AA74</f>
        <v>0</v>
      </c>
      <c r="C74" s="337"/>
      <c r="D74" s="339">
        <v>0</v>
      </c>
      <c r="E74" s="339">
        <v>0</v>
      </c>
      <c r="F74" s="339">
        <v>0</v>
      </c>
      <c r="G74" s="337">
        <v>0</v>
      </c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39">
        <v>0</v>
      </c>
      <c r="N74" s="339">
        <v>0</v>
      </c>
      <c r="O74" s="337">
        <v>0</v>
      </c>
      <c r="P74" s="339">
        <v>0</v>
      </c>
      <c r="Q74" s="337">
        <v>0</v>
      </c>
      <c r="R74" s="339">
        <v>0</v>
      </c>
      <c r="S74" s="339">
        <v>0</v>
      </c>
      <c r="T74" s="339">
        <v>0</v>
      </c>
      <c r="U74" s="339">
        <v>0</v>
      </c>
      <c r="V74" s="339">
        <v>0</v>
      </c>
      <c r="W74" s="337"/>
      <c r="X74" s="339">
        <v>0</v>
      </c>
      <c r="Y74" s="337"/>
      <c r="Z74" s="339">
        <v>0</v>
      </c>
      <c r="AA74" s="337"/>
      <c r="AB74" s="339">
        <v>0</v>
      </c>
    </row>
    <row r="75" spans="1:28" ht="13.5" thickBot="1">
      <c r="A75" s="339" t="s">
        <v>441</v>
      </c>
      <c r="B75" s="337">
        <f>C75+E75+G75+I75+K75+M75+O75+Q75+S75+U75+W75+Y75+AA75</f>
        <v>0</v>
      </c>
      <c r="C75" s="337"/>
      <c r="D75" s="339">
        <v>0</v>
      </c>
      <c r="E75" s="339">
        <v>0</v>
      </c>
      <c r="F75" s="339">
        <v>0</v>
      </c>
      <c r="G75" s="337">
        <v>0</v>
      </c>
      <c r="H75" s="339">
        <v>0</v>
      </c>
      <c r="I75" s="339">
        <v>0</v>
      </c>
      <c r="J75" s="339">
        <v>0</v>
      </c>
      <c r="K75" s="339">
        <v>0</v>
      </c>
      <c r="L75" s="339">
        <v>0</v>
      </c>
      <c r="M75" s="339">
        <v>0</v>
      </c>
      <c r="N75" s="339">
        <v>0</v>
      </c>
      <c r="O75" s="337">
        <v>0</v>
      </c>
      <c r="P75" s="339">
        <v>0</v>
      </c>
      <c r="Q75" s="337">
        <v>0</v>
      </c>
      <c r="R75" s="339">
        <v>0</v>
      </c>
      <c r="S75" s="339">
        <v>0</v>
      </c>
      <c r="T75" s="339">
        <v>0</v>
      </c>
      <c r="U75" s="339">
        <v>0</v>
      </c>
      <c r="V75" s="339">
        <v>0</v>
      </c>
      <c r="W75" s="337"/>
      <c r="X75" s="339">
        <v>0</v>
      </c>
      <c r="Y75" s="337"/>
      <c r="Z75" s="339">
        <v>0</v>
      </c>
      <c r="AA75" s="337"/>
      <c r="AB75" s="339">
        <v>0</v>
      </c>
    </row>
    <row r="76" spans="1:28" ht="13.5" thickBot="1">
      <c r="A76" s="362" t="s">
        <v>442</v>
      </c>
      <c r="B76" s="362">
        <f>SUM(B73:B75)</f>
        <v>0</v>
      </c>
      <c r="C76" s="356">
        <v>0</v>
      </c>
      <c r="D76" s="357">
        <v>0</v>
      </c>
      <c r="E76" s="357">
        <v>0</v>
      </c>
      <c r="F76" s="357">
        <v>0</v>
      </c>
      <c r="G76" s="356">
        <f>SUM(G73:G75)</f>
        <v>0</v>
      </c>
      <c r="H76" s="357">
        <v>0</v>
      </c>
      <c r="I76" s="357">
        <v>0</v>
      </c>
      <c r="J76" s="357">
        <v>0</v>
      </c>
      <c r="K76" s="357">
        <v>0</v>
      </c>
      <c r="L76" s="357">
        <v>0</v>
      </c>
      <c r="M76" s="357">
        <v>0</v>
      </c>
      <c r="N76" s="357">
        <v>0</v>
      </c>
      <c r="O76" s="356">
        <f>SUM(O73:O75)</f>
        <v>0</v>
      </c>
      <c r="P76" s="357">
        <v>0</v>
      </c>
      <c r="Q76" s="356">
        <f>SUM(Q73:Q75)</f>
        <v>0</v>
      </c>
      <c r="R76" s="357">
        <v>0</v>
      </c>
      <c r="S76" s="357">
        <v>0</v>
      </c>
      <c r="T76" s="357">
        <v>0</v>
      </c>
      <c r="U76" s="357">
        <v>0</v>
      </c>
      <c r="V76" s="357">
        <v>0</v>
      </c>
      <c r="W76" s="356"/>
      <c r="X76" s="357">
        <v>0</v>
      </c>
      <c r="Y76" s="356"/>
      <c r="Z76" s="357">
        <v>0</v>
      </c>
      <c r="AA76" s="356"/>
      <c r="AB76" s="357">
        <v>0</v>
      </c>
    </row>
    <row r="77" spans="1:2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</row>
    <row r="78" spans="1:28">
      <c r="A78" s="411" t="s">
        <v>181</v>
      </c>
      <c r="B78" s="337">
        <f>C78+E78+G78+I78+K78+M78+O78+Q78+S78+U78+W78+Y78+AA78</f>
        <v>63949</v>
      </c>
      <c r="C78" s="412">
        <v>29</v>
      </c>
      <c r="D78" s="1063"/>
      <c r="E78" s="412">
        <v>0</v>
      </c>
      <c r="F78" s="412"/>
      <c r="G78" s="412">
        <v>55</v>
      </c>
      <c r="H78" s="1063"/>
      <c r="I78" s="412">
        <v>0</v>
      </c>
      <c r="J78" s="386"/>
      <c r="K78" s="412">
        <v>0</v>
      </c>
      <c r="L78" s="386"/>
      <c r="M78" s="412">
        <v>0</v>
      </c>
      <c r="N78" s="412"/>
      <c r="O78" s="412">
        <v>23</v>
      </c>
      <c r="P78" s="1063"/>
      <c r="Q78" s="412">
        <v>25906</v>
      </c>
      <c r="R78" s="386"/>
      <c r="S78" s="412">
        <v>0</v>
      </c>
      <c r="T78" s="386"/>
      <c r="U78" s="412">
        <v>0</v>
      </c>
      <c r="V78" s="386"/>
      <c r="W78" s="412">
        <v>16749</v>
      </c>
      <c r="X78" s="386"/>
      <c r="Y78" s="412">
        <v>2321</v>
      </c>
      <c r="Z78" s="386"/>
      <c r="AA78" s="412">
        <v>18866</v>
      </c>
      <c r="AB78" s="386"/>
    </row>
    <row r="79" spans="1:28" ht="13.5" thickBot="1">
      <c r="A79" s="1391" t="s">
        <v>182</v>
      </c>
      <c r="B79" s="1205">
        <f>B12/B78*1000000</f>
        <v>150035.99078515693</v>
      </c>
      <c r="C79" s="413">
        <f>(C12/C78)*1000000</f>
        <v>379934.10000000003</v>
      </c>
      <c r="D79" s="1064"/>
      <c r="E79" s="414" t="e">
        <f>(E12/E78)*1000000</f>
        <v>#DIV/0!</v>
      </c>
      <c r="F79" s="414"/>
      <c r="G79" s="413">
        <f>(G12/G78)*1000000</f>
        <v>1063636.3636363638</v>
      </c>
      <c r="H79" s="1064"/>
      <c r="I79" s="414" t="e">
        <f>(I12/I78)*1000000</f>
        <v>#DIV/0!</v>
      </c>
      <c r="J79" s="387"/>
      <c r="K79" s="414" t="e">
        <f>(K12/K78)*1000000</f>
        <v>#DIV/0!</v>
      </c>
      <c r="L79" s="387"/>
      <c r="M79" s="414" t="e">
        <f>(M12/M78)*1000000</f>
        <v>#DIV/0!</v>
      </c>
      <c r="N79" s="414"/>
      <c r="O79" s="413">
        <f>(O12/O78)*1000000</f>
        <v>34100000</v>
      </c>
      <c r="P79" s="1064"/>
      <c r="Q79" s="414">
        <f>(Q12/Q78)*1000000</f>
        <v>42968.442670423829</v>
      </c>
      <c r="R79" s="387"/>
      <c r="S79" s="414" t="e">
        <f>(S12/S78)*1000000</f>
        <v>#DIV/0!</v>
      </c>
      <c r="T79" s="387"/>
      <c r="U79" s="414" t="e">
        <f>(U12/U78)*1000000</f>
        <v>#DIV/0!</v>
      </c>
      <c r="V79" s="387"/>
      <c r="W79" s="414">
        <f>(W12/W78)*1000000</f>
        <v>52524.449220849005</v>
      </c>
      <c r="X79" s="387"/>
      <c r="Y79" s="414">
        <f>(Y12/Y78)*1000000</f>
        <v>162006.03188280913</v>
      </c>
      <c r="Z79" s="387"/>
      <c r="AA79" s="414">
        <f>(AA12/AA78)*1000000</f>
        <v>327077.49390437821</v>
      </c>
      <c r="AB79" s="387"/>
    </row>
    <row r="80" spans="1:28" s="145" customFormat="1">
      <c r="A80" s="144"/>
      <c r="B80" s="338"/>
      <c r="C80" s="338"/>
      <c r="D80" s="338"/>
      <c r="E80" s="338"/>
      <c r="F80" s="587"/>
      <c r="G80" s="338"/>
      <c r="H80" s="587"/>
      <c r="I80" s="587"/>
      <c r="J80" s="587"/>
      <c r="K80" s="338"/>
      <c r="L80" s="587"/>
      <c r="M80" s="338"/>
      <c r="N80" s="587"/>
      <c r="O80" s="338"/>
      <c r="P80" s="587"/>
      <c r="Q80" s="338"/>
      <c r="R80" s="587"/>
      <c r="S80" s="338"/>
      <c r="T80" s="587"/>
      <c r="U80" s="338"/>
      <c r="V80" s="587"/>
      <c r="W80" s="338"/>
      <c r="X80" s="587"/>
      <c r="Y80" s="338"/>
      <c r="Z80" s="587"/>
      <c r="AA80" s="587"/>
      <c r="AB80" s="587"/>
    </row>
    <row r="81" spans="1:28" s="145" customFormat="1">
      <c r="B81" s="338"/>
      <c r="C81" s="338"/>
      <c r="D81" s="338"/>
      <c r="E81" s="338"/>
      <c r="F81" s="587"/>
      <c r="G81" s="338"/>
      <c r="H81" s="587"/>
      <c r="I81" s="587"/>
      <c r="J81" s="587"/>
      <c r="K81" s="338"/>
      <c r="L81" s="587"/>
      <c r="M81" s="338"/>
      <c r="N81" s="587"/>
      <c r="O81" s="338"/>
      <c r="P81" s="587"/>
      <c r="Q81" s="338"/>
      <c r="R81" s="587"/>
      <c r="S81" s="338"/>
      <c r="T81" s="587"/>
      <c r="U81" s="338"/>
      <c r="V81" s="587"/>
      <c r="W81" s="338"/>
      <c r="X81" s="587"/>
      <c r="Y81" s="338" t="s">
        <v>470</v>
      </c>
      <c r="Z81" s="587"/>
      <c r="AA81" s="338">
        <v>1113.5999999999999</v>
      </c>
      <c r="AB81" s="587"/>
    </row>
    <row r="82" spans="1:28" s="145" customFormat="1">
      <c r="B82" s="338"/>
      <c r="C82" s="338"/>
      <c r="D82" s="338"/>
      <c r="E82" s="338"/>
      <c r="F82" s="587"/>
      <c r="G82" s="338"/>
      <c r="H82" s="587"/>
      <c r="I82" s="587"/>
      <c r="J82" s="587"/>
      <c r="K82" s="338"/>
      <c r="L82" s="587"/>
      <c r="M82" s="338"/>
      <c r="N82" s="587"/>
      <c r="O82" s="338"/>
      <c r="P82" s="587"/>
      <c r="Q82" s="338"/>
      <c r="R82" s="587"/>
      <c r="S82" s="338"/>
      <c r="T82" s="587"/>
      <c r="U82" s="338"/>
      <c r="V82" s="587"/>
      <c r="W82" s="338"/>
      <c r="X82" s="587"/>
      <c r="Y82" s="338"/>
      <c r="Z82" s="587"/>
      <c r="AA82" s="587"/>
      <c r="AB82" s="587"/>
    </row>
    <row r="83" spans="1:28" s="145" customFormat="1">
      <c r="B83" s="338"/>
      <c r="C83" s="338"/>
      <c r="D83" s="338"/>
      <c r="E83" s="338"/>
      <c r="F83" s="587"/>
      <c r="G83" s="338"/>
      <c r="H83" s="587"/>
      <c r="I83" s="587"/>
      <c r="J83" s="587"/>
      <c r="K83" s="338"/>
      <c r="L83" s="587"/>
      <c r="M83" s="338"/>
      <c r="N83" s="587"/>
      <c r="O83" s="338"/>
      <c r="P83" s="587"/>
      <c r="Q83" s="338"/>
      <c r="R83" s="587"/>
      <c r="S83" s="338"/>
      <c r="T83" s="587"/>
      <c r="U83" s="338"/>
      <c r="V83" s="587"/>
      <c r="W83" s="338"/>
      <c r="X83" s="587"/>
      <c r="Y83" s="338"/>
      <c r="Z83" s="587"/>
      <c r="AA83" s="587"/>
      <c r="AB83" s="587"/>
    </row>
    <row r="84" spans="1:28" s="145" customFormat="1">
      <c r="B84" s="338"/>
      <c r="C84" s="338"/>
      <c r="D84" s="338"/>
      <c r="E84" s="338"/>
      <c r="F84" s="587"/>
      <c r="G84" s="338"/>
      <c r="H84" s="587"/>
      <c r="I84" s="587"/>
      <c r="J84" s="587"/>
      <c r="K84" s="338"/>
      <c r="L84" s="587"/>
      <c r="M84" s="338"/>
      <c r="N84" s="587"/>
      <c r="O84" s="338"/>
      <c r="P84" s="587"/>
      <c r="Q84" s="338"/>
      <c r="R84" s="587"/>
      <c r="S84" s="338"/>
      <c r="T84" s="587"/>
      <c r="U84" s="338"/>
      <c r="V84" s="587"/>
      <c r="W84" s="338"/>
      <c r="X84" s="587"/>
      <c r="Y84" s="338"/>
      <c r="Z84" s="587"/>
      <c r="AA84" s="587"/>
      <c r="AB84" s="587"/>
    </row>
    <row r="85" spans="1:28" s="145" customFormat="1">
      <c r="B85" s="338"/>
      <c r="C85" s="338"/>
      <c r="D85" s="338"/>
      <c r="E85" s="338"/>
      <c r="F85" s="587"/>
      <c r="G85" s="338"/>
      <c r="H85" s="587"/>
      <c r="I85" s="587"/>
      <c r="J85" s="587"/>
      <c r="K85" s="338"/>
      <c r="L85" s="587"/>
      <c r="M85" s="338"/>
      <c r="N85" s="587"/>
      <c r="O85" s="338"/>
      <c r="P85" s="587"/>
      <c r="Q85" s="338"/>
      <c r="R85" s="587"/>
      <c r="S85" s="338"/>
      <c r="T85" s="587"/>
      <c r="U85" s="338"/>
      <c r="V85" s="587"/>
      <c r="W85" s="338"/>
      <c r="X85" s="587"/>
      <c r="Y85" s="338"/>
      <c r="Z85" s="587"/>
      <c r="AA85" s="587"/>
      <c r="AB85" s="587"/>
    </row>
    <row r="86" spans="1:28" s="145" customFormat="1">
      <c r="B86" s="338"/>
      <c r="C86" s="338"/>
      <c r="D86" s="338"/>
      <c r="E86" s="338"/>
      <c r="F86" s="587"/>
      <c r="G86" s="338"/>
      <c r="H86" s="587"/>
      <c r="I86" s="587"/>
      <c r="J86" s="587"/>
      <c r="K86" s="338"/>
      <c r="L86" s="587"/>
      <c r="M86" s="338"/>
      <c r="N86" s="587"/>
      <c r="O86" s="338"/>
      <c r="P86" s="587"/>
      <c r="Q86" s="338"/>
      <c r="R86" s="587"/>
      <c r="S86" s="338"/>
      <c r="T86" s="587"/>
      <c r="U86" s="338"/>
      <c r="V86" s="587"/>
      <c r="W86" s="338"/>
      <c r="X86" s="587"/>
      <c r="Y86" s="338"/>
      <c r="Z86" s="587"/>
      <c r="AA86" s="587"/>
      <c r="AB86" s="587"/>
    </row>
    <row r="87" spans="1:28" s="145" customFormat="1">
      <c r="B87" s="338"/>
      <c r="C87" s="338"/>
      <c r="D87" s="338"/>
      <c r="E87" s="338"/>
      <c r="F87" s="587"/>
      <c r="G87" s="338"/>
      <c r="H87" s="587"/>
      <c r="I87" s="587"/>
      <c r="J87" s="587"/>
      <c r="K87" s="338"/>
      <c r="L87" s="587"/>
      <c r="M87" s="338"/>
      <c r="N87" s="587"/>
      <c r="O87" s="338"/>
      <c r="P87" s="587"/>
      <c r="Q87" s="338"/>
      <c r="R87" s="587"/>
      <c r="S87" s="338"/>
      <c r="T87" s="587"/>
      <c r="U87" s="338"/>
      <c r="V87" s="587"/>
      <c r="W87" s="338"/>
      <c r="X87" s="587"/>
      <c r="Y87" s="338"/>
      <c r="Z87" s="587"/>
      <c r="AA87" s="587"/>
      <c r="AB87" s="587"/>
    </row>
    <row r="88" spans="1:28" s="145" customFormat="1">
      <c r="B88" s="338"/>
      <c r="C88" s="338"/>
      <c r="D88" s="338"/>
      <c r="E88" s="338"/>
      <c r="F88" s="587"/>
      <c r="G88" s="338"/>
      <c r="H88" s="587"/>
      <c r="I88" s="587"/>
      <c r="J88" s="587"/>
      <c r="K88" s="338"/>
      <c r="L88" s="587"/>
      <c r="M88" s="338"/>
      <c r="N88" s="587"/>
      <c r="O88" s="338"/>
      <c r="P88" s="587"/>
      <c r="Q88" s="338"/>
      <c r="R88" s="587"/>
      <c r="S88" s="338"/>
      <c r="T88" s="587"/>
      <c r="U88" s="338"/>
      <c r="V88" s="587"/>
      <c r="W88" s="338"/>
      <c r="X88" s="587"/>
      <c r="Y88" s="338"/>
      <c r="Z88" s="587"/>
      <c r="AA88" s="587"/>
      <c r="AB88" s="587"/>
    </row>
    <row r="89" spans="1:28" s="145" customFormat="1">
      <c r="A89" s="779"/>
      <c r="B89" s="338"/>
      <c r="C89" s="338"/>
      <c r="D89" s="338"/>
      <c r="E89" s="338"/>
      <c r="F89" s="587"/>
      <c r="G89" s="338"/>
      <c r="H89" s="587"/>
      <c r="I89" s="587"/>
      <c r="J89" s="587"/>
      <c r="K89" s="338"/>
      <c r="L89" s="587"/>
      <c r="M89" s="338"/>
      <c r="N89" s="587"/>
      <c r="O89" s="338"/>
      <c r="P89" s="587"/>
      <c r="Q89" s="338"/>
      <c r="R89" s="587"/>
      <c r="S89" s="338"/>
      <c r="T89" s="587"/>
      <c r="U89" s="338"/>
      <c r="V89" s="587"/>
      <c r="W89" s="338"/>
      <c r="X89" s="587"/>
      <c r="Y89" s="338"/>
      <c r="Z89" s="587"/>
      <c r="AA89" s="587"/>
      <c r="AB89" s="587"/>
    </row>
    <row r="90" spans="1:28" s="145" customFormat="1">
      <c r="B90" s="338"/>
      <c r="C90" s="338"/>
      <c r="D90" s="338"/>
      <c r="E90" s="338"/>
      <c r="F90" s="587"/>
      <c r="G90" s="338"/>
      <c r="H90" s="587"/>
      <c r="I90" s="587"/>
      <c r="J90" s="587"/>
      <c r="K90" s="338"/>
      <c r="L90" s="587"/>
      <c r="M90" s="338"/>
      <c r="N90" s="587"/>
      <c r="O90" s="338"/>
      <c r="P90" s="587"/>
      <c r="Q90" s="338"/>
      <c r="R90" s="587"/>
      <c r="S90" s="338"/>
      <c r="T90" s="587"/>
      <c r="U90" s="338"/>
      <c r="V90" s="587"/>
      <c r="W90" s="338"/>
      <c r="X90" s="587"/>
      <c r="Y90" s="338"/>
      <c r="Z90" s="587"/>
      <c r="AA90" s="587"/>
      <c r="AB90" s="587"/>
    </row>
    <row r="91" spans="1:28" s="145" customFormat="1">
      <c r="B91" s="338"/>
      <c r="C91" s="338"/>
      <c r="D91" s="338"/>
      <c r="E91" s="338"/>
      <c r="F91" s="587"/>
      <c r="G91" s="338"/>
      <c r="H91" s="587"/>
      <c r="I91" s="587"/>
      <c r="J91" s="587"/>
      <c r="K91" s="338"/>
      <c r="L91" s="587"/>
      <c r="M91" s="338"/>
      <c r="N91" s="587"/>
      <c r="O91" s="338"/>
      <c r="P91" s="587"/>
      <c r="Q91" s="338"/>
      <c r="R91" s="587"/>
      <c r="S91" s="338"/>
      <c r="T91" s="587"/>
      <c r="U91" s="338"/>
      <c r="V91" s="587"/>
      <c r="W91" s="338"/>
      <c r="X91" s="587"/>
      <c r="Y91" s="338"/>
      <c r="Z91" s="587"/>
      <c r="AA91" s="587"/>
      <c r="AB91" s="587"/>
    </row>
    <row r="92" spans="1:28" s="145" customFormat="1">
      <c r="B92" s="338"/>
      <c r="C92" s="338"/>
      <c r="D92" s="338"/>
      <c r="E92" s="338"/>
      <c r="F92" s="587"/>
      <c r="G92" s="338"/>
      <c r="H92" s="587"/>
      <c r="I92" s="587"/>
      <c r="J92" s="587"/>
      <c r="K92" s="338"/>
      <c r="L92" s="587"/>
      <c r="M92" s="338"/>
      <c r="N92" s="587"/>
      <c r="O92" s="338"/>
      <c r="P92" s="587"/>
      <c r="Q92" s="338"/>
      <c r="R92" s="587"/>
      <c r="S92" s="338"/>
      <c r="T92" s="587"/>
      <c r="U92" s="338"/>
      <c r="V92" s="587"/>
      <c r="W92" s="338"/>
      <c r="X92" s="587"/>
      <c r="Y92" s="338"/>
      <c r="Z92" s="587"/>
      <c r="AA92" s="587"/>
      <c r="AB92" s="587"/>
    </row>
    <row r="93" spans="1:28" s="145" customFormat="1">
      <c r="A93" s="779"/>
      <c r="B93" s="338"/>
      <c r="C93" s="338"/>
      <c r="D93" s="338"/>
      <c r="E93" s="338"/>
      <c r="F93" s="587"/>
      <c r="G93" s="338"/>
      <c r="H93" s="587"/>
      <c r="I93" s="587"/>
      <c r="J93" s="587"/>
      <c r="K93" s="338"/>
      <c r="L93" s="587"/>
      <c r="M93" s="338"/>
      <c r="N93" s="587"/>
      <c r="O93" s="338"/>
      <c r="P93" s="587"/>
      <c r="Q93" s="338"/>
      <c r="R93" s="587"/>
      <c r="S93" s="338"/>
      <c r="T93" s="587"/>
      <c r="U93" s="338"/>
      <c r="V93" s="587"/>
      <c r="W93" s="338"/>
      <c r="X93" s="587"/>
      <c r="Y93" s="338"/>
      <c r="Z93" s="587"/>
      <c r="AA93" s="587"/>
      <c r="AB93" s="587"/>
    </row>
    <row r="94" spans="1:28" s="145" customFormat="1">
      <c r="B94" s="338"/>
      <c r="C94" s="338"/>
      <c r="D94" s="338"/>
      <c r="E94" s="338"/>
      <c r="F94" s="587"/>
      <c r="G94" s="338"/>
      <c r="H94" s="587"/>
      <c r="I94" s="587"/>
      <c r="J94" s="587"/>
      <c r="K94" s="338"/>
      <c r="L94" s="587"/>
      <c r="M94" s="338"/>
      <c r="N94" s="587"/>
      <c r="O94" s="338"/>
      <c r="P94" s="587"/>
      <c r="Q94" s="338"/>
      <c r="R94" s="587"/>
      <c r="S94" s="338"/>
      <c r="T94" s="587"/>
      <c r="U94" s="338"/>
      <c r="V94" s="587"/>
      <c r="W94" s="338"/>
      <c r="X94" s="587"/>
      <c r="Y94" s="338"/>
      <c r="Z94" s="587"/>
      <c r="AA94" s="587"/>
      <c r="AB94" s="587"/>
    </row>
    <row r="95" spans="1:28" s="145" customFormat="1">
      <c r="B95" s="338"/>
      <c r="C95" s="338"/>
      <c r="D95" s="338"/>
      <c r="E95" s="338"/>
      <c r="F95" s="587"/>
      <c r="G95" s="338"/>
      <c r="H95" s="587"/>
      <c r="I95" s="587"/>
      <c r="J95" s="587"/>
      <c r="K95" s="338"/>
      <c r="L95" s="587"/>
      <c r="M95" s="338"/>
      <c r="N95" s="587"/>
      <c r="O95" s="338"/>
      <c r="P95" s="587"/>
      <c r="Q95" s="338"/>
      <c r="R95" s="587"/>
      <c r="S95" s="338"/>
      <c r="T95" s="587"/>
      <c r="U95" s="338"/>
      <c r="V95" s="587"/>
      <c r="W95" s="338"/>
      <c r="X95" s="587"/>
      <c r="Y95" s="338"/>
      <c r="Z95" s="587"/>
      <c r="AA95" s="587"/>
      <c r="AB95" s="587"/>
    </row>
    <row r="96" spans="1:28" s="145" customFormat="1">
      <c r="B96" s="338"/>
      <c r="C96" s="338"/>
      <c r="D96" s="338"/>
      <c r="E96" s="338"/>
      <c r="F96" s="587"/>
      <c r="G96" s="338"/>
      <c r="H96" s="587"/>
      <c r="I96" s="587"/>
      <c r="J96" s="587"/>
      <c r="K96" s="338"/>
      <c r="L96" s="587"/>
      <c r="M96" s="338"/>
      <c r="N96" s="587"/>
      <c r="O96" s="338"/>
      <c r="P96" s="587"/>
      <c r="Q96" s="338"/>
      <c r="R96" s="587"/>
      <c r="S96" s="338"/>
      <c r="T96" s="587"/>
      <c r="U96" s="338"/>
      <c r="V96" s="587"/>
      <c r="W96" s="338"/>
      <c r="X96" s="587"/>
      <c r="Y96" s="338"/>
      <c r="Z96" s="587"/>
      <c r="AA96" s="587"/>
      <c r="AB96" s="587"/>
    </row>
    <row r="97" spans="1:28" s="145" customFormat="1">
      <c r="B97" s="338"/>
      <c r="C97" s="338"/>
      <c r="D97" s="338"/>
      <c r="E97" s="338"/>
      <c r="F97" s="587"/>
      <c r="G97" s="338"/>
      <c r="H97" s="587"/>
      <c r="I97" s="587"/>
      <c r="J97" s="587"/>
      <c r="K97" s="338"/>
      <c r="L97" s="587"/>
      <c r="M97" s="338"/>
      <c r="N97" s="587"/>
      <c r="O97" s="338"/>
      <c r="P97" s="587"/>
      <c r="Q97" s="338"/>
      <c r="R97" s="587"/>
      <c r="S97" s="338"/>
      <c r="T97" s="587"/>
      <c r="U97" s="338"/>
      <c r="V97" s="587"/>
      <c r="W97" s="338"/>
      <c r="X97" s="587"/>
      <c r="Y97" s="338"/>
      <c r="Z97" s="587"/>
      <c r="AA97" s="587"/>
      <c r="AB97" s="587"/>
    </row>
    <row r="98" spans="1:28" s="145" customFormat="1">
      <c r="B98" s="338"/>
      <c r="C98" s="338"/>
      <c r="D98" s="338"/>
      <c r="E98" s="338"/>
      <c r="F98" s="587"/>
      <c r="G98" s="338"/>
      <c r="H98" s="587"/>
      <c r="I98" s="587"/>
      <c r="J98" s="587"/>
      <c r="K98" s="338"/>
      <c r="L98" s="587"/>
      <c r="M98" s="338"/>
      <c r="N98" s="587"/>
      <c r="O98" s="338"/>
      <c r="P98" s="587"/>
      <c r="Q98" s="338"/>
      <c r="R98" s="587"/>
      <c r="S98" s="338"/>
      <c r="T98" s="587"/>
      <c r="U98" s="338"/>
      <c r="V98" s="587"/>
      <c r="W98" s="338"/>
      <c r="X98" s="587"/>
      <c r="Y98" s="338"/>
      <c r="Z98" s="587"/>
      <c r="AA98" s="587"/>
      <c r="AB98" s="587"/>
    </row>
    <row r="99" spans="1:28" s="145" customFormat="1">
      <c r="B99" s="338"/>
      <c r="C99" s="338"/>
      <c r="D99" s="338"/>
      <c r="E99" s="338"/>
      <c r="F99" s="587"/>
      <c r="G99" s="338"/>
      <c r="H99" s="587"/>
      <c r="I99" s="587"/>
      <c r="J99" s="587"/>
      <c r="K99" s="338"/>
      <c r="L99" s="587"/>
      <c r="M99" s="338"/>
      <c r="N99" s="587"/>
      <c r="O99" s="338"/>
      <c r="P99" s="587"/>
      <c r="Q99" s="338"/>
      <c r="R99" s="587"/>
      <c r="S99" s="338"/>
      <c r="T99" s="587"/>
      <c r="U99" s="338"/>
      <c r="V99" s="587"/>
      <c r="W99" s="338"/>
      <c r="X99" s="587"/>
      <c r="Y99" s="338"/>
      <c r="Z99" s="587"/>
      <c r="AA99" s="587"/>
      <c r="AB99" s="587"/>
    </row>
    <row r="100" spans="1:28" s="145" customFormat="1">
      <c r="A100" s="779"/>
      <c r="B100" s="338"/>
      <c r="C100" s="338"/>
      <c r="D100" s="338"/>
      <c r="E100" s="338"/>
      <c r="F100" s="587"/>
      <c r="G100" s="338"/>
      <c r="H100" s="587"/>
      <c r="I100" s="587"/>
      <c r="J100" s="587"/>
      <c r="K100" s="338"/>
      <c r="L100" s="587"/>
      <c r="M100" s="338"/>
      <c r="N100" s="587"/>
      <c r="O100" s="338"/>
      <c r="P100" s="587"/>
      <c r="Q100" s="338"/>
      <c r="R100" s="587"/>
      <c r="S100" s="338"/>
      <c r="T100" s="587"/>
      <c r="U100" s="338"/>
      <c r="V100" s="587"/>
      <c r="W100" s="338"/>
      <c r="X100" s="587"/>
      <c r="Y100" s="338"/>
      <c r="Z100" s="587"/>
      <c r="AA100" s="587"/>
      <c r="AB100" s="587"/>
    </row>
    <row r="101" spans="1:28" s="145" customFormat="1">
      <c r="B101" s="338"/>
      <c r="C101" s="338"/>
      <c r="D101" s="338"/>
      <c r="E101" s="338"/>
      <c r="F101" s="587"/>
      <c r="G101" s="338"/>
      <c r="H101" s="587"/>
      <c r="I101" s="587"/>
      <c r="J101" s="587"/>
      <c r="K101" s="338"/>
      <c r="L101" s="587"/>
      <c r="M101" s="338"/>
      <c r="N101" s="587"/>
      <c r="O101" s="338"/>
      <c r="P101" s="587"/>
      <c r="Q101" s="338"/>
      <c r="R101" s="587"/>
      <c r="S101" s="338"/>
      <c r="T101" s="587"/>
      <c r="U101" s="338"/>
      <c r="V101" s="587"/>
      <c r="W101" s="338"/>
      <c r="X101" s="587"/>
      <c r="Y101" s="338"/>
      <c r="Z101" s="587"/>
      <c r="AA101" s="587"/>
      <c r="AB101" s="587"/>
    </row>
    <row r="102" spans="1:28" s="145" customFormat="1">
      <c r="B102" s="338"/>
      <c r="C102" s="338"/>
      <c r="D102" s="338"/>
      <c r="E102" s="338"/>
      <c r="F102" s="587"/>
      <c r="G102" s="338"/>
      <c r="H102" s="587"/>
      <c r="I102" s="587"/>
      <c r="J102" s="587"/>
      <c r="K102" s="338"/>
      <c r="L102" s="587"/>
      <c r="M102" s="338"/>
      <c r="N102" s="587"/>
      <c r="O102" s="338"/>
      <c r="P102" s="587"/>
      <c r="Q102" s="338"/>
      <c r="R102" s="587"/>
      <c r="S102" s="338"/>
      <c r="T102" s="587"/>
      <c r="U102" s="338"/>
      <c r="V102" s="587"/>
      <c r="W102" s="338"/>
      <c r="X102" s="587"/>
      <c r="Y102" s="338"/>
      <c r="Z102" s="587"/>
      <c r="AA102" s="587"/>
      <c r="AB102" s="587"/>
    </row>
    <row r="103" spans="1:28" s="145" customFormat="1">
      <c r="B103" s="338"/>
      <c r="C103" s="338"/>
      <c r="D103" s="338"/>
      <c r="E103" s="338"/>
      <c r="F103" s="587"/>
      <c r="G103" s="338"/>
      <c r="H103" s="587"/>
      <c r="I103" s="587"/>
      <c r="J103" s="587"/>
      <c r="K103" s="338"/>
      <c r="L103" s="587"/>
      <c r="M103" s="338"/>
      <c r="N103" s="587"/>
      <c r="O103" s="338"/>
      <c r="P103" s="587"/>
      <c r="Q103" s="338"/>
      <c r="R103" s="587"/>
      <c r="S103" s="338"/>
      <c r="T103" s="587"/>
      <c r="U103" s="338"/>
      <c r="V103" s="587"/>
      <c r="W103" s="338"/>
      <c r="X103" s="587"/>
      <c r="Y103" s="338"/>
      <c r="Z103" s="587"/>
      <c r="AA103" s="587"/>
      <c r="AB103" s="587"/>
    </row>
    <row r="104" spans="1:28" s="145" customFormat="1">
      <c r="B104" s="338"/>
      <c r="C104" s="338"/>
      <c r="D104" s="338"/>
      <c r="E104" s="338"/>
      <c r="F104" s="587"/>
      <c r="G104" s="338"/>
      <c r="H104" s="587"/>
      <c r="I104" s="587"/>
      <c r="J104" s="587"/>
      <c r="K104" s="338"/>
      <c r="L104" s="587"/>
      <c r="M104" s="338"/>
      <c r="N104" s="587"/>
      <c r="O104" s="338"/>
      <c r="P104" s="587"/>
      <c r="Q104" s="338"/>
      <c r="R104" s="587"/>
      <c r="S104" s="338"/>
      <c r="T104" s="587"/>
      <c r="U104" s="338"/>
      <c r="V104" s="587"/>
      <c r="W104" s="338"/>
      <c r="X104" s="587"/>
      <c r="Y104" s="338"/>
      <c r="Z104" s="587"/>
      <c r="AA104" s="587"/>
      <c r="AB104" s="587"/>
    </row>
    <row r="105" spans="1:28" s="145" customFormat="1">
      <c r="B105" s="338"/>
      <c r="C105" s="338"/>
      <c r="D105" s="338"/>
      <c r="E105" s="338"/>
      <c r="F105" s="587"/>
      <c r="G105" s="338"/>
      <c r="H105" s="587"/>
      <c r="I105" s="587"/>
      <c r="J105" s="587"/>
      <c r="K105" s="338"/>
      <c r="L105" s="587"/>
      <c r="M105" s="338"/>
      <c r="N105" s="587"/>
      <c r="O105" s="338"/>
      <c r="P105" s="587"/>
      <c r="Q105" s="338"/>
      <c r="R105" s="587"/>
      <c r="S105" s="338"/>
      <c r="T105" s="587"/>
      <c r="U105" s="338"/>
      <c r="V105" s="587"/>
      <c r="W105" s="338"/>
      <c r="X105" s="587"/>
      <c r="Y105" s="338"/>
      <c r="Z105" s="587"/>
      <c r="AA105" s="587"/>
      <c r="AB105" s="587"/>
    </row>
    <row r="106" spans="1:28" s="145" customFormat="1">
      <c r="B106" s="338"/>
      <c r="C106" s="338"/>
      <c r="D106" s="338"/>
      <c r="E106" s="338"/>
      <c r="F106" s="587"/>
      <c r="G106" s="338"/>
      <c r="H106" s="587"/>
      <c r="I106" s="587"/>
      <c r="J106" s="587"/>
      <c r="K106" s="338"/>
      <c r="L106" s="587"/>
      <c r="M106" s="338"/>
      <c r="N106" s="587"/>
      <c r="O106" s="338"/>
      <c r="P106" s="587"/>
      <c r="Q106" s="338"/>
      <c r="R106" s="587"/>
      <c r="S106" s="338"/>
      <c r="T106" s="587"/>
      <c r="U106" s="338"/>
      <c r="V106" s="587"/>
      <c r="W106" s="338"/>
      <c r="X106" s="587"/>
      <c r="Y106" s="338"/>
      <c r="Z106" s="587"/>
      <c r="AA106" s="587"/>
      <c r="AB106" s="587"/>
    </row>
    <row r="107" spans="1:28" s="145" customFormat="1">
      <c r="B107" s="338"/>
      <c r="C107" s="338"/>
      <c r="D107" s="338"/>
      <c r="E107" s="338"/>
      <c r="F107" s="587"/>
      <c r="G107" s="338"/>
      <c r="H107" s="587"/>
      <c r="I107" s="587"/>
      <c r="J107" s="587"/>
      <c r="K107" s="338"/>
      <c r="L107" s="587"/>
      <c r="M107" s="338"/>
      <c r="N107" s="587"/>
      <c r="O107" s="338"/>
      <c r="P107" s="587"/>
      <c r="Q107" s="338"/>
      <c r="R107" s="587"/>
      <c r="S107" s="338"/>
      <c r="T107" s="587"/>
      <c r="U107" s="338"/>
      <c r="V107" s="587"/>
      <c r="W107" s="338"/>
      <c r="X107" s="587"/>
      <c r="Y107" s="338"/>
      <c r="Z107" s="587"/>
      <c r="AA107" s="587"/>
      <c r="AB107" s="587"/>
    </row>
    <row r="108" spans="1:28" s="145" customFormat="1">
      <c r="B108" s="338"/>
      <c r="C108" s="338"/>
      <c r="D108" s="338"/>
      <c r="E108" s="338"/>
      <c r="F108" s="587"/>
      <c r="G108" s="338"/>
      <c r="H108" s="587"/>
      <c r="I108" s="587"/>
      <c r="J108" s="587"/>
      <c r="K108" s="338"/>
      <c r="L108" s="587"/>
      <c r="M108" s="338"/>
      <c r="N108" s="587"/>
      <c r="O108" s="338"/>
      <c r="P108" s="587"/>
      <c r="Q108" s="338"/>
      <c r="R108" s="587"/>
      <c r="S108" s="338"/>
      <c r="T108" s="587"/>
      <c r="U108" s="338"/>
      <c r="V108" s="587"/>
      <c r="W108" s="338"/>
      <c r="X108" s="587"/>
      <c r="Y108" s="338"/>
      <c r="Z108" s="587"/>
      <c r="AA108" s="587"/>
      <c r="AB108" s="587"/>
    </row>
    <row r="109" spans="1:28" s="145" customFormat="1">
      <c r="B109" s="338"/>
      <c r="C109" s="338"/>
      <c r="D109" s="338"/>
      <c r="E109" s="338"/>
      <c r="F109" s="587"/>
      <c r="G109" s="338"/>
      <c r="H109" s="587"/>
      <c r="I109" s="587"/>
      <c r="J109" s="587"/>
      <c r="K109" s="338"/>
      <c r="L109" s="587"/>
      <c r="M109" s="338"/>
      <c r="N109" s="587"/>
      <c r="O109" s="338"/>
      <c r="P109" s="587"/>
      <c r="Q109" s="338"/>
      <c r="R109" s="587"/>
      <c r="S109" s="338"/>
      <c r="T109" s="587"/>
      <c r="U109" s="338"/>
      <c r="V109" s="587"/>
      <c r="W109" s="338"/>
      <c r="X109" s="587"/>
      <c r="Y109" s="338"/>
      <c r="Z109" s="587"/>
      <c r="AA109" s="587"/>
      <c r="AB109" s="587"/>
    </row>
    <row r="110" spans="1:28" s="145" customFormat="1">
      <c r="B110" s="338"/>
      <c r="C110" s="338"/>
      <c r="D110" s="338"/>
      <c r="E110" s="338"/>
      <c r="F110" s="587"/>
      <c r="G110" s="338"/>
      <c r="H110" s="587"/>
      <c r="I110" s="587"/>
      <c r="J110" s="587"/>
      <c r="K110" s="338"/>
      <c r="L110" s="587"/>
      <c r="M110" s="338"/>
      <c r="N110" s="587"/>
      <c r="O110" s="338"/>
      <c r="P110" s="587"/>
      <c r="Q110" s="338"/>
      <c r="R110" s="587"/>
      <c r="S110" s="338"/>
      <c r="T110" s="587"/>
      <c r="U110" s="338"/>
      <c r="V110" s="587"/>
      <c r="W110" s="338"/>
      <c r="X110" s="587"/>
      <c r="Y110" s="338"/>
      <c r="Z110" s="587"/>
      <c r="AA110" s="587"/>
      <c r="AB110" s="587"/>
    </row>
    <row r="111" spans="1:28" s="145" customFormat="1">
      <c r="B111" s="338"/>
      <c r="C111" s="338"/>
      <c r="D111" s="338"/>
      <c r="E111" s="338"/>
      <c r="F111" s="587"/>
      <c r="G111" s="338"/>
      <c r="H111" s="587"/>
      <c r="I111" s="587"/>
      <c r="J111" s="587"/>
      <c r="K111" s="338"/>
      <c r="L111" s="587"/>
      <c r="M111" s="338"/>
      <c r="N111" s="587"/>
      <c r="O111" s="338"/>
      <c r="P111" s="587"/>
      <c r="Q111" s="338"/>
      <c r="R111" s="587"/>
      <c r="S111" s="338"/>
      <c r="T111" s="587"/>
      <c r="U111" s="338"/>
      <c r="V111" s="587"/>
      <c r="W111" s="338"/>
      <c r="X111" s="587"/>
      <c r="Y111" s="338"/>
      <c r="Z111" s="587"/>
      <c r="AA111" s="587"/>
      <c r="AB111" s="587"/>
    </row>
    <row r="112" spans="1:28" s="145" customFormat="1">
      <c r="B112" s="338"/>
      <c r="C112" s="338"/>
      <c r="D112" s="338"/>
      <c r="E112" s="338"/>
      <c r="F112" s="587"/>
      <c r="G112" s="338"/>
      <c r="H112" s="587"/>
      <c r="I112" s="587"/>
      <c r="J112" s="587"/>
      <c r="K112" s="338"/>
      <c r="L112" s="587"/>
      <c r="M112" s="338"/>
      <c r="N112" s="587"/>
      <c r="O112" s="338"/>
      <c r="P112" s="587"/>
      <c r="Q112" s="338"/>
      <c r="R112" s="587"/>
      <c r="S112" s="338"/>
      <c r="T112" s="587"/>
      <c r="U112" s="338"/>
      <c r="V112" s="587"/>
      <c r="W112" s="338"/>
      <c r="X112" s="587"/>
      <c r="Y112" s="338"/>
      <c r="Z112" s="587"/>
      <c r="AA112" s="587"/>
      <c r="AB112" s="587"/>
    </row>
    <row r="113" spans="1:28" s="145" customFormat="1">
      <c r="B113" s="338"/>
      <c r="C113" s="338"/>
      <c r="D113" s="338"/>
      <c r="E113" s="338"/>
      <c r="F113" s="587"/>
      <c r="G113" s="338"/>
      <c r="H113" s="587"/>
      <c r="I113" s="587"/>
      <c r="J113" s="587"/>
      <c r="K113" s="338"/>
      <c r="L113" s="587"/>
      <c r="M113" s="338"/>
      <c r="N113" s="587"/>
      <c r="O113" s="338"/>
      <c r="P113" s="587"/>
      <c r="Q113" s="338"/>
      <c r="R113" s="587"/>
      <c r="S113" s="338"/>
      <c r="T113" s="587"/>
      <c r="U113" s="338"/>
      <c r="V113" s="587"/>
      <c r="W113" s="338"/>
      <c r="X113" s="587"/>
      <c r="Y113" s="338"/>
      <c r="Z113" s="587"/>
      <c r="AA113" s="587"/>
      <c r="AB113" s="587"/>
    </row>
    <row r="114" spans="1:28" s="145" customFormat="1">
      <c r="B114" s="338"/>
      <c r="C114" s="338"/>
      <c r="D114" s="338"/>
      <c r="E114" s="338"/>
      <c r="F114" s="587"/>
      <c r="G114" s="338"/>
      <c r="H114" s="587"/>
      <c r="I114" s="587"/>
      <c r="J114" s="587"/>
      <c r="K114" s="338"/>
      <c r="L114" s="587"/>
      <c r="M114" s="338"/>
      <c r="N114" s="587"/>
      <c r="O114" s="338"/>
      <c r="P114" s="587"/>
      <c r="Q114" s="338"/>
      <c r="R114" s="587"/>
      <c r="S114" s="338"/>
      <c r="T114" s="587"/>
      <c r="U114" s="338"/>
      <c r="V114" s="587"/>
      <c r="W114" s="338"/>
      <c r="X114" s="587"/>
      <c r="Y114" s="338"/>
      <c r="Z114" s="587"/>
      <c r="AA114" s="587"/>
      <c r="AB114" s="587"/>
    </row>
    <row r="115" spans="1:28" s="145" customFormat="1">
      <c r="B115" s="338"/>
      <c r="C115" s="338"/>
      <c r="D115" s="338"/>
      <c r="E115" s="338"/>
      <c r="F115" s="587"/>
      <c r="G115" s="338"/>
      <c r="H115" s="587"/>
      <c r="I115" s="587"/>
      <c r="J115" s="587"/>
      <c r="K115" s="338"/>
      <c r="L115" s="587"/>
      <c r="M115" s="338"/>
      <c r="N115" s="587"/>
      <c r="O115" s="338"/>
      <c r="P115" s="587"/>
      <c r="Q115" s="338"/>
      <c r="R115" s="587"/>
      <c r="S115" s="338"/>
      <c r="T115" s="587"/>
      <c r="U115" s="338"/>
      <c r="V115" s="587"/>
      <c r="W115" s="338"/>
      <c r="X115" s="587"/>
      <c r="Y115" s="338"/>
      <c r="Z115" s="587"/>
      <c r="AA115" s="587"/>
      <c r="AB115" s="587"/>
    </row>
    <row r="116" spans="1:28" s="145" customFormat="1">
      <c r="B116" s="338"/>
      <c r="C116" s="338"/>
      <c r="D116" s="338"/>
      <c r="E116" s="338"/>
      <c r="F116" s="587"/>
      <c r="G116" s="338"/>
      <c r="H116" s="587"/>
      <c r="I116" s="587"/>
      <c r="J116" s="587"/>
      <c r="K116" s="338"/>
      <c r="L116" s="587"/>
      <c r="M116" s="338"/>
      <c r="N116" s="587"/>
      <c r="O116" s="338"/>
      <c r="P116" s="587"/>
      <c r="Q116" s="338"/>
      <c r="R116" s="587"/>
      <c r="S116" s="338"/>
      <c r="T116" s="587"/>
      <c r="U116" s="338"/>
      <c r="V116" s="587"/>
      <c r="W116" s="338"/>
      <c r="X116" s="587"/>
      <c r="Y116" s="338"/>
      <c r="Z116" s="587"/>
      <c r="AA116" s="587"/>
      <c r="AB116" s="587"/>
    </row>
    <row r="117" spans="1:28" s="145" customFormat="1">
      <c r="B117" s="338"/>
      <c r="C117" s="338"/>
      <c r="D117" s="338"/>
      <c r="E117" s="338"/>
      <c r="F117" s="587"/>
      <c r="G117" s="338"/>
      <c r="H117" s="587"/>
      <c r="I117" s="587"/>
      <c r="J117" s="587"/>
      <c r="K117" s="338"/>
      <c r="L117" s="587"/>
      <c r="M117" s="338"/>
      <c r="N117" s="587"/>
      <c r="O117" s="338"/>
      <c r="P117" s="587"/>
      <c r="Q117" s="338"/>
      <c r="R117" s="587"/>
      <c r="S117" s="338"/>
      <c r="T117" s="587"/>
      <c r="U117" s="338"/>
      <c r="V117" s="587"/>
      <c r="W117" s="338"/>
      <c r="X117" s="587"/>
      <c r="Y117" s="338"/>
      <c r="Z117" s="587"/>
      <c r="AA117" s="587"/>
      <c r="AB117" s="587"/>
    </row>
    <row r="118" spans="1:28" s="145" customFormat="1">
      <c r="B118" s="338"/>
      <c r="C118" s="338"/>
      <c r="D118" s="338"/>
      <c r="E118" s="338"/>
      <c r="F118" s="587"/>
      <c r="G118" s="338"/>
      <c r="H118" s="587"/>
      <c r="I118" s="587"/>
      <c r="J118" s="587"/>
      <c r="K118" s="338"/>
      <c r="L118" s="587"/>
      <c r="M118" s="338"/>
      <c r="N118" s="587"/>
      <c r="O118" s="338"/>
      <c r="P118" s="587"/>
      <c r="Q118" s="338"/>
      <c r="R118" s="587"/>
      <c r="S118" s="338"/>
      <c r="T118" s="587"/>
      <c r="U118" s="338"/>
      <c r="V118" s="587"/>
      <c r="W118" s="338"/>
      <c r="X118" s="587"/>
      <c r="Y118" s="338"/>
      <c r="Z118" s="587"/>
      <c r="AA118" s="587"/>
      <c r="AB118" s="587"/>
    </row>
    <row r="119" spans="1:28" s="145" customFormat="1">
      <c r="B119" s="338"/>
      <c r="C119" s="338"/>
      <c r="D119" s="338"/>
      <c r="E119" s="338"/>
      <c r="F119" s="587"/>
      <c r="G119" s="338"/>
      <c r="H119" s="587"/>
      <c r="I119" s="587"/>
      <c r="J119" s="587"/>
      <c r="K119" s="338"/>
      <c r="L119" s="587"/>
      <c r="M119" s="338"/>
      <c r="N119" s="587"/>
      <c r="O119" s="338"/>
      <c r="P119" s="587"/>
      <c r="Q119" s="338"/>
      <c r="R119" s="587"/>
      <c r="S119" s="338"/>
      <c r="T119" s="587"/>
      <c r="U119" s="338"/>
      <c r="V119" s="587"/>
      <c r="W119" s="338"/>
      <c r="X119" s="587"/>
      <c r="Y119" s="338"/>
      <c r="Z119" s="587"/>
      <c r="AA119" s="587"/>
      <c r="AB119" s="587"/>
    </row>
    <row r="120" spans="1:28" s="145" customFormat="1">
      <c r="A120" s="779"/>
      <c r="B120" s="338"/>
      <c r="C120" s="338"/>
      <c r="D120" s="338"/>
      <c r="E120" s="338"/>
      <c r="F120" s="587"/>
      <c r="G120" s="338"/>
      <c r="H120" s="587"/>
      <c r="I120" s="587"/>
      <c r="J120" s="587"/>
      <c r="K120" s="338"/>
      <c r="L120" s="587"/>
      <c r="M120" s="338"/>
      <c r="N120" s="587"/>
      <c r="O120" s="338"/>
      <c r="P120" s="587"/>
      <c r="Q120" s="338"/>
      <c r="R120" s="587"/>
      <c r="S120" s="338"/>
      <c r="T120" s="587"/>
      <c r="U120" s="338"/>
      <c r="V120" s="587"/>
      <c r="W120" s="338"/>
      <c r="X120" s="587"/>
      <c r="Y120" s="338"/>
      <c r="Z120" s="587"/>
      <c r="AA120" s="587"/>
      <c r="AB120" s="587"/>
    </row>
    <row r="121" spans="1:28" s="145" customFormat="1">
      <c r="A121" s="779"/>
      <c r="B121" s="338"/>
      <c r="C121" s="338"/>
      <c r="D121" s="338"/>
      <c r="E121" s="338"/>
      <c r="F121" s="587"/>
      <c r="G121" s="338"/>
      <c r="H121" s="587"/>
      <c r="I121" s="587"/>
      <c r="J121" s="587"/>
      <c r="K121" s="338"/>
      <c r="L121" s="587"/>
      <c r="M121" s="338"/>
      <c r="N121" s="587"/>
      <c r="O121" s="338"/>
      <c r="P121" s="587"/>
      <c r="Q121" s="338"/>
      <c r="R121" s="587"/>
      <c r="S121" s="338"/>
      <c r="T121" s="587"/>
      <c r="U121" s="338"/>
      <c r="V121" s="587"/>
      <c r="W121" s="338"/>
      <c r="X121" s="587"/>
      <c r="Y121" s="338"/>
      <c r="Z121" s="587"/>
      <c r="AA121" s="587"/>
      <c r="AB121" s="587"/>
    </row>
    <row r="122" spans="1:28" s="145" customFormat="1">
      <c r="B122" s="338"/>
      <c r="C122" s="338"/>
      <c r="D122" s="338"/>
      <c r="E122" s="338"/>
      <c r="F122" s="587"/>
      <c r="G122" s="338"/>
      <c r="H122" s="587"/>
      <c r="I122" s="587"/>
      <c r="J122" s="587"/>
      <c r="K122" s="338"/>
      <c r="L122" s="587"/>
      <c r="M122" s="338"/>
      <c r="N122" s="587"/>
      <c r="O122" s="338"/>
      <c r="P122" s="587"/>
      <c r="Q122" s="338"/>
      <c r="R122" s="587"/>
      <c r="S122" s="338"/>
      <c r="T122" s="587"/>
      <c r="U122" s="338"/>
      <c r="V122" s="587"/>
      <c r="W122" s="338"/>
      <c r="X122" s="587"/>
      <c r="Y122" s="338"/>
      <c r="Z122" s="587"/>
      <c r="AA122" s="587"/>
      <c r="AB122" s="587"/>
    </row>
    <row r="123" spans="1:28" s="145" customFormat="1">
      <c r="A123" s="144"/>
      <c r="B123" s="338"/>
      <c r="C123" s="338"/>
      <c r="D123" s="338"/>
      <c r="E123" s="338"/>
      <c r="F123" s="587"/>
      <c r="G123" s="338"/>
      <c r="H123" s="587"/>
      <c r="I123" s="587"/>
      <c r="J123" s="587"/>
      <c r="K123" s="338"/>
      <c r="L123" s="587"/>
      <c r="M123" s="338"/>
      <c r="N123" s="587"/>
      <c r="O123" s="338"/>
      <c r="P123" s="587"/>
      <c r="Q123" s="338"/>
      <c r="R123" s="587"/>
      <c r="S123" s="338"/>
      <c r="T123" s="587"/>
      <c r="U123" s="338"/>
      <c r="V123" s="587"/>
      <c r="W123" s="338"/>
      <c r="X123" s="587"/>
      <c r="Y123" s="338"/>
      <c r="Z123" s="587"/>
      <c r="AA123" s="587"/>
      <c r="AB123" s="587"/>
    </row>
    <row r="124" spans="1:28" s="145" customFormat="1">
      <c r="A124" s="144"/>
      <c r="B124" s="338"/>
      <c r="C124" s="338"/>
      <c r="D124" s="338"/>
      <c r="E124" s="338"/>
      <c r="F124" s="587"/>
      <c r="G124" s="338"/>
      <c r="H124" s="587"/>
      <c r="I124" s="587"/>
      <c r="J124" s="587"/>
      <c r="K124" s="338"/>
      <c r="L124" s="587"/>
      <c r="M124" s="338"/>
      <c r="N124" s="587"/>
      <c r="O124" s="338"/>
      <c r="P124" s="587"/>
      <c r="Q124" s="338"/>
      <c r="R124" s="587"/>
      <c r="S124" s="338"/>
      <c r="T124" s="587"/>
      <c r="U124" s="338"/>
      <c r="V124" s="587"/>
      <c r="W124" s="338"/>
      <c r="X124" s="587"/>
      <c r="Y124" s="338"/>
      <c r="Z124" s="587"/>
      <c r="AA124" s="587"/>
      <c r="AB124" s="587"/>
    </row>
    <row r="125" spans="1:28" s="145" customFormat="1" ht="15">
      <c r="A125" s="1288"/>
      <c r="B125" s="338"/>
      <c r="C125" s="338"/>
      <c r="D125" s="338"/>
      <c r="E125" s="338"/>
      <c r="F125" s="587"/>
      <c r="G125" s="338"/>
      <c r="H125" s="587"/>
      <c r="I125" s="587"/>
      <c r="J125" s="587"/>
      <c r="K125" s="338"/>
      <c r="L125" s="587"/>
      <c r="M125" s="338"/>
      <c r="N125" s="587"/>
      <c r="O125" s="338"/>
      <c r="P125" s="587"/>
      <c r="Q125" s="338"/>
      <c r="R125" s="587"/>
      <c r="S125" s="338"/>
      <c r="T125" s="587"/>
      <c r="U125" s="338"/>
      <c r="V125" s="587"/>
      <c r="W125" s="338"/>
      <c r="X125" s="587"/>
      <c r="Y125" s="338"/>
      <c r="Z125" s="587"/>
      <c r="AA125" s="587"/>
      <c r="AB125" s="587"/>
    </row>
    <row r="126" spans="1:28" s="145" customFormat="1">
      <c r="B126" s="338"/>
      <c r="C126" s="338"/>
      <c r="D126" s="338"/>
      <c r="E126" s="338"/>
      <c r="F126" s="587"/>
      <c r="G126" s="338"/>
      <c r="H126" s="587"/>
      <c r="I126" s="587"/>
      <c r="J126" s="587"/>
      <c r="K126" s="338"/>
      <c r="L126" s="587"/>
      <c r="M126" s="338"/>
      <c r="N126" s="587"/>
      <c r="O126" s="338"/>
      <c r="P126" s="587"/>
      <c r="Q126" s="338"/>
      <c r="R126" s="587"/>
      <c r="S126" s="338"/>
      <c r="T126" s="587"/>
      <c r="U126" s="338"/>
      <c r="V126" s="587"/>
      <c r="W126" s="338"/>
      <c r="X126" s="587"/>
      <c r="Y126" s="338"/>
      <c r="Z126" s="587"/>
      <c r="AA126" s="587"/>
      <c r="AB126" s="587"/>
    </row>
    <row r="127" spans="1:28" s="145" customFormat="1">
      <c r="A127" s="512"/>
      <c r="B127" s="338"/>
      <c r="C127" s="338"/>
      <c r="D127" s="338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</row>
    <row r="128" spans="1:28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</row>
    <row r="129" s="145" customFormat="1"/>
    <row r="130" s="145" customFormat="1"/>
  </sheetData>
  <sheetProtection password="DF0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BH130"/>
  <sheetViews>
    <sheetView workbookViewId="0" xr3:uid="{731C365F-4EDE-5636-9D2D-917179ED8537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9.5703125" customWidth="1"/>
    <col min="26" max="26" width="4.7109375" customWidth="1"/>
    <col min="27" max="27" width="12.7109375" customWidth="1"/>
    <col min="28" max="28" width="5.42578125" customWidth="1"/>
    <col min="29" max="29" width="11" customWidth="1"/>
    <col min="30" max="30" width="4.7109375" customWidth="1"/>
    <col min="31" max="31" width="10.140625" customWidth="1"/>
    <col min="32" max="32" width="4.7109375" customWidth="1"/>
    <col min="33" max="33" width="11.42578125" customWidth="1"/>
    <col min="34" max="34" width="5.28515625" customWidth="1"/>
    <col min="36" max="36" width="6.28515625" customWidth="1"/>
    <col min="53" max="53" width="11.7109375" customWidth="1"/>
    <col min="54" max="54" width="4.7109375" customWidth="1"/>
    <col min="55" max="55" width="12.7109375" customWidth="1"/>
    <col min="56" max="56" width="4.7109375" customWidth="1"/>
  </cols>
  <sheetData>
    <row r="1" spans="1:60">
      <c r="A1" s="144" t="s">
        <v>2</v>
      </c>
      <c r="AA1" s="1525" t="str">
        <f>Summary!V1</f>
        <v>QUARTER ENDED 30 JUNE 2005</v>
      </c>
    </row>
    <row r="2" spans="1:60">
      <c r="A2" s="145"/>
    </row>
    <row r="3" spans="1:60" s="507" customFormat="1">
      <c r="A3" s="505" t="s">
        <v>331</v>
      </c>
      <c r="B3" s="325" t="s">
        <v>61</v>
      </c>
      <c r="C3" s="325" t="s">
        <v>486</v>
      </c>
      <c r="D3" s="506"/>
      <c r="E3" s="325" t="s">
        <v>486</v>
      </c>
      <c r="F3" s="506"/>
      <c r="G3" s="325" t="s">
        <v>487</v>
      </c>
      <c r="H3" s="506"/>
      <c r="I3" s="325" t="s">
        <v>487</v>
      </c>
      <c r="J3" s="506"/>
      <c r="K3" s="430" t="s">
        <v>487</v>
      </c>
      <c r="L3" s="506"/>
      <c r="M3" s="430" t="s">
        <v>487</v>
      </c>
      <c r="N3" s="506"/>
      <c r="O3" s="1259" t="s">
        <v>487</v>
      </c>
      <c r="P3" s="1252"/>
      <c r="Q3" s="1259" t="s">
        <v>487</v>
      </c>
      <c r="R3" s="1252"/>
      <c r="S3" s="1270" t="s">
        <v>488</v>
      </c>
      <c r="T3" s="506"/>
      <c r="U3" s="1259" t="s">
        <v>489</v>
      </c>
      <c r="V3" s="506"/>
      <c r="W3" s="430" t="s">
        <v>490</v>
      </c>
      <c r="X3" s="506"/>
      <c r="Y3" s="1251" t="s">
        <v>490</v>
      </c>
      <c r="Z3" s="506"/>
      <c r="AA3" s="325" t="s">
        <v>491</v>
      </c>
      <c r="AB3" s="506"/>
      <c r="AC3" s="430" t="s">
        <v>492</v>
      </c>
      <c r="AD3" s="506"/>
      <c r="AE3" s="1247" t="s">
        <v>493</v>
      </c>
      <c r="AF3" s="506"/>
      <c r="AG3" s="325" t="s">
        <v>494</v>
      </c>
      <c r="AH3" s="506"/>
      <c r="AI3" s="325" t="s">
        <v>494</v>
      </c>
      <c r="AJ3" s="506"/>
      <c r="BE3"/>
      <c r="BF3"/>
      <c r="BG3"/>
      <c r="BH3"/>
    </row>
    <row r="4" spans="1:60" s="507" customFormat="1">
      <c r="A4" s="505"/>
      <c r="C4" s="169" t="s">
        <v>461</v>
      </c>
      <c r="D4" s="508"/>
      <c r="E4" s="169" t="s">
        <v>495</v>
      </c>
      <c r="F4" s="508"/>
      <c r="G4" s="169" t="s">
        <v>496</v>
      </c>
      <c r="H4" s="508"/>
      <c r="I4" s="169" t="s">
        <v>497</v>
      </c>
      <c r="J4" s="508"/>
      <c r="K4" s="319" t="s">
        <v>498</v>
      </c>
      <c r="L4" s="508"/>
      <c r="M4" s="319" t="s">
        <v>264</v>
      </c>
      <c r="N4" s="508"/>
      <c r="O4" s="1260" t="s">
        <v>499</v>
      </c>
      <c r="P4" s="1254"/>
      <c r="Q4" s="1260" t="s">
        <v>500</v>
      </c>
      <c r="R4" s="1254"/>
      <c r="S4" s="1406" t="s">
        <v>501</v>
      </c>
      <c r="T4" s="508"/>
      <c r="U4" s="1260" t="s">
        <v>502</v>
      </c>
      <c r="V4" s="508"/>
      <c r="W4" s="319" t="s">
        <v>503</v>
      </c>
      <c r="X4" s="508"/>
      <c r="Y4" s="1253" t="s">
        <v>504</v>
      </c>
      <c r="Z4" s="508"/>
      <c r="AA4" s="169" t="s">
        <v>264</v>
      </c>
      <c r="AB4" s="508"/>
      <c r="AC4" s="319" t="s">
        <v>428</v>
      </c>
      <c r="AD4" s="508"/>
      <c r="AE4" s="1248" t="s">
        <v>427</v>
      </c>
      <c r="AF4" s="508"/>
      <c r="AG4" s="169" t="s">
        <v>424</v>
      </c>
      <c r="AH4" s="508"/>
      <c r="AI4" s="169" t="s">
        <v>505</v>
      </c>
      <c r="AJ4" s="508"/>
      <c r="BE4"/>
      <c r="BF4"/>
      <c r="BG4"/>
      <c r="BH4"/>
    </row>
    <row r="5" spans="1:60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5" t="s">
        <v>116</v>
      </c>
      <c r="N5" s="157" t="s">
        <v>22</v>
      </c>
      <c r="O5" s="155" t="s">
        <v>116</v>
      </c>
      <c r="P5" s="157" t="s">
        <v>22</v>
      </c>
      <c r="Q5" s="155" t="s">
        <v>116</v>
      </c>
      <c r="R5" s="157" t="s">
        <v>22</v>
      </c>
      <c r="S5" s="155" t="s">
        <v>116</v>
      </c>
      <c r="T5" s="157" t="s">
        <v>22</v>
      </c>
      <c r="U5" s="155" t="s">
        <v>116</v>
      </c>
      <c r="V5" s="157" t="s">
        <v>22</v>
      </c>
      <c r="W5" s="155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5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  <c r="AI5" s="156" t="s">
        <v>116</v>
      </c>
      <c r="AJ5" s="157" t="s">
        <v>22</v>
      </c>
    </row>
    <row r="6" spans="1:60">
      <c r="A6" s="141" t="s">
        <v>117</v>
      </c>
      <c r="D6" s="158"/>
      <c r="E6" s="159"/>
      <c r="F6" s="142"/>
      <c r="H6" s="158"/>
      <c r="J6" s="158"/>
      <c r="L6" s="159"/>
      <c r="N6" s="158"/>
      <c r="P6" s="158"/>
      <c r="R6" s="158"/>
      <c r="T6" s="158"/>
      <c r="V6" s="158"/>
      <c r="X6" s="158"/>
      <c r="Z6" s="158"/>
      <c r="AB6" s="158"/>
      <c r="AD6" s="158"/>
      <c r="AF6" s="158"/>
      <c r="AH6" s="158"/>
      <c r="AJ6" s="158"/>
    </row>
    <row r="7" spans="1:60">
      <c r="A7" s="141" t="s">
        <v>204</v>
      </c>
      <c r="B7" s="337">
        <f>+C7+G7+I7+K7+U7+M7+O7+Q7+S7+W7+Y7+AA7+AC7+AE7+AG7+AI7+E7</f>
        <v>13932.736449620001</v>
      </c>
      <c r="C7" s="337">
        <v>249.55315100000001</v>
      </c>
      <c r="D7" s="366">
        <f>(C7/$C$12)*100</f>
        <v>89.835006333656963</v>
      </c>
      <c r="E7" s="339">
        <v>877.94354999999996</v>
      </c>
      <c r="F7" s="1411">
        <f>(E7/$E$12)*100</f>
        <v>82.222713157305165</v>
      </c>
      <c r="G7" s="337">
        <v>4935.6000000000004</v>
      </c>
      <c r="H7" s="366">
        <f>(G7/$G$12)*100</f>
        <v>91.721517891141019</v>
      </c>
      <c r="I7" s="337">
        <v>1638.8</v>
      </c>
      <c r="J7" s="366">
        <f>(I7/$I$12)*100</f>
        <v>96.258443465491922</v>
      </c>
      <c r="K7" s="337">
        <v>498.98</v>
      </c>
      <c r="L7" s="366">
        <f>(K7/$K$12)*100</f>
        <v>96.965009580293739</v>
      </c>
      <c r="M7" s="337">
        <v>725.77100000000007</v>
      </c>
      <c r="N7" s="366">
        <f>(M7/$M$12)*100</f>
        <v>97.169806268492877</v>
      </c>
      <c r="O7" s="337">
        <v>61.6</v>
      </c>
      <c r="P7" s="366">
        <f>(O7/$O$12)*100</f>
        <v>88.760806916426503</v>
      </c>
      <c r="Q7" s="337">
        <v>0</v>
      </c>
      <c r="R7" s="366">
        <v>0</v>
      </c>
      <c r="S7" s="337">
        <v>477.67231399999997</v>
      </c>
      <c r="T7" s="366">
        <f>(S7/$S$12)*100</f>
        <v>86.82536360837257</v>
      </c>
      <c r="U7" s="337">
        <v>651.26443461999997</v>
      </c>
      <c r="V7" s="366">
        <f>(U7/$U$12)*100</f>
        <v>97.898709163462982</v>
      </c>
      <c r="W7" s="337">
        <v>90.4</v>
      </c>
      <c r="X7" s="366">
        <f>(W7/$W$12)*100</f>
        <v>97.099892588614395</v>
      </c>
      <c r="Y7" s="337">
        <v>2239.1</v>
      </c>
      <c r="Z7" s="366">
        <f>(Y7/$Y$12)*100</f>
        <v>97.390283154277753</v>
      </c>
      <c r="AA7" s="337">
        <v>210.09200000000001</v>
      </c>
      <c r="AB7" s="366">
        <f>(AA7/$AA$12)*100</f>
        <v>82.307035345185568</v>
      </c>
      <c r="AC7" s="337">
        <v>0</v>
      </c>
      <c r="AD7" s="366">
        <f>(AC7/$AI$12)*100</f>
        <v>0</v>
      </c>
      <c r="AE7" s="337">
        <v>94.16</v>
      </c>
      <c r="AF7" s="366">
        <f>(AE7/$AE$12)*100</f>
        <v>92.349941153393488</v>
      </c>
      <c r="AG7" s="337">
        <v>1181.8</v>
      </c>
      <c r="AH7" s="366">
        <f>(AG7/$AG$12)*100</f>
        <v>97.05978975032852</v>
      </c>
      <c r="AI7" s="337">
        <v>0</v>
      </c>
      <c r="AJ7" s="366">
        <f>(AI7/$AI$12)*100</f>
        <v>0</v>
      </c>
    </row>
    <row r="8" spans="1:60">
      <c r="A8" s="317" t="s">
        <v>205</v>
      </c>
      <c r="B8" s="337">
        <f>+C8+G8+I8+K8+U8+M8+O8+Q8+S8+W8+Y8+AA8+AC8+AE8+AG8+AI8+E8</f>
        <v>587.2330464588315</v>
      </c>
      <c r="C8" s="337">
        <v>5.9773399999999999</v>
      </c>
      <c r="D8" s="366">
        <f>(C8/$C$12)*100</f>
        <v>2.1517435248029426</v>
      </c>
      <c r="E8" s="339">
        <v>43.712663999999997</v>
      </c>
      <c r="F8" s="1411">
        <f>(E8/$E$12)*100</f>
        <v>4.0938552751069928</v>
      </c>
      <c r="G8" s="337">
        <v>193.64200000000002</v>
      </c>
      <c r="H8" s="366">
        <f>(G8/$G$12)*100</f>
        <v>3.5985773092382551</v>
      </c>
      <c r="I8" s="337">
        <v>63.7</v>
      </c>
      <c r="J8" s="366">
        <f>(I8/$I$12)*100</f>
        <v>3.7415565345080766</v>
      </c>
      <c r="K8" s="337">
        <v>15.618</v>
      </c>
      <c r="L8" s="366">
        <f>(K8/$K$12)*100</f>
        <v>3.0349904197062556</v>
      </c>
      <c r="M8" s="337">
        <v>21.138999999999999</v>
      </c>
      <c r="N8" s="366">
        <f>(M8/$M$12)*100</f>
        <v>2.8301937315071428</v>
      </c>
      <c r="O8" s="337">
        <v>7.8</v>
      </c>
      <c r="P8" s="366">
        <f>(O8/$O$12)*100</f>
        <v>11.239193083573486</v>
      </c>
      <c r="Q8" s="337">
        <v>0</v>
      </c>
      <c r="R8" s="366">
        <v>0</v>
      </c>
      <c r="S8" s="337">
        <v>72.480653000000004</v>
      </c>
      <c r="T8" s="366">
        <f>(S8/$S$12)*100</f>
        <v>13.174636391627423</v>
      </c>
      <c r="U8" s="337">
        <v>11.091389458831511</v>
      </c>
      <c r="V8" s="366">
        <f>(U8/$U$12)*100</f>
        <v>1.667268551955255</v>
      </c>
      <c r="W8" s="337">
        <v>2.7</v>
      </c>
      <c r="X8" s="366">
        <f>(W8/$W$12)*100</f>
        <v>2.9001074113856071</v>
      </c>
      <c r="Y8" s="337">
        <v>60</v>
      </c>
      <c r="Z8" s="366">
        <f>(Y8/$Y$12)*100</f>
        <v>2.6097168457222391</v>
      </c>
      <c r="AA8" s="337">
        <v>45.161999999999999</v>
      </c>
      <c r="AB8" s="366">
        <f>(AA8/$AA$12)*100</f>
        <v>17.692964654814418</v>
      </c>
      <c r="AC8" s="337">
        <f>'FOF6'!AA48</f>
        <v>0.01</v>
      </c>
      <c r="AD8" s="366">
        <f>(AC8/$AI$12)*100</f>
        <v>0.3125</v>
      </c>
      <c r="AE8" s="337">
        <v>7.8</v>
      </c>
      <c r="AF8" s="366">
        <f>(AE8/$AE$12)*100</f>
        <v>7.6500588466065125</v>
      </c>
      <c r="AG8" s="337">
        <v>35.799999999999997</v>
      </c>
      <c r="AH8" s="366">
        <f>(AG8/$AG$12)*100</f>
        <v>2.9402102496714848</v>
      </c>
      <c r="AI8" s="337">
        <f>'FOF6'!AP48</f>
        <v>0.6</v>
      </c>
      <c r="AJ8" s="366">
        <f>(AI8/$AI$12)*100</f>
        <v>18.749999999999996</v>
      </c>
    </row>
    <row r="9" spans="1:60">
      <c r="A9" s="171" t="s">
        <v>206</v>
      </c>
      <c r="B9" s="337">
        <f>+C9+G9+I9+K9+U9+M9+O9+Q9+S9+W9+Y9+AA9+AC9+AE9+AG9+AI9+E9</f>
        <v>4.3763034199935618</v>
      </c>
      <c r="C9" s="337"/>
      <c r="D9" s="366">
        <f>(C9/$C$12)*100</f>
        <v>0</v>
      </c>
      <c r="E9" s="339"/>
      <c r="F9" s="1411">
        <f>(E9/$E$12)*100</f>
        <v>0</v>
      </c>
      <c r="G9" s="337">
        <v>1.4890000000000001</v>
      </c>
      <c r="H9" s="366">
        <f>(G9/$G$12)*100</f>
        <v>2.7671071427974103E-2</v>
      </c>
      <c r="I9" s="337"/>
      <c r="J9" s="366">
        <f>(I9/$I$12)*100</f>
        <v>0</v>
      </c>
      <c r="K9" s="337"/>
      <c r="L9" s="366">
        <f>(K9/$K$12)*100</f>
        <v>0</v>
      </c>
      <c r="M9" s="337"/>
      <c r="N9" s="366">
        <f>(M9/$M$12)*100</f>
        <v>0</v>
      </c>
      <c r="O9" s="337"/>
      <c r="P9" s="366">
        <f>(O9/$O$12)*100</f>
        <v>0</v>
      </c>
      <c r="Q9" s="337">
        <v>0</v>
      </c>
      <c r="R9" s="366">
        <v>0</v>
      </c>
      <c r="S9" s="337"/>
      <c r="T9" s="366">
        <f>(S9/$S$12)*100</f>
        <v>0</v>
      </c>
      <c r="U9" s="337">
        <v>2.8873034199935619</v>
      </c>
      <c r="V9" s="366">
        <f>(U9/$U$12)*100</f>
        <v>0.43402228458176162</v>
      </c>
      <c r="W9" s="337"/>
      <c r="X9" s="366">
        <f>(W9/$W$12)*100</f>
        <v>0</v>
      </c>
      <c r="Y9" s="337"/>
      <c r="Z9" s="366">
        <f>(Y9/$Y$12)*100</f>
        <v>0</v>
      </c>
      <c r="AA9" s="337"/>
      <c r="AB9" s="366">
        <f>(AA9/$AA$12)*100</f>
        <v>0</v>
      </c>
      <c r="AC9" s="337">
        <f>'FOF6'!AA49</f>
        <v>0</v>
      </c>
      <c r="AD9" s="366">
        <f>(AC9/$AI$12)*100</f>
        <v>0</v>
      </c>
      <c r="AE9" s="337"/>
      <c r="AF9" s="366">
        <f>(AE9/$AE$12)*100</f>
        <v>0</v>
      </c>
      <c r="AG9" s="337">
        <v>0</v>
      </c>
      <c r="AH9" s="366">
        <f>(AG9/$AG$12)*100</f>
        <v>0</v>
      </c>
      <c r="AI9" s="337">
        <f>'FOF6'!AP49</f>
        <v>0</v>
      </c>
      <c r="AJ9" s="366">
        <f>(AI9/$AI$12)*100</f>
        <v>0</v>
      </c>
    </row>
    <row r="10" spans="1:60">
      <c r="A10" s="143" t="s">
        <v>207</v>
      </c>
      <c r="B10" s="337">
        <f>+C10+G10+I10+K10+U10+M10+O10+Q10+S10+W10+Y10+AA10+AC10+AE10+AG10+AI10+E10</f>
        <v>250.423</v>
      </c>
      <c r="C10" s="337"/>
      <c r="D10" s="366">
        <f>(C10/$C$12)*100</f>
        <v>0</v>
      </c>
      <c r="E10" s="339"/>
      <c r="F10" s="1411">
        <f>(E10/$E$12)*100</f>
        <v>0</v>
      </c>
      <c r="G10" s="337">
        <v>250.423</v>
      </c>
      <c r="H10" s="366">
        <f>(G10/$G$12)*100</f>
        <v>4.6537761720668627</v>
      </c>
      <c r="I10" s="337"/>
      <c r="J10" s="366">
        <f>(I10/$I$12)*100</f>
        <v>0</v>
      </c>
      <c r="K10" s="337"/>
      <c r="L10" s="366">
        <f>(K10/$K$12)*100</f>
        <v>0</v>
      </c>
      <c r="M10" s="337"/>
      <c r="N10" s="366">
        <f>(M10/$M$12)*100</f>
        <v>0</v>
      </c>
      <c r="O10" s="337"/>
      <c r="P10" s="366">
        <f>(O10/$O$12)*100</f>
        <v>0</v>
      </c>
      <c r="Q10" s="337">
        <v>0</v>
      </c>
      <c r="R10" s="366">
        <v>0</v>
      </c>
      <c r="S10" s="337"/>
      <c r="T10" s="366">
        <f>(S10/$S$12)*100</f>
        <v>0</v>
      </c>
      <c r="U10" s="337"/>
      <c r="V10" s="366">
        <f>(U10/$U$12)*100</f>
        <v>0</v>
      </c>
      <c r="W10" s="337"/>
      <c r="X10" s="366">
        <f>(W10/$W$12)*100</f>
        <v>0</v>
      </c>
      <c r="Y10" s="337"/>
      <c r="Z10" s="366">
        <f>(Y10/$Y$12)*100</f>
        <v>0</v>
      </c>
      <c r="AA10" s="337"/>
      <c r="AB10" s="366">
        <f>(AA10/$AA$12)*100</f>
        <v>0</v>
      </c>
      <c r="AC10" s="337">
        <f>'FOF6'!AA50</f>
        <v>0</v>
      </c>
      <c r="AD10" s="366">
        <f>(AC10/$AI$12)*100</f>
        <v>0</v>
      </c>
      <c r="AE10" s="337"/>
      <c r="AF10" s="366">
        <f>(AE10/$AE$12)*100</f>
        <v>0</v>
      </c>
      <c r="AG10" s="337">
        <v>0</v>
      </c>
      <c r="AH10" s="366">
        <f>(AG10/$AG$12)*100</f>
        <v>0</v>
      </c>
      <c r="AI10" s="337">
        <f>'FOF6'!AP50</f>
        <v>0</v>
      </c>
      <c r="AJ10" s="366">
        <f>(AI10/$AI$12)*100</f>
        <v>0</v>
      </c>
    </row>
    <row r="11" spans="1:60" ht="13.5" thickBot="1">
      <c r="A11" s="318" t="s">
        <v>208</v>
      </c>
      <c r="B11" s="337">
        <f>+C11+G11+I11+K11+U11+M11+O11+Q11+S11+W11+Y11+AA11+AC11+AE11+AG11+AI11+E11</f>
        <v>170.966644</v>
      </c>
      <c r="C11" s="337">
        <v>22.260051000000001</v>
      </c>
      <c r="D11" s="366">
        <f>(C11/$C$12)*100</f>
        <v>8.0132501415400963</v>
      </c>
      <c r="E11" s="339">
        <v>146.106593</v>
      </c>
      <c r="F11" s="1411">
        <f>(E11/$E$12)*100</f>
        <v>13.683431567587837</v>
      </c>
      <c r="G11" s="337"/>
      <c r="H11" s="366">
        <f>(G11/$G$12)*100</f>
        <v>0</v>
      </c>
      <c r="I11" s="337"/>
      <c r="J11" s="366">
        <f>(I11/$I$12)*100</f>
        <v>0</v>
      </c>
      <c r="K11" s="337"/>
      <c r="L11" s="366">
        <f>(K11/$K$12)*100</f>
        <v>0</v>
      </c>
      <c r="M11" s="337"/>
      <c r="N11" s="366">
        <f>(M11/$M$12)*100</f>
        <v>0</v>
      </c>
      <c r="O11" s="337"/>
      <c r="P11" s="366">
        <f>(O11/$O$12)*100</f>
        <v>0</v>
      </c>
      <c r="Q11" s="337">
        <v>0</v>
      </c>
      <c r="R11" s="366">
        <v>0</v>
      </c>
      <c r="S11" s="337"/>
      <c r="T11" s="366">
        <f>(S11/$S$12)*100</f>
        <v>0</v>
      </c>
      <c r="U11" s="337"/>
      <c r="V11" s="366">
        <f>(U11/$U$12)*100</f>
        <v>0</v>
      </c>
      <c r="W11" s="337"/>
      <c r="X11" s="366">
        <f>(W11/$W$12)*100</f>
        <v>0</v>
      </c>
      <c r="Y11" s="337"/>
      <c r="Z11" s="366">
        <f>(Y11/$Y$12)*100</f>
        <v>0</v>
      </c>
      <c r="AA11" s="337"/>
      <c r="AB11" s="366">
        <f>(AA11/$AA$12)*100</f>
        <v>0</v>
      </c>
      <c r="AC11" s="337">
        <f>'FOF6'!AA51+'FOF6'!AA52</f>
        <v>0</v>
      </c>
      <c r="AD11" s="366">
        <f>(AC11/$AI$12)*100</f>
        <v>0</v>
      </c>
      <c r="AE11" s="337"/>
      <c r="AF11" s="366">
        <f>(AE11/$AE$12)*100</f>
        <v>0</v>
      </c>
      <c r="AG11" s="337">
        <v>0</v>
      </c>
      <c r="AH11" s="366">
        <f>(AG11/$AG$12)*100</f>
        <v>0</v>
      </c>
      <c r="AI11" s="337">
        <f>'FOF6'!AP51+'FOF6'!AP52</f>
        <v>2.6</v>
      </c>
      <c r="AJ11" s="366">
        <f>(AI11/$AI$12)*100</f>
        <v>81.25</v>
      </c>
    </row>
    <row r="12" spans="1:60" ht="16.5" customHeight="1" thickBot="1">
      <c r="A12" s="322" t="s">
        <v>123</v>
      </c>
      <c r="B12" s="356">
        <f t="shared" ref="B12:AH12" si="0">SUM(B7:B11)</f>
        <v>14945.735443498826</v>
      </c>
      <c r="C12" s="356">
        <v>277.79054200000002</v>
      </c>
      <c r="D12" s="365">
        <f t="shared" si="0"/>
        <v>100</v>
      </c>
      <c r="E12" s="380">
        <v>1067.7628070000001</v>
      </c>
      <c r="F12" s="536">
        <f t="shared" si="0"/>
        <v>99.999999999999986</v>
      </c>
      <c r="G12" s="356">
        <v>5381.070999999999</v>
      </c>
      <c r="H12" s="365">
        <f t="shared" si="0"/>
        <v>100.00154244387411</v>
      </c>
      <c r="I12" s="356">
        <v>1702.5</v>
      </c>
      <c r="J12" s="365">
        <f t="shared" si="0"/>
        <v>100</v>
      </c>
      <c r="K12" s="356">
        <v>514.59800000000007</v>
      </c>
      <c r="L12" s="365">
        <f t="shared" si="0"/>
        <v>100</v>
      </c>
      <c r="M12" s="356">
        <v>746.91</v>
      </c>
      <c r="N12" s="365">
        <f t="shared" si="0"/>
        <v>100.00000000000001</v>
      </c>
      <c r="O12" s="356">
        <v>69.400000000000006</v>
      </c>
      <c r="P12" s="365">
        <f t="shared" si="0"/>
        <v>99.999999999999986</v>
      </c>
      <c r="Q12" s="356">
        <f t="shared" si="0"/>
        <v>0</v>
      </c>
      <c r="R12" s="365">
        <v>0</v>
      </c>
      <c r="S12" s="356">
        <v>550.15296699999999</v>
      </c>
      <c r="T12" s="365">
        <f t="shared" si="0"/>
        <v>100</v>
      </c>
      <c r="U12" s="356">
        <v>665.24312749882506</v>
      </c>
      <c r="V12" s="365">
        <f t="shared" si="0"/>
        <v>100</v>
      </c>
      <c r="W12" s="356">
        <v>93.1</v>
      </c>
      <c r="X12" s="365">
        <f t="shared" si="0"/>
        <v>100</v>
      </c>
      <c r="Y12" s="356">
        <v>2299.1</v>
      </c>
      <c r="Z12" s="365">
        <f t="shared" si="0"/>
        <v>99.999999999999986</v>
      </c>
      <c r="AA12" s="356">
        <v>255.25400000000002</v>
      </c>
      <c r="AB12" s="365">
        <f>SUM(AB7:AB11)</f>
        <v>99.999999999999986</v>
      </c>
      <c r="AC12" s="356">
        <f t="shared" si="0"/>
        <v>0.01</v>
      </c>
      <c r="AD12" s="365">
        <f t="shared" si="0"/>
        <v>0.3125</v>
      </c>
      <c r="AE12" s="356">
        <v>101.96</v>
      </c>
      <c r="AF12" s="365">
        <f t="shared" si="0"/>
        <v>100</v>
      </c>
      <c r="AG12" s="356">
        <v>1217.5999999999999</v>
      </c>
      <c r="AH12" s="365">
        <f t="shared" si="0"/>
        <v>100</v>
      </c>
      <c r="AI12" s="356">
        <f>SUM(AI8:AI11)</f>
        <v>3.2</v>
      </c>
      <c r="AJ12" s="365">
        <f>SUM(AJ7:AJ11)</f>
        <v>100</v>
      </c>
    </row>
    <row r="13" spans="1:60">
      <c r="A13" s="348" t="s">
        <v>209</v>
      </c>
      <c r="B13" s="337"/>
      <c r="C13" s="337"/>
      <c r="D13" s="371"/>
      <c r="E13" s="339"/>
      <c r="F13" s="1411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  <c r="AI13" s="337"/>
      <c r="AJ13" s="366"/>
    </row>
    <row r="14" spans="1:60">
      <c r="A14" s="339" t="s">
        <v>137</v>
      </c>
      <c r="B14" s="337">
        <f t="shared" ref="B14:B20" si="1">+C14+G14+I14+K14+U14+M14+O14+Q14+S14+W14+Y14+AA14+AC14+AE14+AG14+AI14+E14</f>
        <v>0</v>
      </c>
      <c r="C14" s="337">
        <v>0</v>
      </c>
      <c r="D14" s="366">
        <f t="shared" ref="D14:D20" si="2">(C14/$C$72)*100</f>
        <v>0</v>
      </c>
      <c r="E14" s="339">
        <v>0</v>
      </c>
      <c r="F14" s="1411">
        <f t="shared" ref="F14:F20" si="3">(E14/$E$72)*100</f>
        <v>0</v>
      </c>
      <c r="G14" s="337"/>
      <c r="H14" s="366">
        <f t="shared" ref="H14:H20" si="4">(G14/$G$72)*100</f>
        <v>0</v>
      </c>
      <c r="I14" s="337"/>
      <c r="J14" s="366">
        <f>(I14/$I$72)*100</f>
        <v>0</v>
      </c>
      <c r="K14" s="337"/>
      <c r="L14" s="366">
        <f t="shared" ref="L14:L20" si="5">(K14/$K$72)*100</f>
        <v>0</v>
      </c>
      <c r="M14" s="337"/>
      <c r="N14" s="366">
        <f t="shared" ref="N14:N20" si="6">(M14/$M$72)*100</f>
        <v>0</v>
      </c>
      <c r="O14" s="337"/>
      <c r="P14" s="366">
        <f>(O14/$O$72)*100</f>
        <v>0</v>
      </c>
      <c r="Q14" s="337">
        <v>0</v>
      </c>
      <c r="R14" s="366">
        <v>0</v>
      </c>
      <c r="S14" s="337"/>
      <c r="T14" s="366">
        <f>(S14/$S$72)*100</f>
        <v>0</v>
      </c>
      <c r="U14" s="337"/>
      <c r="V14" s="366">
        <f t="shared" ref="V14:V20" si="7">(U14/$U$72)*100</f>
        <v>0</v>
      </c>
      <c r="W14" s="337"/>
      <c r="X14" s="366">
        <f t="shared" ref="X14:X20" si="8">(W14/$W$72)*100</f>
        <v>0</v>
      </c>
      <c r="Y14" s="337"/>
      <c r="Z14" s="366">
        <f t="shared" ref="Z14:Z20" si="9">(Y14/$Y$72)*100</f>
        <v>0</v>
      </c>
      <c r="AA14" s="337"/>
      <c r="AB14" s="366">
        <f>(AA14/$AA$72)*100</f>
        <v>0</v>
      </c>
      <c r="AC14" s="337"/>
      <c r="AD14" s="366"/>
      <c r="AE14" s="337"/>
      <c r="AF14" s="366">
        <f>(AE14/$AE$72)*100</f>
        <v>0</v>
      </c>
      <c r="AG14" s="337">
        <v>0</v>
      </c>
      <c r="AH14" s="366">
        <f t="shared" ref="AH14:AH20" si="10">(AG14/$AG$72)*100</f>
        <v>0</v>
      </c>
      <c r="AI14" s="337"/>
      <c r="AJ14" s="366"/>
    </row>
    <row r="15" spans="1:60">
      <c r="A15" s="339" t="s">
        <v>139</v>
      </c>
      <c r="B15" s="337">
        <f t="shared" si="1"/>
        <v>153.57829005000002</v>
      </c>
      <c r="C15" s="337">
        <v>0.871637</v>
      </c>
      <c r="D15" s="366">
        <f t="shared" si="2"/>
        <v>0.34927910006634216</v>
      </c>
      <c r="E15" s="339">
        <v>7.40055</v>
      </c>
      <c r="F15" s="1411">
        <f t="shared" si="3"/>
        <v>0.84294143968595714</v>
      </c>
      <c r="G15" s="337"/>
      <c r="H15" s="366">
        <f t="shared" si="4"/>
        <v>0</v>
      </c>
      <c r="I15" s="337"/>
      <c r="J15" s="366">
        <f t="shared" ref="J15:J71" si="11">(I15/$I$72)*100</f>
        <v>0</v>
      </c>
      <c r="K15" s="337">
        <v>77.847999999999999</v>
      </c>
      <c r="L15" s="366">
        <f t="shared" si="5"/>
        <v>15.601614512980635</v>
      </c>
      <c r="M15" s="337"/>
      <c r="N15" s="366">
        <f t="shared" si="6"/>
        <v>0</v>
      </c>
      <c r="O15" s="337">
        <v>0.2</v>
      </c>
      <c r="P15" s="366">
        <f t="shared" ref="P15:P20" si="12">(O15/$O$72)*100</f>
        <v>0.32467532467532467</v>
      </c>
      <c r="Q15" s="337">
        <v>0</v>
      </c>
      <c r="R15" s="366">
        <v>0</v>
      </c>
      <c r="S15" s="337"/>
      <c r="T15" s="366">
        <f t="shared" ref="T15:T64" si="13">(S15/$S$72)*100</f>
        <v>0</v>
      </c>
      <c r="U15" s="337">
        <v>34.19810305</v>
      </c>
      <c r="V15" s="366">
        <f t="shared" si="7"/>
        <v>5.2510318746261522</v>
      </c>
      <c r="W15" s="337"/>
      <c r="X15" s="366">
        <f t="shared" si="8"/>
        <v>0</v>
      </c>
      <c r="Y15" s="337">
        <v>9.4</v>
      </c>
      <c r="Z15" s="366">
        <f t="shared" si="9"/>
        <v>0.41981153141887373</v>
      </c>
      <c r="AA15" s="337">
        <v>20.16</v>
      </c>
      <c r="AB15" s="366">
        <f t="shared" ref="AB15:AB71" si="14">(AA15/$AA$72)*100</f>
        <v>9.5957504533706501</v>
      </c>
      <c r="AC15" s="337"/>
      <c r="AD15" s="366"/>
      <c r="AE15" s="337">
        <v>3.5</v>
      </c>
      <c r="AF15" s="366">
        <f t="shared" ref="AF15:AF64" si="15">(AE15/$AE$72)*100</f>
        <v>3.7170773152081567</v>
      </c>
      <c r="AG15" s="337">
        <v>0</v>
      </c>
      <c r="AH15" s="366">
        <f t="shared" si="10"/>
        <v>0</v>
      </c>
      <c r="AI15" s="337"/>
      <c r="AJ15" s="366"/>
    </row>
    <row r="16" spans="1:60">
      <c r="A16" s="339" t="s">
        <v>141</v>
      </c>
      <c r="B16" s="337">
        <f t="shared" si="1"/>
        <v>136.802898</v>
      </c>
      <c r="C16" s="337">
        <v>7.7480099999999998</v>
      </c>
      <c r="D16" s="366">
        <f t="shared" si="2"/>
        <v>3.1047534238507772</v>
      </c>
      <c r="E16" s="339">
        <v>39.170084000000003</v>
      </c>
      <c r="F16" s="1411">
        <f t="shared" si="3"/>
        <v>4.4615720452641865</v>
      </c>
      <c r="G16" s="337"/>
      <c r="H16" s="366">
        <f t="shared" si="4"/>
        <v>0</v>
      </c>
      <c r="I16" s="337"/>
      <c r="J16" s="366">
        <f t="shared" si="11"/>
        <v>0</v>
      </c>
      <c r="K16" s="337"/>
      <c r="L16" s="366">
        <f t="shared" si="5"/>
        <v>0</v>
      </c>
      <c r="M16" s="337">
        <v>6.9</v>
      </c>
      <c r="N16" s="366">
        <f t="shared" si="6"/>
        <v>0.95071310372004392</v>
      </c>
      <c r="O16" s="337">
        <v>1.5</v>
      </c>
      <c r="P16" s="366">
        <f t="shared" si="12"/>
        <v>2.4350649350649354</v>
      </c>
      <c r="Q16" s="337">
        <v>0</v>
      </c>
      <c r="R16" s="366">
        <v>0</v>
      </c>
      <c r="S16" s="337"/>
      <c r="T16" s="366">
        <f t="shared" si="13"/>
        <v>0</v>
      </c>
      <c r="U16" s="337">
        <v>24.630804000000001</v>
      </c>
      <c r="V16" s="366">
        <f t="shared" si="7"/>
        <v>3.7819974023871876</v>
      </c>
      <c r="W16" s="337"/>
      <c r="X16" s="366">
        <f t="shared" si="8"/>
        <v>0</v>
      </c>
      <c r="Y16" s="337">
        <v>56.8</v>
      </c>
      <c r="Z16" s="366">
        <f t="shared" si="9"/>
        <v>2.5367335089991516</v>
      </c>
      <c r="AA16" s="337">
        <v>5.3999999999999999E-2</v>
      </c>
      <c r="AB16" s="366">
        <f t="shared" si="14"/>
        <v>2.5702903000099954E-2</v>
      </c>
      <c r="AC16" s="337"/>
      <c r="AD16" s="366"/>
      <c r="AE16" s="337"/>
      <c r="AF16" s="366">
        <f t="shared" si="15"/>
        <v>0</v>
      </c>
      <c r="AG16" s="337">
        <v>0</v>
      </c>
      <c r="AH16" s="366">
        <f t="shared" si="10"/>
        <v>0</v>
      </c>
      <c r="AI16" s="337"/>
      <c r="AJ16" s="366"/>
    </row>
    <row r="17" spans="1:36">
      <c r="A17" s="339" t="s">
        <v>143</v>
      </c>
      <c r="B17" s="337">
        <f t="shared" si="1"/>
        <v>117.988854</v>
      </c>
      <c r="C17" s="337">
        <v>13.583</v>
      </c>
      <c r="D17" s="366">
        <f t="shared" si="2"/>
        <v>5.442928668931132</v>
      </c>
      <c r="E17" s="339">
        <v>62.856053000000003</v>
      </c>
      <c r="F17" s="1411">
        <f t="shared" si="3"/>
        <v>7.1594640680485666</v>
      </c>
      <c r="G17" s="337"/>
      <c r="H17" s="366">
        <f t="shared" si="4"/>
        <v>0</v>
      </c>
      <c r="I17" s="337"/>
      <c r="J17" s="366">
        <f t="shared" si="11"/>
        <v>0</v>
      </c>
      <c r="K17" s="337"/>
      <c r="L17" s="366">
        <f t="shared" si="5"/>
        <v>0</v>
      </c>
      <c r="M17" s="337"/>
      <c r="N17" s="366">
        <f t="shared" si="6"/>
        <v>0</v>
      </c>
      <c r="O17" s="337"/>
      <c r="P17" s="366">
        <f t="shared" si="12"/>
        <v>0</v>
      </c>
      <c r="Q17" s="337">
        <v>0</v>
      </c>
      <c r="R17" s="366">
        <v>0</v>
      </c>
      <c r="S17" s="337">
        <v>41.549801000000002</v>
      </c>
      <c r="T17" s="366">
        <f t="shared" si="13"/>
        <v>8.698390043179268</v>
      </c>
      <c r="U17" s="337"/>
      <c r="V17" s="366">
        <f t="shared" si="7"/>
        <v>0</v>
      </c>
      <c r="W17" s="337"/>
      <c r="X17" s="366">
        <f t="shared" si="8"/>
        <v>0</v>
      </c>
      <c r="Y17" s="337"/>
      <c r="Z17" s="366">
        <f t="shared" si="9"/>
        <v>0</v>
      </c>
      <c r="AA17" s="337"/>
      <c r="AB17" s="366">
        <f t="shared" si="14"/>
        <v>0</v>
      </c>
      <c r="AC17" s="337"/>
      <c r="AD17" s="366"/>
      <c r="AE17" s="337"/>
      <c r="AF17" s="366">
        <f t="shared" si="15"/>
        <v>0</v>
      </c>
      <c r="AG17" s="337">
        <v>0</v>
      </c>
      <c r="AH17" s="366">
        <f t="shared" si="10"/>
        <v>0</v>
      </c>
      <c r="AI17" s="337"/>
      <c r="AJ17" s="366"/>
    </row>
    <row r="18" spans="1:36">
      <c r="A18" s="339" t="s">
        <v>145</v>
      </c>
      <c r="B18" s="337">
        <f t="shared" si="1"/>
        <v>4.3844580000000004</v>
      </c>
      <c r="C18" s="337">
        <v>0.88641999999999999</v>
      </c>
      <c r="D18" s="366">
        <f t="shared" si="2"/>
        <v>0.35520288822159568</v>
      </c>
      <c r="E18" s="339">
        <v>3.1980379999999999</v>
      </c>
      <c r="F18" s="1411">
        <f t="shared" si="3"/>
        <v>0.36426465004498298</v>
      </c>
      <c r="G18" s="337"/>
      <c r="H18" s="366">
        <f t="shared" si="4"/>
        <v>0</v>
      </c>
      <c r="I18" s="337"/>
      <c r="J18" s="366">
        <f t="shared" si="11"/>
        <v>0</v>
      </c>
      <c r="K18" s="337"/>
      <c r="L18" s="366">
        <f t="shared" si="5"/>
        <v>0</v>
      </c>
      <c r="M18" s="337"/>
      <c r="N18" s="366">
        <f t="shared" si="6"/>
        <v>0</v>
      </c>
      <c r="O18" s="337"/>
      <c r="P18" s="366">
        <f t="shared" si="12"/>
        <v>0</v>
      </c>
      <c r="Q18" s="337">
        <v>0</v>
      </c>
      <c r="R18" s="366">
        <v>0</v>
      </c>
      <c r="S18" s="337"/>
      <c r="T18" s="366">
        <f t="shared" si="13"/>
        <v>0</v>
      </c>
      <c r="U18" s="337"/>
      <c r="V18" s="366">
        <f t="shared" si="7"/>
        <v>0</v>
      </c>
      <c r="W18" s="337"/>
      <c r="X18" s="366">
        <f t="shared" si="8"/>
        <v>0</v>
      </c>
      <c r="Y18" s="337"/>
      <c r="Z18" s="366">
        <f t="shared" si="9"/>
        <v>0</v>
      </c>
      <c r="AA18" s="337"/>
      <c r="AB18" s="366">
        <f t="shared" si="14"/>
        <v>0</v>
      </c>
      <c r="AC18" s="337"/>
      <c r="AD18" s="366"/>
      <c r="AE18" s="337">
        <v>0.3</v>
      </c>
      <c r="AF18" s="366">
        <f t="shared" si="15"/>
        <v>0.31860662701784198</v>
      </c>
      <c r="AG18" s="337">
        <v>0</v>
      </c>
      <c r="AH18" s="366">
        <f t="shared" si="10"/>
        <v>0</v>
      </c>
      <c r="AI18" s="337"/>
      <c r="AJ18" s="366"/>
    </row>
    <row r="19" spans="1:36">
      <c r="A19" s="339" t="s">
        <v>433</v>
      </c>
      <c r="B19" s="337">
        <f t="shared" si="1"/>
        <v>1626.0391781000001</v>
      </c>
      <c r="C19" s="337">
        <v>7.0118179999999999</v>
      </c>
      <c r="D19" s="366">
        <f t="shared" si="2"/>
        <v>2.8097493347218845</v>
      </c>
      <c r="E19" s="339">
        <v>32.520902</v>
      </c>
      <c r="F19" s="1411">
        <f t="shared" si="3"/>
        <v>3.7042133289777004</v>
      </c>
      <c r="G19" s="337">
        <v>671.80499999999995</v>
      </c>
      <c r="H19" s="366">
        <f t="shared" si="4"/>
        <v>13.611415025528808</v>
      </c>
      <c r="I19" s="337"/>
      <c r="J19" s="366">
        <f t="shared" si="11"/>
        <v>0</v>
      </c>
      <c r="K19" s="337"/>
      <c r="L19" s="366">
        <f t="shared" si="5"/>
        <v>0</v>
      </c>
      <c r="M19" s="337">
        <v>65.072000000000003</v>
      </c>
      <c r="N19" s="366">
        <f t="shared" si="6"/>
        <v>8.9659134906189415</v>
      </c>
      <c r="O19" s="337">
        <v>5.0999999999999996</v>
      </c>
      <c r="P19" s="366">
        <f t="shared" si="12"/>
        <v>8.2792207792207773</v>
      </c>
      <c r="Q19" s="337">
        <v>0</v>
      </c>
      <c r="R19" s="366">
        <v>0</v>
      </c>
      <c r="S19" s="337"/>
      <c r="T19" s="366">
        <f t="shared" si="13"/>
        <v>0</v>
      </c>
      <c r="U19" s="337">
        <v>168.63045810000003</v>
      </c>
      <c r="V19" s="366">
        <f t="shared" si="7"/>
        <v>25.892778591294118</v>
      </c>
      <c r="W19" s="337">
        <v>9.1</v>
      </c>
      <c r="X19" s="366">
        <f t="shared" si="8"/>
        <v>10.066371681415928</v>
      </c>
      <c r="Y19" s="337">
        <v>608.5</v>
      </c>
      <c r="Z19" s="366">
        <f t="shared" si="9"/>
        <v>27.176097539189854</v>
      </c>
      <c r="AA19" s="337">
        <v>14.699</v>
      </c>
      <c r="AB19" s="366">
        <f t="shared" si="14"/>
        <v>6.9964253925642446</v>
      </c>
      <c r="AC19" s="337"/>
      <c r="AD19" s="366"/>
      <c r="AE19" s="337">
        <v>1.1000000000000001</v>
      </c>
      <c r="AF19" s="366">
        <f t="shared" si="15"/>
        <v>1.1682242990654208</v>
      </c>
      <c r="AG19" s="337">
        <v>42.5</v>
      </c>
      <c r="AH19" s="366">
        <f t="shared" si="10"/>
        <v>3.5962091724488068</v>
      </c>
      <c r="AI19" s="337"/>
      <c r="AJ19" s="366"/>
    </row>
    <row r="20" spans="1:36" ht="13.5" thickBot="1">
      <c r="A20" s="339" t="s">
        <v>434</v>
      </c>
      <c r="B20" s="337">
        <f t="shared" si="1"/>
        <v>611.31289859999993</v>
      </c>
      <c r="C20" s="337">
        <v>16.789811</v>
      </c>
      <c r="D20" s="554">
        <f t="shared" si="2"/>
        <v>6.7279499107586904</v>
      </c>
      <c r="E20" s="339">
        <v>70.245862000000002</v>
      </c>
      <c r="F20" s="1411">
        <f t="shared" si="3"/>
        <v>8.001182080556319</v>
      </c>
      <c r="G20" s="337">
        <v>269.53399999999999</v>
      </c>
      <c r="H20" s="366">
        <f t="shared" si="4"/>
        <v>5.4610179106896828</v>
      </c>
      <c r="I20" s="337"/>
      <c r="J20" s="366">
        <f t="shared" si="11"/>
        <v>0</v>
      </c>
      <c r="K20" s="337">
        <v>21.782</v>
      </c>
      <c r="L20" s="366">
        <f t="shared" si="5"/>
        <v>4.3653577140291873</v>
      </c>
      <c r="M20" s="337">
        <v>14.4</v>
      </c>
      <c r="N20" s="366">
        <f t="shared" si="6"/>
        <v>1.9840969121113958</v>
      </c>
      <c r="O20" s="337">
        <v>3.7</v>
      </c>
      <c r="P20" s="366">
        <f t="shared" si="12"/>
        <v>6.0064935064935066</v>
      </c>
      <c r="Q20" s="337">
        <v>0</v>
      </c>
      <c r="R20" s="366">
        <v>0</v>
      </c>
      <c r="S20" s="337">
        <v>25.54524</v>
      </c>
      <c r="T20" s="366">
        <f t="shared" si="13"/>
        <v>5.3478586158962527</v>
      </c>
      <c r="U20" s="337">
        <v>45.815985600000005</v>
      </c>
      <c r="V20" s="366">
        <f t="shared" si="7"/>
        <v>7.0349282356763023</v>
      </c>
      <c r="W20" s="337">
        <v>4.4000000000000004</v>
      </c>
      <c r="X20" s="366">
        <f t="shared" si="8"/>
        <v>4.8672566371681416</v>
      </c>
      <c r="Y20" s="337">
        <v>139.1</v>
      </c>
      <c r="Z20" s="366">
        <f t="shared" si="9"/>
        <v>6.2123174489750346</v>
      </c>
      <c r="AA20" s="337"/>
      <c r="AB20" s="366">
        <f t="shared" si="14"/>
        <v>0</v>
      </c>
      <c r="AC20" s="337"/>
      <c r="AD20" s="366"/>
      <c r="AE20" s="337"/>
      <c r="AF20" s="366">
        <f t="shared" si="15"/>
        <v>0</v>
      </c>
      <c r="AG20" s="337">
        <v>0</v>
      </c>
      <c r="AH20" s="366">
        <f t="shared" si="10"/>
        <v>0</v>
      </c>
      <c r="AI20" s="337"/>
      <c r="AJ20" s="366"/>
    </row>
    <row r="21" spans="1:36" ht="13.5" thickBot="1">
      <c r="A21" s="357" t="s">
        <v>211</v>
      </c>
      <c r="B21" s="355">
        <f>SUM(B14:B20)</f>
        <v>2650.1065767499999</v>
      </c>
      <c r="C21" s="355">
        <v>46.890695999999998</v>
      </c>
      <c r="D21" s="365">
        <f t="shared" ref="D21:L21" si="16">SUM(D14:D20)</f>
        <v>18.789863326550424</v>
      </c>
      <c r="E21" s="1018">
        <v>215.39148900000004</v>
      </c>
      <c r="F21" s="536">
        <f t="shared" si="16"/>
        <v>24.533637612577714</v>
      </c>
      <c r="G21" s="355">
        <v>941.33899999999994</v>
      </c>
      <c r="H21" s="365">
        <f t="shared" si="16"/>
        <v>19.07243293621849</v>
      </c>
      <c r="I21" s="355"/>
      <c r="J21" s="365">
        <f>SUM(J14:J20)</f>
        <v>0</v>
      </c>
      <c r="K21" s="355">
        <v>99.63</v>
      </c>
      <c r="L21" s="365">
        <f t="shared" si="16"/>
        <v>19.966972227009823</v>
      </c>
      <c r="M21" s="355">
        <v>86.372000000000014</v>
      </c>
      <c r="N21" s="365">
        <f>SUM(N14:N20)</f>
        <v>11.900723506450381</v>
      </c>
      <c r="O21" s="355">
        <v>10.5</v>
      </c>
      <c r="P21" s="365">
        <f>SUM(P14:P20)</f>
        <v>17.045454545454543</v>
      </c>
      <c r="Q21" s="355">
        <f>SUM(Q14:Q20)</f>
        <v>0</v>
      </c>
      <c r="R21" s="365">
        <v>0</v>
      </c>
      <c r="S21" s="355">
        <v>67.095041000000009</v>
      </c>
      <c r="T21" s="365">
        <f t="shared" ref="T21:AJ21" si="17">SUM(T14:T20)</f>
        <v>14.04624865907552</v>
      </c>
      <c r="U21" s="355">
        <v>273.27535075000003</v>
      </c>
      <c r="V21" s="365">
        <f t="shared" si="17"/>
        <v>41.960736103983763</v>
      </c>
      <c r="W21" s="355">
        <v>13.5</v>
      </c>
      <c r="X21" s="365">
        <f t="shared" si="17"/>
        <v>14.93362831858407</v>
      </c>
      <c r="Y21" s="355">
        <v>813.8</v>
      </c>
      <c r="Z21" s="365">
        <f t="shared" si="17"/>
        <v>36.344960028582911</v>
      </c>
      <c r="AA21" s="355">
        <v>34.912999999999997</v>
      </c>
      <c r="AB21" s="365">
        <f t="shared" si="17"/>
        <v>16.617878748934995</v>
      </c>
      <c r="AC21" s="356">
        <f t="shared" si="17"/>
        <v>0</v>
      </c>
      <c r="AD21" s="365">
        <f t="shared" si="17"/>
        <v>0</v>
      </c>
      <c r="AE21" s="355">
        <v>4.9000000000000004</v>
      </c>
      <c r="AF21" s="365">
        <f t="shared" si="17"/>
        <v>5.203908241291419</v>
      </c>
      <c r="AG21" s="355">
        <v>42.5</v>
      </c>
      <c r="AH21" s="365">
        <f t="shared" si="17"/>
        <v>3.5962091724488068</v>
      </c>
      <c r="AI21" s="356">
        <f t="shared" si="17"/>
        <v>0</v>
      </c>
      <c r="AJ21" s="365">
        <f t="shared" si="17"/>
        <v>0</v>
      </c>
    </row>
    <row r="22" spans="1:36">
      <c r="A22" s="339" t="s">
        <v>212</v>
      </c>
      <c r="B22" s="337">
        <f>+C22+G22+I22+K22+U22+M22+O22+Q22+S22+W22+Y22+AA22+AC22+AE22+AG22+AI22+E22</f>
        <v>252.87484799999999</v>
      </c>
      <c r="C22" s="337">
        <v>13.149082999999999</v>
      </c>
      <c r="D22" s="366">
        <f>(C22/$C$72)*100</f>
        <v>5.2690510808256628</v>
      </c>
      <c r="E22" s="339">
        <v>71.319765000000004</v>
      </c>
      <c r="F22" s="1411">
        <f>(E22/$E$72)*100</f>
        <v>8.1235023595765359</v>
      </c>
      <c r="G22" s="337"/>
      <c r="H22" s="366">
        <f>(G22/$G$72)*100</f>
        <v>0</v>
      </c>
      <c r="I22" s="337">
        <v>89.8</v>
      </c>
      <c r="J22" s="366">
        <f t="shared" si="11"/>
        <v>5.4796192335855505</v>
      </c>
      <c r="K22" s="337">
        <v>9.1120000000000001</v>
      </c>
      <c r="L22" s="366">
        <f>(K22/$K$72)*100</f>
        <v>1.8261472541655475</v>
      </c>
      <c r="M22" s="337">
        <v>3.899</v>
      </c>
      <c r="N22" s="366">
        <f>(M22/$M$72)*100</f>
        <v>0.5372217958557175</v>
      </c>
      <c r="O22" s="337">
        <v>0.5</v>
      </c>
      <c r="P22" s="366">
        <f>(O22/$O$72)*100</f>
        <v>0.81168831168831157</v>
      </c>
      <c r="Q22" s="337">
        <v>0</v>
      </c>
      <c r="R22" s="366">
        <v>0</v>
      </c>
      <c r="S22" s="337">
        <v>5.8949999999999996</v>
      </c>
      <c r="T22" s="366">
        <f t="shared" si="13"/>
        <v>1.23410962436479</v>
      </c>
      <c r="U22" s="337"/>
      <c r="V22" s="366">
        <f>(U22/$U$72)*100</f>
        <v>0</v>
      </c>
      <c r="W22" s="337"/>
      <c r="X22" s="366">
        <f>(W22/$W$72)*100</f>
        <v>0</v>
      </c>
      <c r="Y22" s="337">
        <v>21.9</v>
      </c>
      <c r="Z22" s="366">
        <f>(Y22/$Y$72)*100</f>
        <v>0.97807154660354612</v>
      </c>
      <c r="AA22" s="337"/>
      <c r="AB22" s="366">
        <f t="shared" si="14"/>
        <v>0</v>
      </c>
      <c r="AC22" s="337"/>
      <c r="AD22" s="366"/>
      <c r="AE22" s="337">
        <v>10.1</v>
      </c>
      <c r="AF22" s="366">
        <f t="shared" si="15"/>
        <v>10.726423109600681</v>
      </c>
      <c r="AG22" s="337">
        <v>27.2</v>
      </c>
      <c r="AH22" s="366">
        <f>(AG22/$AG$72)*100</f>
        <v>2.3015738703672364</v>
      </c>
      <c r="AI22" s="337"/>
      <c r="AJ22" s="366"/>
    </row>
    <row r="23" spans="1:36">
      <c r="A23" s="339" t="s">
        <v>213</v>
      </c>
      <c r="B23" s="337">
        <f>+C23+G23+I23+K23+U23+M23+O23+Q23+S23+W23+Y23+AA23+AC23+AE23+AG23+AI23+E23</f>
        <v>360.83600575000003</v>
      </c>
      <c r="C23" s="337">
        <v>9.0798819999999996</v>
      </c>
      <c r="D23" s="366">
        <f>(C23/$C$72)*100</f>
        <v>3.6384561619901161</v>
      </c>
      <c r="E23" s="339">
        <v>57.436363999999998</v>
      </c>
      <c r="F23" s="1411">
        <f>(E23/$E$72)*100</f>
        <v>6.5421477269239015</v>
      </c>
      <c r="G23" s="337">
        <v>83.813000000000002</v>
      </c>
      <c r="H23" s="366">
        <f>(G23/$G$72)*100</f>
        <v>1.6981319393792043</v>
      </c>
      <c r="I23" s="337">
        <v>85.2</v>
      </c>
      <c r="J23" s="366">
        <f t="shared" si="11"/>
        <v>5.1989260434464244</v>
      </c>
      <c r="K23" s="337">
        <v>11.704000000000001</v>
      </c>
      <c r="L23" s="366">
        <f>(K23/$K$72)*100</f>
        <v>2.3456131982828765</v>
      </c>
      <c r="M23" s="337"/>
      <c r="N23" s="366">
        <f>(M23/$M$72)*100</f>
        <v>0</v>
      </c>
      <c r="O23" s="337">
        <v>0.7</v>
      </c>
      <c r="P23" s="366">
        <f>(O23/$O$72)*100</f>
        <v>1.1363636363636362</v>
      </c>
      <c r="Q23" s="337">
        <v>0</v>
      </c>
      <c r="R23" s="366">
        <v>0</v>
      </c>
      <c r="S23" s="337">
        <v>9.4074159999999996</v>
      </c>
      <c r="T23" s="366">
        <f t="shared" si="13"/>
        <v>1.9694287745552697</v>
      </c>
      <c r="U23" s="337">
        <v>1.86834375</v>
      </c>
      <c r="V23" s="366">
        <f>(U23/$U$72)*100</f>
        <v>0.28687943801048216</v>
      </c>
      <c r="W23" s="337">
        <v>1.7</v>
      </c>
      <c r="X23" s="366">
        <f>(W23/$W$72)*100</f>
        <v>1.8805309734513271</v>
      </c>
      <c r="Y23" s="337">
        <v>4.5</v>
      </c>
      <c r="Z23" s="366">
        <f>(Y23/$Y$72)*100</f>
        <v>0.20097360546648207</v>
      </c>
      <c r="AA23" s="337">
        <v>14.627000000000001</v>
      </c>
      <c r="AB23" s="366">
        <f t="shared" si="14"/>
        <v>6.9621548552307786</v>
      </c>
      <c r="AC23" s="337"/>
      <c r="AD23" s="366"/>
      <c r="AE23" s="337">
        <v>1.4</v>
      </c>
      <c r="AF23" s="366">
        <f t="shared" si="15"/>
        <v>1.4868309260832624</v>
      </c>
      <c r="AG23" s="337">
        <v>79.400000000000006</v>
      </c>
      <c r="AH23" s="366">
        <f>(AG23/$AG$72)*100</f>
        <v>6.7185649009984774</v>
      </c>
      <c r="AI23" s="337"/>
      <c r="AJ23" s="366"/>
    </row>
    <row r="24" spans="1:36">
      <c r="A24" s="339" t="s">
        <v>435</v>
      </c>
      <c r="B24" s="337">
        <f>+C24+G24+I24+K24+U24+M24+O24+Q24+S24+W24+Y24+AA24+AC24+AE24+AG24+AI24+E24</f>
        <v>47.166289800000001</v>
      </c>
      <c r="C24" s="337">
        <v>5.2592080000000001</v>
      </c>
      <c r="D24" s="366">
        <f>(C24/$C$72)*100</f>
        <v>2.107450047785612</v>
      </c>
      <c r="E24" s="339">
        <v>23.144712999999999</v>
      </c>
      <c r="F24" s="1411">
        <f>(E24/$E$72)*100</f>
        <v>2.636241589792419</v>
      </c>
      <c r="G24" s="337"/>
      <c r="H24" s="366">
        <f>(G24/$G$72)*100</f>
        <v>0</v>
      </c>
      <c r="I24" s="337"/>
      <c r="J24" s="366">
        <f t="shared" si="11"/>
        <v>0</v>
      </c>
      <c r="K24" s="337"/>
      <c r="L24" s="366">
        <f>(K24/$K$72)*100</f>
        <v>0</v>
      </c>
      <c r="M24" s="337"/>
      <c r="N24" s="366">
        <f>(M24/$M$72)*100</f>
        <v>0</v>
      </c>
      <c r="O24" s="337"/>
      <c r="P24" s="366">
        <f>(O24/$O$72)*100</f>
        <v>0</v>
      </c>
      <c r="Q24" s="337">
        <v>0</v>
      </c>
      <c r="R24" s="366">
        <v>0</v>
      </c>
      <c r="S24" s="337"/>
      <c r="T24" s="366">
        <f t="shared" si="13"/>
        <v>0</v>
      </c>
      <c r="U24" s="337">
        <v>6.6623687999999994</v>
      </c>
      <c r="V24" s="366">
        <f>(U24/$U$72)*100</f>
        <v>1.0229898096442747</v>
      </c>
      <c r="W24" s="337"/>
      <c r="X24" s="366">
        <f>(W24/$W$72)*100</f>
        <v>0</v>
      </c>
      <c r="Y24" s="337"/>
      <c r="Z24" s="366">
        <f>(Y24/$Y$72)*100</f>
        <v>0</v>
      </c>
      <c r="AA24" s="337"/>
      <c r="AB24" s="366">
        <f t="shared" si="14"/>
        <v>0</v>
      </c>
      <c r="AC24" s="337"/>
      <c r="AD24" s="366"/>
      <c r="AE24" s="337"/>
      <c r="AF24" s="366">
        <f t="shared" si="15"/>
        <v>0</v>
      </c>
      <c r="AG24" s="337">
        <v>12.1</v>
      </c>
      <c r="AH24" s="366">
        <f>(AG24/$AG$72)*100</f>
        <v>1.023861905567778</v>
      </c>
      <c r="AI24" s="337"/>
      <c r="AJ24" s="366"/>
    </row>
    <row r="25" spans="1:36" ht="13.5" thickBot="1">
      <c r="A25" s="339" t="s">
        <v>436</v>
      </c>
      <c r="B25" s="337">
        <f>+C25+G25+I25+K25+U25+M25+O25+Q25+S25+W25+Y25+AA25+AC25+AE25+AG25+AI25+E25</f>
        <v>226.42748700000001</v>
      </c>
      <c r="C25" s="337">
        <v>5.301882</v>
      </c>
      <c r="D25" s="366">
        <f>(C25/$C$72)*100</f>
        <v>2.1245502125517142</v>
      </c>
      <c r="E25" s="339">
        <v>32.914527</v>
      </c>
      <c r="F25" s="1411">
        <f>(E25/$E$72)*100</f>
        <v>3.7490482161410035</v>
      </c>
      <c r="G25" s="337">
        <v>46.97</v>
      </c>
      <c r="H25" s="366">
        <f>(G25/$G$72)*100</f>
        <v>0.95165734662452373</v>
      </c>
      <c r="I25" s="337">
        <v>42.5</v>
      </c>
      <c r="J25" s="366">
        <f t="shared" si="11"/>
        <v>2.5933609958506225</v>
      </c>
      <c r="K25" s="337"/>
      <c r="L25" s="366">
        <f>(K25/$K$72)*100</f>
        <v>0</v>
      </c>
      <c r="M25" s="337">
        <v>7.4390000000000001</v>
      </c>
      <c r="N25" s="366">
        <f>(M25/$M$72)*100</f>
        <v>1.0249789534164357</v>
      </c>
      <c r="O25" s="337">
        <v>1.5</v>
      </c>
      <c r="P25" s="366">
        <f>(O25/$O$72)*100</f>
        <v>2.4350649350649354</v>
      </c>
      <c r="Q25" s="337">
        <v>0</v>
      </c>
      <c r="R25" s="366">
        <v>0</v>
      </c>
      <c r="S25" s="337">
        <v>6.9773100000000001</v>
      </c>
      <c r="T25" s="366">
        <f t="shared" si="13"/>
        <v>1.460689639215724</v>
      </c>
      <c r="U25" s="337">
        <v>3.9547680000000001</v>
      </c>
      <c r="V25" s="366">
        <f>(U25/$U$72)*100</f>
        <v>0.60724458296383554</v>
      </c>
      <c r="W25" s="337">
        <v>4.2</v>
      </c>
      <c r="X25" s="366">
        <f>(W25/$W$72)*100</f>
        <v>4.6460176991150437</v>
      </c>
      <c r="Y25" s="337">
        <v>63.3</v>
      </c>
      <c r="Z25" s="366">
        <f>(Y25/$Y$72)*100</f>
        <v>2.8270287168951813</v>
      </c>
      <c r="AA25" s="337">
        <v>11.37</v>
      </c>
      <c r="AB25" s="366">
        <f t="shared" si="14"/>
        <v>5.4118890205766013</v>
      </c>
      <c r="AC25" s="337"/>
      <c r="AD25" s="366"/>
      <c r="AE25" s="337"/>
      <c r="AF25" s="366">
        <f t="shared" si="15"/>
        <v>0</v>
      </c>
      <c r="AG25" s="337">
        <v>0</v>
      </c>
      <c r="AH25" s="366">
        <f>(AG25/$AG$72)*100</f>
        <v>0</v>
      </c>
      <c r="AI25" s="337"/>
      <c r="AJ25" s="366"/>
    </row>
    <row r="26" spans="1:36" ht="13.5" thickBot="1">
      <c r="A26" s="357" t="s">
        <v>216</v>
      </c>
      <c r="B26" s="355">
        <f>SUM(B22:B25)</f>
        <v>887.30463055000007</v>
      </c>
      <c r="C26" s="355">
        <v>32.790055000000002</v>
      </c>
      <c r="D26" s="365">
        <f>SUM(D22:D25)</f>
        <v>13.139507503153105</v>
      </c>
      <c r="E26" s="1018">
        <v>184.81536899999998</v>
      </c>
      <c r="F26" s="536">
        <f>SUM(F22:F24)</f>
        <v>17.301891676292858</v>
      </c>
      <c r="G26" s="355">
        <v>130.78300000000002</v>
      </c>
      <c r="H26" s="365">
        <f>SUM(H22:H24)</f>
        <v>1.6981319393792043</v>
      </c>
      <c r="I26" s="355">
        <v>217.5</v>
      </c>
      <c r="J26" s="365">
        <f>SUM(J22:J24)</f>
        <v>10.678545277031976</v>
      </c>
      <c r="K26" s="355">
        <v>20.816000000000003</v>
      </c>
      <c r="L26" s="365">
        <f>SUM(L22:L24)</f>
        <v>4.1717604524484244</v>
      </c>
      <c r="M26" s="355">
        <v>11.338000000000001</v>
      </c>
      <c r="N26" s="365">
        <f>SUM(N22:N24)</f>
        <v>0.5372217958557175</v>
      </c>
      <c r="O26" s="355">
        <v>2.7</v>
      </c>
      <c r="P26" s="365">
        <f>SUM(P22:P24)</f>
        <v>1.9480519480519478</v>
      </c>
      <c r="Q26" s="355">
        <f>SUM(Q22:Q25)</f>
        <v>0</v>
      </c>
      <c r="R26" s="365">
        <v>0</v>
      </c>
      <c r="S26" s="355">
        <v>22.279726</v>
      </c>
      <c r="T26" s="365">
        <f>SUM(T22:T24)</f>
        <v>3.2035383989200596</v>
      </c>
      <c r="U26" s="355">
        <v>12.485480549999998</v>
      </c>
      <c r="V26" s="365">
        <f>SUM(V22:V24)</f>
        <v>1.3098692476547569</v>
      </c>
      <c r="W26" s="355">
        <v>5.9</v>
      </c>
      <c r="X26" s="365">
        <f>SUM(X22:X24)</f>
        <v>1.8805309734513271</v>
      </c>
      <c r="Y26" s="355">
        <v>89.7</v>
      </c>
      <c r="Z26" s="365">
        <f>SUM(Z22:Z24)</f>
        <v>1.1790451520700282</v>
      </c>
      <c r="AA26" s="355">
        <v>25.997</v>
      </c>
      <c r="AB26" s="365">
        <f>SUM(AB22:AB24)</f>
        <v>6.9621548552307786</v>
      </c>
      <c r="AC26" s="356">
        <f>SUM(AC22:AC24)</f>
        <v>0</v>
      </c>
      <c r="AD26" s="365">
        <f>SUM(AD22:AD24)</f>
        <v>0</v>
      </c>
      <c r="AE26" s="355">
        <v>11.5</v>
      </c>
      <c r="AF26" s="365">
        <f>SUM(AF22:AF24)</f>
        <v>12.213254035683944</v>
      </c>
      <c r="AG26" s="355">
        <v>118.7</v>
      </c>
      <c r="AH26" s="365">
        <f>SUM(AH22:AH24)</f>
        <v>10.044000676933491</v>
      </c>
      <c r="AI26" s="356">
        <f>SUM(AI22:AI24)</f>
        <v>0</v>
      </c>
      <c r="AJ26" s="365">
        <f>SUM(AJ22:AJ24)</f>
        <v>0</v>
      </c>
    </row>
    <row r="27" spans="1:36">
      <c r="A27" s="339" t="s">
        <v>217</v>
      </c>
      <c r="B27" s="337">
        <f>+C27+G27+I27+K27+U27+M27+O27+Q27+S27+W27+Y27+AA27+AC27+AE27+AG27+AI27+E27</f>
        <v>0</v>
      </c>
      <c r="C27" s="337"/>
      <c r="D27" s="371">
        <f>(C27/$C$72)*100</f>
        <v>0</v>
      </c>
      <c r="E27" s="339"/>
      <c r="F27" s="1411">
        <f>(E27/$E$72)*100</f>
        <v>0</v>
      </c>
      <c r="G27" s="337"/>
      <c r="H27" s="366">
        <f>(G27/$G$72)*100</f>
        <v>0</v>
      </c>
      <c r="I27" s="337"/>
      <c r="J27" s="366">
        <f t="shared" si="11"/>
        <v>0</v>
      </c>
      <c r="K27" s="337"/>
      <c r="L27" s="366">
        <f>(K27/$K$72)*100</f>
        <v>0</v>
      </c>
      <c r="M27" s="337"/>
      <c r="N27" s="366">
        <f>(M27/$M$72)*100</f>
        <v>0</v>
      </c>
      <c r="O27" s="337"/>
      <c r="P27" s="366">
        <f>(O27/$O$72)*100</f>
        <v>0</v>
      </c>
      <c r="Q27" s="337">
        <v>0</v>
      </c>
      <c r="R27" s="366">
        <v>0</v>
      </c>
      <c r="S27" s="337"/>
      <c r="T27" s="366">
        <f t="shared" si="13"/>
        <v>0</v>
      </c>
      <c r="U27" s="337"/>
      <c r="V27" s="366">
        <f>(U27/$U$72)*100</f>
        <v>0</v>
      </c>
      <c r="W27" s="337"/>
      <c r="X27" s="366">
        <f>(W27/$W$72)*100</f>
        <v>0</v>
      </c>
      <c r="Y27" s="337"/>
      <c r="Z27" s="366">
        <f>(Y27/$Y$72)*100</f>
        <v>0</v>
      </c>
      <c r="AA27" s="337"/>
      <c r="AB27" s="366">
        <f t="shared" si="14"/>
        <v>0</v>
      </c>
      <c r="AC27" s="337"/>
      <c r="AD27" s="366"/>
      <c r="AE27" s="337"/>
      <c r="AF27" s="366">
        <f t="shared" si="15"/>
        <v>0</v>
      </c>
      <c r="AG27" s="337">
        <v>0</v>
      </c>
      <c r="AH27" s="366">
        <f>(AG27/$AG$72)*100</f>
        <v>0</v>
      </c>
      <c r="AI27" s="337"/>
      <c r="AJ27" s="366"/>
    </row>
    <row r="28" spans="1:36">
      <c r="A28" s="339" t="s">
        <v>218</v>
      </c>
      <c r="B28" s="337">
        <f>+C28+G28+I28+K28+U28+M28+O28+Q28+S28+W28+Y28+AA28+AC28+AE28+AG28+AI28+E28</f>
        <v>58.284106000000008</v>
      </c>
      <c r="C28" s="337">
        <v>1.2375</v>
      </c>
      <c r="D28" s="366">
        <f>(C28/$C$72)*100</f>
        <v>0.4958863452699902</v>
      </c>
      <c r="E28" s="339">
        <v>15.656606</v>
      </c>
      <c r="F28" s="1411">
        <f>(E28/$E$72)*100</f>
        <v>1.7833271854437567</v>
      </c>
      <c r="G28" s="337"/>
      <c r="H28" s="366">
        <f>(G28/$G$72)*100</f>
        <v>0</v>
      </c>
      <c r="I28" s="337">
        <v>25.7</v>
      </c>
      <c r="J28" s="366">
        <f t="shared" si="11"/>
        <v>1.5682206492555528</v>
      </c>
      <c r="K28" s="337">
        <v>7.99</v>
      </c>
      <c r="L28" s="366">
        <f>(K28/$K$72)*100</f>
        <v>1.6012858385406854</v>
      </c>
      <c r="M28" s="337"/>
      <c r="N28" s="366">
        <f>(M28/$M$72)*100</f>
        <v>0</v>
      </c>
      <c r="O28" s="337"/>
      <c r="P28" s="366">
        <f>(O28/$O$72)*100</f>
        <v>0</v>
      </c>
      <c r="Q28" s="337">
        <v>0</v>
      </c>
      <c r="R28" s="366">
        <v>0</v>
      </c>
      <c r="S28" s="337"/>
      <c r="T28" s="366">
        <f t="shared" si="13"/>
        <v>0</v>
      </c>
      <c r="U28" s="337"/>
      <c r="V28" s="366">
        <f>(U28/$U$72)*100</f>
        <v>0</v>
      </c>
      <c r="W28" s="337">
        <v>1</v>
      </c>
      <c r="X28" s="366">
        <f>(W28/$W$72)*100</f>
        <v>1.1061946902654867</v>
      </c>
      <c r="Y28" s="337"/>
      <c r="Z28" s="366">
        <f>(Y28/$Y$72)*100</f>
        <v>0</v>
      </c>
      <c r="AA28" s="337"/>
      <c r="AB28" s="366">
        <f t="shared" si="14"/>
        <v>0</v>
      </c>
      <c r="AC28" s="337"/>
      <c r="AD28" s="366"/>
      <c r="AE28" s="337">
        <v>1.7</v>
      </c>
      <c r="AF28" s="366">
        <f t="shared" si="15"/>
        <v>1.8054375531011044</v>
      </c>
      <c r="AG28" s="337">
        <v>5</v>
      </c>
      <c r="AH28" s="366">
        <f>(AG28/$AG$72)*100</f>
        <v>0.4230834320528008</v>
      </c>
      <c r="AI28" s="337"/>
      <c r="AJ28" s="366"/>
    </row>
    <row r="29" spans="1:36">
      <c r="A29" s="339" t="s">
        <v>219</v>
      </c>
      <c r="B29" s="337">
        <f>+C29+G29+I29+K29+U29+M29+O29+Q29+S29+W29+Y29+AA29+AC29+AE29+AG29+AI29+E29</f>
        <v>480.37525212000003</v>
      </c>
      <c r="C29" s="337">
        <v>11.115</v>
      </c>
      <c r="D29" s="366">
        <f>(C29/$C$72)*100</f>
        <v>4.4539609920613659</v>
      </c>
      <c r="E29" s="339">
        <v>52.927334999999999</v>
      </c>
      <c r="F29" s="1411">
        <f>(E29/$E$72)*100</f>
        <v>6.0285578725420335</v>
      </c>
      <c r="G29" s="337">
        <v>200.66</v>
      </c>
      <c r="H29" s="366">
        <f>(G29/$G$72)*100</f>
        <v>4.0655644703784741</v>
      </c>
      <c r="I29" s="337">
        <v>46.3</v>
      </c>
      <c r="J29" s="366">
        <f t="shared" si="11"/>
        <v>2.8252379790090312</v>
      </c>
      <c r="K29" s="337">
        <v>21.922000000000001</v>
      </c>
      <c r="L29" s="366">
        <f>(K29/$K$72)*100</f>
        <v>4.3934152881713278</v>
      </c>
      <c r="M29" s="337">
        <v>14.239000000000001</v>
      </c>
      <c r="N29" s="366">
        <f>(M29/$M$72)*100</f>
        <v>1.9619136063579283</v>
      </c>
      <c r="O29" s="337">
        <v>2.6</v>
      </c>
      <c r="P29" s="366">
        <f>(O29/$O$72)*100</f>
        <v>4.220779220779221</v>
      </c>
      <c r="Q29" s="337">
        <v>0</v>
      </c>
      <c r="R29" s="366">
        <v>0</v>
      </c>
      <c r="S29" s="337">
        <v>15.257</v>
      </c>
      <c r="T29" s="366">
        <f t="shared" si="13"/>
        <v>3.1940306257732995</v>
      </c>
      <c r="U29" s="337">
        <v>16.11991712</v>
      </c>
      <c r="V29" s="366">
        <f>(U29/$U$72)*100</f>
        <v>2.4751723360121232</v>
      </c>
      <c r="W29" s="337">
        <v>2.9</v>
      </c>
      <c r="X29" s="366">
        <f>(W29/$W$72)*100</f>
        <v>3.2079646017699108</v>
      </c>
      <c r="Y29" s="337">
        <v>38.700000000000003</v>
      </c>
      <c r="Z29" s="366">
        <f>(Y29/$Y$72)*100</f>
        <v>1.728373007011746</v>
      </c>
      <c r="AA29" s="337">
        <v>37.935000000000002</v>
      </c>
      <c r="AB29" s="366">
        <f t="shared" si="14"/>
        <v>18.056289357570218</v>
      </c>
      <c r="AC29" s="337"/>
      <c r="AD29" s="366"/>
      <c r="AE29" s="337">
        <v>0.1</v>
      </c>
      <c r="AF29" s="366">
        <f t="shared" si="15"/>
        <v>0.10620220900594733</v>
      </c>
      <c r="AG29" s="337">
        <v>19.600000000000001</v>
      </c>
      <c r="AH29" s="366">
        <f>(AG29/$AG$72)*100</f>
        <v>1.6584870536469793</v>
      </c>
      <c r="AI29" s="337"/>
      <c r="AJ29" s="366"/>
    </row>
    <row r="30" spans="1:36" ht="13.5" thickBot="1">
      <c r="A30" s="339" t="s">
        <v>220</v>
      </c>
      <c r="B30" s="337">
        <f>+C30+G30+I30+K30+U30+M30+O30+Q30+S30+W30+Y30+AA30+AC30+AE30+AG30+AI30+E30</f>
        <v>252.54105799999999</v>
      </c>
      <c r="C30" s="337">
        <v>7.3105330000000004</v>
      </c>
      <c r="D30" s="366">
        <f>(C30/$C$72)*100</f>
        <v>2.9294492859358847</v>
      </c>
      <c r="E30" s="339">
        <v>43.826050000000002</v>
      </c>
      <c r="F30" s="1411">
        <f>(E30/$E$72)*100</f>
        <v>4.9918983971122062</v>
      </c>
      <c r="G30" s="337"/>
      <c r="H30" s="366">
        <f>(G30/$G$72)*100</f>
        <v>0</v>
      </c>
      <c r="I30" s="337">
        <v>61.9</v>
      </c>
      <c r="J30" s="366">
        <f t="shared" si="11"/>
        <v>3.7771540151330241</v>
      </c>
      <c r="K30" s="337"/>
      <c r="L30" s="366">
        <f>(K30/$K$72)*100</f>
        <v>0</v>
      </c>
      <c r="M30" s="337"/>
      <c r="N30" s="366">
        <f>(M30/$M$72)*100</f>
        <v>0</v>
      </c>
      <c r="O30" s="337">
        <v>4.8</v>
      </c>
      <c r="P30" s="366">
        <f>(O30/$O$72)*100</f>
        <v>7.7922077922077921</v>
      </c>
      <c r="Q30" s="337">
        <v>0</v>
      </c>
      <c r="R30" s="366">
        <v>0</v>
      </c>
      <c r="S30" s="337">
        <v>68.423474999999996</v>
      </c>
      <c r="T30" s="366">
        <f t="shared" si="13"/>
        <v>14.324354373194842</v>
      </c>
      <c r="U30" s="337"/>
      <c r="V30" s="366">
        <f>(U30/$U$72)*100</f>
        <v>0</v>
      </c>
      <c r="W30" s="337">
        <v>2.1</v>
      </c>
      <c r="X30" s="366">
        <f>(W30/$W$72)*100</f>
        <v>2.3230088495575218</v>
      </c>
      <c r="Y30" s="337">
        <v>45.3</v>
      </c>
      <c r="Z30" s="366">
        <f>(Y30/$Y$72)*100</f>
        <v>2.0231342950292528</v>
      </c>
      <c r="AA30" s="337">
        <v>11.481</v>
      </c>
      <c r="AB30" s="366">
        <f t="shared" si="14"/>
        <v>5.464722765632362</v>
      </c>
      <c r="AC30" s="337"/>
      <c r="AD30" s="366"/>
      <c r="AE30" s="337">
        <v>7.4</v>
      </c>
      <c r="AF30" s="366">
        <f t="shared" si="15"/>
        <v>7.8589634664401027</v>
      </c>
      <c r="AG30" s="337">
        <v>0</v>
      </c>
      <c r="AH30" s="366">
        <f>(AG30/$AG$72)*100</f>
        <v>0</v>
      </c>
      <c r="AI30" s="337"/>
      <c r="AJ30" s="366"/>
    </row>
    <row r="31" spans="1:36" ht="13.5" thickBot="1">
      <c r="A31" s="357" t="s">
        <v>221</v>
      </c>
      <c r="B31" s="355">
        <f t="shared" ref="B31:Q31" si="18">SUM(B27:B30)</f>
        <v>791.20041612</v>
      </c>
      <c r="C31" s="355">
        <v>19.663033000000002</v>
      </c>
      <c r="D31" s="365">
        <f t="shared" si="18"/>
        <v>7.8792966232672406</v>
      </c>
      <c r="E31" s="1018">
        <v>112.40999099999999</v>
      </c>
      <c r="F31" s="536">
        <f t="shared" si="18"/>
        <v>12.803783455097996</v>
      </c>
      <c r="G31" s="355">
        <v>200.66</v>
      </c>
      <c r="H31" s="365">
        <f t="shared" si="18"/>
        <v>4.0655644703784741</v>
      </c>
      <c r="I31" s="355">
        <v>133.9</v>
      </c>
      <c r="J31" s="365">
        <f t="shared" si="18"/>
        <v>8.1706126433976074</v>
      </c>
      <c r="K31" s="355">
        <v>29.911999999999999</v>
      </c>
      <c r="L31" s="365">
        <f t="shared" si="18"/>
        <v>5.9947011267120134</v>
      </c>
      <c r="M31" s="355">
        <v>14.239000000000001</v>
      </c>
      <c r="N31" s="365">
        <f t="shared" si="18"/>
        <v>1.9619136063579283</v>
      </c>
      <c r="O31" s="355">
        <v>7.4</v>
      </c>
      <c r="P31" s="365">
        <f t="shared" si="18"/>
        <v>12.012987012987013</v>
      </c>
      <c r="Q31" s="355">
        <f t="shared" si="18"/>
        <v>0</v>
      </c>
      <c r="R31" s="365">
        <v>0</v>
      </c>
      <c r="S31" s="355">
        <v>83.680475000000001</v>
      </c>
      <c r="T31" s="365">
        <f t="shared" ref="T31:AJ31" si="19">SUM(T27:T30)</f>
        <v>17.518384998968141</v>
      </c>
      <c r="U31" s="355">
        <v>16.11991712</v>
      </c>
      <c r="V31" s="365">
        <f t="shared" si="19"/>
        <v>2.4751723360121232</v>
      </c>
      <c r="W31" s="355">
        <v>6</v>
      </c>
      <c r="X31" s="365">
        <f t="shared" si="19"/>
        <v>6.6371681415929196</v>
      </c>
      <c r="Y31" s="355">
        <v>84</v>
      </c>
      <c r="Z31" s="365">
        <f t="shared" si="19"/>
        <v>3.7515073020409986</v>
      </c>
      <c r="AA31" s="355">
        <v>49.416000000000004</v>
      </c>
      <c r="AB31" s="365">
        <f>SUM(AB27:AB30)</f>
        <v>23.521012123202581</v>
      </c>
      <c r="AC31" s="356">
        <f t="shared" si="19"/>
        <v>0</v>
      </c>
      <c r="AD31" s="365">
        <f t="shared" si="19"/>
        <v>0</v>
      </c>
      <c r="AE31" s="355">
        <v>9.1999999999999993</v>
      </c>
      <c r="AF31" s="365">
        <f t="shared" si="19"/>
        <v>9.770603228547154</v>
      </c>
      <c r="AG31" s="355">
        <v>24.6</v>
      </c>
      <c r="AH31" s="365">
        <f t="shared" si="19"/>
        <v>2.0815704856997801</v>
      </c>
      <c r="AI31" s="356">
        <f t="shared" si="19"/>
        <v>0</v>
      </c>
      <c r="AJ31" s="365">
        <f t="shared" si="19"/>
        <v>0</v>
      </c>
    </row>
    <row r="32" spans="1:36">
      <c r="A32" s="339" t="s">
        <v>222</v>
      </c>
      <c r="B32" s="337">
        <f>+C32+G32+I32+K32+U32+M32+O32+Q32+S32+W32+Y32+AA32+AC32+AE32+AG32+AI32+E32</f>
        <v>236.49770125000001</v>
      </c>
      <c r="C32" s="337">
        <v>7.6437540000000004</v>
      </c>
      <c r="D32" s="366">
        <f>(C32/$C$72)*100</f>
        <v>3.0629763516790858</v>
      </c>
      <c r="E32" s="339"/>
      <c r="F32" s="1411">
        <f>(E32/$E$72)*100</f>
        <v>0</v>
      </c>
      <c r="G32" s="337">
        <v>32.953000000000003</v>
      </c>
      <c r="H32" s="366">
        <f>(G32/$G$72)*100</f>
        <v>0.66765945376448665</v>
      </c>
      <c r="I32" s="337"/>
      <c r="J32" s="366">
        <f t="shared" si="11"/>
        <v>0</v>
      </c>
      <c r="K32" s="337"/>
      <c r="L32" s="366">
        <f>(K32/$K$72)*100</f>
        <v>0</v>
      </c>
      <c r="M32" s="337">
        <v>20.55</v>
      </c>
      <c r="N32" s="366">
        <f>(M32/$M$72)*100</f>
        <v>2.8314716349923046</v>
      </c>
      <c r="O32" s="337">
        <v>1.3</v>
      </c>
      <c r="P32" s="366">
        <f>(O32/$O$72)*100</f>
        <v>2.1103896103896105</v>
      </c>
      <c r="Q32" s="337">
        <v>0</v>
      </c>
      <c r="R32" s="366">
        <v>0</v>
      </c>
      <c r="S32" s="337">
        <v>13.141575</v>
      </c>
      <c r="T32" s="366">
        <f t="shared" si="13"/>
        <v>2.7511694973387133</v>
      </c>
      <c r="U32" s="337">
        <v>50.809372250000003</v>
      </c>
      <c r="V32" s="366">
        <f>(U32/$U$72)*100</f>
        <v>7.8016500746960453</v>
      </c>
      <c r="W32" s="337"/>
      <c r="X32" s="366">
        <f>(W32/$W$72)*100</f>
        <v>0</v>
      </c>
      <c r="Y32" s="337">
        <v>34</v>
      </c>
      <c r="Z32" s="366">
        <f>(Y32/$Y$72)*100</f>
        <v>1.518467241302309</v>
      </c>
      <c r="AA32" s="337"/>
      <c r="AB32" s="366">
        <f t="shared" si="14"/>
        <v>0</v>
      </c>
      <c r="AC32" s="337"/>
      <c r="AD32" s="366"/>
      <c r="AE32" s="337">
        <v>4.7</v>
      </c>
      <c r="AF32" s="366">
        <f t="shared" si="15"/>
        <v>4.9915038232795244</v>
      </c>
      <c r="AG32" s="337">
        <v>71.400000000000006</v>
      </c>
      <c r="AH32" s="366">
        <f>(AG32/$AG$72)*100</f>
        <v>6.0416314097139958</v>
      </c>
      <c r="AI32" s="337"/>
      <c r="AJ32" s="366"/>
    </row>
    <row r="33" spans="1:36" ht="13.5" thickBot="1">
      <c r="A33" s="339" t="s">
        <v>223</v>
      </c>
      <c r="B33" s="337">
        <f>+C33+G33+I33+K33+U33+M33+O33+Q33+S33+W33+Y33+AA33+AC33+AE33+AG33+AI33+E33</f>
        <v>55.462199999999996</v>
      </c>
      <c r="C33" s="337"/>
      <c r="D33" s="366">
        <f>(C33/$C$72)*100</f>
        <v>0</v>
      </c>
      <c r="E33" s="339"/>
      <c r="F33" s="1411">
        <f>(E33/$E$72)*100</f>
        <v>0</v>
      </c>
      <c r="G33" s="337"/>
      <c r="H33" s="366">
        <f>(G33/$G$72)*100</f>
        <v>0</v>
      </c>
      <c r="I33" s="337"/>
      <c r="J33" s="366">
        <f t="shared" si="11"/>
        <v>0</v>
      </c>
      <c r="K33" s="337"/>
      <c r="L33" s="366">
        <f>(K33/$K$72)*100</f>
        <v>0</v>
      </c>
      <c r="M33" s="337">
        <v>19.631</v>
      </c>
      <c r="N33" s="366">
        <f>(M33/$M$72)*100</f>
        <v>2.7048476723374173</v>
      </c>
      <c r="O33" s="337">
        <v>0.7</v>
      </c>
      <c r="P33" s="366">
        <f>(O33/$O$72)*100</f>
        <v>1.1363636363636362</v>
      </c>
      <c r="Q33" s="337">
        <v>0</v>
      </c>
      <c r="R33" s="366">
        <v>0</v>
      </c>
      <c r="S33" s="337">
        <v>12.6312</v>
      </c>
      <c r="T33" s="366">
        <f t="shared" si="13"/>
        <v>2.6443232378755783</v>
      </c>
      <c r="U33" s="337"/>
      <c r="V33" s="366">
        <f>(U33/$U$72)*100</f>
        <v>0</v>
      </c>
      <c r="W33" s="337"/>
      <c r="X33" s="366">
        <f>(W33/$W$72)*100</f>
        <v>0</v>
      </c>
      <c r="Y33" s="337"/>
      <c r="Z33" s="366">
        <f>(Y33/$Y$72)*100</f>
        <v>0</v>
      </c>
      <c r="AA33" s="337"/>
      <c r="AB33" s="366">
        <f t="shared" si="14"/>
        <v>0</v>
      </c>
      <c r="AC33" s="337"/>
      <c r="AD33" s="366"/>
      <c r="AE33" s="337">
        <v>0.3</v>
      </c>
      <c r="AF33" s="366">
        <f t="shared" si="15"/>
        <v>0.31860662701784198</v>
      </c>
      <c r="AG33" s="337">
        <v>22.2</v>
      </c>
      <c r="AH33" s="366">
        <f>(AG33/$AG$72)*100</f>
        <v>1.8784904383144354</v>
      </c>
      <c r="AI33" s="337"/>
      <c r="AJ33" s="366"/>
    </row>
    <row r="34" spans="1:36" ht="13.5" thickBot="1">
      <c r="A34" s="357" t="s">
        <v>224</v>
      </c>
      <c r="B34" s="355">
        <f t="shared" ref="B34:Z34" si="20">SUM(B32:B33)</f>
        <v>291.95990125000003</v>
      </c>
      <c r="C34" s="355">
        <v>7.6437540000000004</v>
      </c>
      <c r="D34" s="365">
        <f t="shared" si="20"/>
        <v>3.0629763516790858</v>
      </c>
      <c r="E34" s="1018"/>
      <c r="F34" s="536">
        <f t="shared" si="20"/>
        <v>0</v>
      </c>
      <c r="G34" s="355">
        <v>32.953000000000003</v>
      </c>
      <c r="H34" s="365">
        <f t="shared" si="20"/>
        <v>0.66765945376448665</v>
      </c>
      <c r="I34" s="355"/>
      <c r="J34" s="365">
        <f t="shared" si="20"/>
        <v>0</v>
      </c>
      <c r="K34" s="355"/>
      <c r="L34" s="365">
        <f t="shared" si="20"/>
        <v>0</v>
      </c>
      <c r="M34" s="355">
        <v>40.180999999999997</v>
      </c>
      <c r="N34" s="365">
        <f t="shared" si="20"/>
        <v>5.5363193073297214</v>
      </c>
      <c r="O34" s="355">
        <v>2</v>
      </c>
      <c r="P34" s="365">
        <f t="shared" si="20"/>
        <v>3.2467532467532467</v>
      </c>
      <c r="Q34" s="355">
        <f>SUM(Q32:Q33)</f>
        <v>0</v>
      </c>
      <c r="R34" s="365">
        <v>0</v>
      </c>
      <c r="S34" s="355">
        <v>25.772774999999999</v>
      </c>
      <c r="T34" s="365">
        <f t="shared" si="20"/>
        <v>5.3954927352142921</v>
      </c>
      <c r="U34" s="355">
        <v>50.809372250000003</v>
      </c>
      <c r="V34" s="365">
        <f t="shared" si="20"/>
        <v>7.8016500746960453</v>
      </c>
      <c r="W34" s="355"/>
      <c r="X34" s="365">
        <f t="shared" si="20"/>
        <v>0</v>
      </c>
      <c r="Y34" s="355">
        <v>34</v>
      </c>
      <c r="Z34" s="365">
        <f t="shared" si="20"/>
        <v>1.518467241302309</v>
      </c>
      <c r="AA34" s="355"/>
      <c r="AB34" s="365">
        <f>SUM(AB32:AB33)</f>
        <v>0</v>
      </c>
      <c r="AC34" s="356">
        <f>SUM(AC30:AC33)</f>
        <v>0</v>
      </c>
      <c r="AD34" s="365">
        <f>SUM(AD30:AD33)</f>
        <v>0</v>
      </c>
      <c r="AE34" s="355">
        <v>5</v>
      </c>
      <c r="AF34" s="365">
        <f>SUM(AF32:AF33)</f>
        <v>5.3101104502973664</v>
      </c>
      <c r="AG34" s="355">
        <v>93.6</v>
      </c>
      <c r="AH34" s="365">
        <f>SUM(AH32:AH33)</f>
        <v>7.9201218480284314</v>
      </c>
      <c r="AI34" s="356">
        <f>SUM(AI30:AI33)</f>
        <v>0</v>
      </c>
      <c r="AJ34" s="365">
        <f>SUM(AJ30:AJ33)</f>
        <v>0</v>
      </c>
    </row>
    <row r="35" spans="1:36">
      <c r="A35" s="339" t="s">
        <v>225</v>
      </c>
      <c r="B35" s="337">
        <f t="shared" ref="B35:B40" si="21">+C35+G35+I35+K35+U35+M35+O35+Q35+S35+W35+Y35+AA35+AC35+AE35+AG35+AI35+E35</f>
        <v>403.77555580000001</v>
      </c>
      <c r="C35" s="337"/>
      <c r="D35" s="366">
        <f t="shared" ref="D35:D40" si="22">(C35/$C$72)*100</f>
        <v>0</v>
      </c>
      <c r="E35" s="339"/>
      <c r="F35" s="1411">
        <f t="shared" ref="F35:F40" si="23">(E35/$E$72)*100</f>
        <v>0</v>
      </c>
      <c r="G35" s="337">
        <v>186.084</v>
      </c>
      <c r="H35" s="366">
        <f t="shared" ref="H35:H40" si="24">(G35/$G$72)*100</f>
        <v>3.7702407002188179</v>
      </c>
      <c r="I35" s="337"/>
      <c r="J35" s="366">
        <f t="shared" si="11"/>
        <v>0</v>
      </c>
      <c r="K35" s="337"/>
      <c r="L35" s="366">
        <f t="shared" ref="L35:L40" si="25">(K35/$K$72)*100</f>
        <v>0</v>
      </c>
      <c r="M35" s="337">
        <v>18.681999999999999</v>
      </c>
      <c r="N35" s="366">
        <f t="shared" ref="N35:N40" si="26">(M35/$M$72)*100</f>
        <v>2.5740901744489646</v>
      </c>
      <c r="O35" s="337">
        <v>1.8</v>
      </c>
      <c r="P35" s="366">
        <f t="shared" ref="P35:P40" si="27">(O35/$O$72)*100</f>
        <v>2.9220779220779218</v>
      </c>
      <c r="Q35" s="337">
        <v>0</v>
      </c>
      <c r="R35" s="366">
        <v>0</v>
      </c>
      <c r="S35" s="337"/>
      <c r="T35" s="366">
        <f t="shared" si="13"/>
        <v>0</v>
      </c>
      <c r="U35" s="337">
        <v>43.309555799999998</v>
      </c>
      <c r="V35" s="366">
        <f t="shared" ref="V35:V40" si="28">(U35/$U$72)*100</f>
        <v>6.6500723051567023</v>
      </c>
      <c r="W35" s="337"/>
      <c r="X35" s="366">
        <f t="shared" ref="X35:X40" si="29">(W35/$W$72)*100</f>
        <v>0</v>
      </c>
      <c r="Y35" s="337">
        <v>130.1</v>
      </c>
      <c r="Z35" s="366">
        <f t="shared" ref="Z35:Z40" si="30">(Y35/$Y$72)*100</f>
        <v>5.8103702380420703</v>
      </c>
      <c r="AA35" s="337"/>
      <c r="AB35" s="366">
        <f t="shared" si="14"/>
        <v>0</v>
      </c>
      <c r="AC35" s="337"/>
      <c r="AD35" s="366"/>
      <c r="AE35" s="337"/>
      <c r="AF35" s="366">
        <f t="shared" si="15"/>
        <v>0</v>
      </c>
      <c r="AG35" s="337">
        <v>23.8</v>
      </c>
      <c r="AH35" s="366">
        <f t="shared" ref="AH35:AH40" si="31">(AG35/$AG$72)*100</f>
        <v>2.0138771365713319</v>
      </c>
      <c r="AI35" s="337"/>
      <c r="AJ35" s="366"/>
    </row>
    <row r="36" spans="1:36">
      <c r="A36" s="339" t="s">
        <v>226</v>
      </c>
      <c r="B36" s="337">
        <f t="shared" si="21"/>
        <v>97.643352430000007</v>
      </c>
      <c r="C36" s="337">
        <v>4.4581749999999998</v>
      </c>
      <c r="D36" s="366">
        <f t="shared" si="22"/>
        <v>1.786463117029526</v>
      </c>
      <c r="E36" s="339">
        <v>30.553297000000001</v>
      </c>
      <c r="F36" s="1411">
        <f t="shared" si="23"/>
        <v>3.4800981224817931</v>
      </c>
      <c r="G36" s="337"/>
      <c r="H36" s="366">
        <f t="shared" si="24"/>
        <v>0</v>
      </c>
      <c r="I36" s="337"/>
      <c r="J36" s="366">
        <f t="shared" si="11"/>
        <v>0</v>
      </c>
      <c r="K36" s="337"/>
      <c r="L36" s="366">
        <f t="shared" si="25"/>
        <v>0</v>
      </c>
      <c r="M36" s="337"/>
      <c r="N36" s="366">
        <f t="shared" si="26"/>
        <v>0</v>
      </c>
      <c r="O36" s="337">
        <v>0.3</v>
      </c>
      <c r="P36" s="366">
        <f t="shared" si="27"/>
        <v>0.48701298701298701</v>
      </c>
      <c r="Q36" s="337">
        <v>0</v>
      </c>
      <c r="R36" s="366">
        <v>0</v>
      </c>
      <c r="S36" s="337">
        <v>4.508</v>
      </c>
      <c r="T36" s="366">
        <f t="shared" si="13"/>
        <v>0.94374320383994459</v>
      </c>
      <c r="U36" s="337">
        <v>3.9238804300000001</v>
      </c>
      <c r="V36" s="366">
        <f t="shared" si="28"/>
        <v>0.60250187503168473</v>
      </c>
      <c r="W36" s="337"/>
      <c r="X36" s="366">
        <f t="shared" si="29"/>
        <v>0</v>
      </c>
      <c r="Y36" s="337"/>
      <c r="Z36" s="366">
        <f t="shared" si="30"/>
        <v>0</v>
      </c>
      <c r="AA36" s="337"/>
      <c r="AB36" s="366">
        <f t="shared" si="14"/>
        <v>0</v>
      </c>
      <c r="AC36" s="337"/>
      <c r="AD36" s="366"/>
      <c r="AE36" s="337"/>
      <c r="AF36" s="366">
        <f t="shared" si="15"/>
        <v>0</v>
      </c>
      <c r="AG36" s="337">
        <v>53.9</v>
      </c>
      <c r="AH36" s="366">
        <f t="shared" si="31"/>
        <v>4.5608393975291932</v>
      </c>
      <c r="AI36" s="337"/>
      <c r="AJ36" s="366"/>
    </row>
    <row r="37" spans="1:36">
      <c r="A37" s="339" t="s">
        <v>227</v>
      </c>
      <c r="B37" s="337">
        <f t="shared" si="21"/>
        <v>561.03594100000009</v>
      </c>
      <c r="C37" s="337">
        <v>12.089166000000001</v>
      </c>
      <c r="D37" s="366">
        <f t="shared" si="22"/>
        <v>4.8443251273553347</v>
      </c>
      <c r="E37" s="339">
        <v>68.114686000000006</v>
      </c>
      <c r="F37" s="1411">
        <f t="shared" si="23"/>
        <v>7.7584357217499926</v>
      </c>
      <c r="G37" s="337">
        <v>70.838999999999999</v>
      </c>
      <c r="H37" s="366">
        <f t="shared" si="24"/>
        <v>1.4352662290299052</v>
      </c>
      <c r="I37" s="337">
        <v>125.2</v>
      </c>
      <c r="J37" s="366">
        <f t="shared" si="11"/>
        <v>7.6397363924823045</v>
      </c>
      <c r="K37" s="337">
        <v>12.955</v>
      </c>
      <c r="L37" s="366">
        <f t="shared" si="25"/>
        <v>2.5963276643672812</v>
      </c>
      <c r="M37" s="337">
        <v>8.1829999999999998</v>
      </c>
      <c r="N37" s="366">
        <f t="shared" si="26"/>
        <v>1.1274906272088576</v>
      </c>
      <c r="O37" s="337">
        <v>2.1</v>
      </c>
      <c r="P37" s="366">
        <f t="shared" si="27"/>
        <v>3.4090909090909087</v>
      </c>
      <c r="Q37" s="337">
        <v>0</v>
      </c>
      <c r="R37" s="366">
        <v>0</v>
      </c>
      <c r="S37" s="337">
        <v>27.743725000000001</v>
      </c>
      <c r="T37" s="366">
        <f t="shared" si="13"/>
        <v>5.8081082337964443</v>
      </c>
      <c r="U37" s="337">
        <v>7.2533640000000004</v>
      </c>
      <c r="V37" s="366">
        <f t="shared" si="28"/>
        <v>1.11373562172671</v>
      </c>
      <c r="W37" s="337">
        <v>5.8</v>
      </c>
      <c r="X37" s="366">
        <f t="shared" si="29"/>
        <v>6.4159292035398217</v>
      </c>
      <c r="Y37" s="337">
        <v>74.5</v>
      </c>
      <c r="Z37" s="366">
        <f t="shared" si="30"/>
        <v>3.3272296905006478</v>
      </c>
      <c r="AA37" s="337">
        <v>6.6580000000000004</v>
      </c>
      <c r="AB37" s="366">
        <f t="shared" si="14"/>
        <v>3.1690727439752866</v>
      </c>
      <c r="AC37" s="337"/>
      <c r="AD37" s="366"/>
      <c r="AE37" s="337">
        <v>11.4</v>
      </c>
      <c r="AF37" s="366">
        <f t="shared" si="15"/>
        <v>12.107051826677996</v>
      </c>
      <c r="AG37" s="337">
        <v>128.19999999999999</v>
      </c>
      <c r="AH37" s="366">
        <f t="shared" si="31"/>
        <v>10.847859197833811</v>
      </c>
      <c r="AI37" s="337"/>
      <c r="AJ37" s="366"/>
    </row>
    <row r="38" spans="1:36">
      <c r="A38" s="339" t="s">
        <v>228</v>
      </c>
      <c r="B38" s="337">
        <f t="shared" si="21"/>
        <v>0</v>
      </c>
      <c r="C38" s="337"/>
      <c r="D38" s="366">
        <f t="shared" si="22"/>
        <v>0</v>
      </c>
      <c r="E38" s="339"/>
      <c r="F38" s="1411">
        <f t="shared" si="23"/>
        <v>0</v>
      </c>
      <c r="G38" s="337"/>
      <c r="H38" s="366">
        <f t="shared" si="24"/>
        <v>0</v>
      </c>
      <c r="I38" s="337"/>
      <c r="J38" s="366">
        <f t="shared" si="11"/>
        <v>0</v>
      </c>
      <c r="K38" s="337"/>
      <c r="L38" s="366">
        <f t="shared" si="25"/>
        <v>0</v>
      </c>
      <c r="M38" s="337"/>
      <c r="N38" s="366">
        <f t="shared" si="26"/>
        <v>0</v>
      </c>
      <c r="O38" s="337"/>
      <c r="P38" s="366">
        <f t="shared" si="27"/>
        <v>0</v>
      </c>
      <c r="Q38" s="337">
        <v>0</v>
      </c>
      <c r="R38" s="366">
        <v>0</v>
      </c>
      <c r="S38" s="337"/>
      <c r="T38" s="366">
        <f t="shared" si="13"/>
        <v>0</v>
      </c>
      <c r="U38" s="337"/>
      <c r="V38" s="366">
        <f t="shared" si="28"/>
        <v>0</v>
      </c>
      <c r="W38" s="337"/>
      <c r="X38" s="366">
        <f t="shared" si="29"/>
        <v>0</v>
      </c>
      <c r="Y38" s="337"/>
      <c r="Z38" s="366">
        <f t="shared" si="30"/>
        <v>0</v>
      </c>
      <c r="AA38" s="337"/>
      <c r="AB38" s="366">
        <f t="shared" si="14"/>
        <v>0</v>
      </c>
      <c r="AC38" s="337"/>
      <c r="AD38" s="366"/>
      <c r="AE38" s="337"/>
      <c r="AF38" s="366">
        <f t="shared" si="15"/>
        <v>0</v>
      </c>
      <c r="AG38" s="337">
        <v>0</v>
      </c>
      <c r="AH38" s="366">
        <f t="shared" si="31"/>
        <v>0</v>
      </c>
      <c r="AI38" s="337"/>
      <c r="AJ38" s="366"/>
    </row>
    <row r="39" spans="1:36">
      <c r="A39" s="339" t="s">
        <v>229</v>
      </c>
      <c r="B39" s="337">
        <f t="shared" si="21"/>
        <v>0</v>
      </c>
      <c r="C39" s="337"/>
      <c r="D39" s="366">
        <f t="shared" si="22"/>
        <v>0</v>
      </c>
      <c r="E39" s="339"/>
      <c r="F39" s="1411">
        <f t="shared" si="23"/>
        <v>0</v>
      </c>
      <c r="G39" s="337"/>
      <c r="H39" s="366">
        <f t="shared" si="24"/>
        <v>0</v>
      </c>
      <c r="I39" s="337"/>
      <c r="J39" s="366">
        <f t="shared" si="11"/>
        <v>0</v>
      </c>
      <c r="K39" s="337"/>
      <c r="L39" s="366">
        <f t="shared" si="25"/>
        <v>0</v>
      </c>
      <c r="M39" s="337"/>
      <c r="N39" s="366">
        <f t="shared" si="26"/>
        <v>0</v>
      </c>
      <c r="O39" s="337"/>
      <c r="P39" s="366">
        <f t="shared" si="27"/>
        <v>0</v>
      </c>
      <c r="Q39" s="337">
        <v>0</v>
      </c>
      <c r="R39" s="366">
        <v>0</v>
      </c>
      <c r="S39" s="337"/>
      <c r="T39" s="366">
        <f t="shared" si="13"/>
        <v>0</v>
      </c>
      <c r="U39" s="337"/>
      <c r="V39" s="366">
        <f t="shared" si="28"/>
        <v>0</v>
      </c>
      <c r="W39" s="337"/>
      <c r="X39" s="366">
        <f t="shared" si="29"/>
        <v>0</v>
      </c>
      <c r="Y39" s="337"/>
      <c r="Z39" s="366">
        <f t="shared" si="30"/>
        <v>0</v>
      </c>
      <c r="AA39" s="337"/>
      <c r="AB39" s="366">
        <f t="shared" si="14"/>
        <v>0</v>
      </c>
      <c r="AC39" s="337"/>
      <c r="AD39" s="366"/>
      <c r="AE39" s="337"/>
      <c r="AF39" s="366">
        <f t="shared" si="15"/>
        <v>0</v>
      </c>
      <c r="AG39" s="337">
        <v>0</v>
      </c>
      <c r="AH39" s="366">
        <f t="shared" si="31"/>
        <v>0</v>
      </c>
      <c r="AI39" s="337"/>
      <c r="AJ39" s="366"/>
    </row>
    <row r="40" spans="1:36" ht="13.5" thickBot="1">
      <c r="A40" s="339" t="s">
        <v>230</v>
      </c>
      <c r="B40" s="337">
        <f t="shared" si="21"/>
        <v>0</v>
      </c>
      <c r="C40" s="337"/>
      <c r="D40" s="366">
        <f t="shared" si="22"/>
        <v>0</v>
      </c>
      <c r="E40" s="339"/>
      <c r="F40" s="1411">
        <f t="shared" si="23"/>
        <v>0</v>
      </c>
      <c r="G40" s="337"/>
      <c r="H40" s="366">
        <f t="shared" si="24"/>
        <v>0</v>
      </c>
      <c r="I40" s="337"/>
      <c r="J40" s="366">
        <f t="shared" si="11"/>
        <v>0</v>
      </c>
      <c r="K40" s="337"/>
      <c r="L40" s="366">
        <f t="shared" si="25"/>
        <v>0</v>
      </c>
      <c r="M40" s="337"/>
      <c r="N40" s="366">
        <f t="shared" si="26"/>
        <v>0</v>
      </c>
      <c r="O40" s="337"/>
      <c r="P40" s="366">
        <f t="shared" si="27"/>
        <v>0</v>
      </c>
      <c r="Q40" s="337">
        <v>0</v>
      </c>
      <c r="R40" s="366">
        <v>0</v>
      </c>
      <c r="S40" s="337"/>
      <c r="T40" s="366">
        <f t="shared" si="13"/>
        <v>0</v>
      </c>
      <c r="U40" s="337"/>
      <c r="V40" s="366">
        <f t="shared" si="28"/>
        <v>0</v>
      </c>
      <c r="W40" s="337"/>
      <c r="X40" s="366">
        <f t="shared" si="29"/>
        <v>0</v>
      </c>
      <c r="Y40" s="337"/>
      <c r="Z40" s="366">
        <f t="shared" si="30"/>
        <v>0</v>
      </c>
      <c r="AA40" s="337"/>
      <c r="AB40" s="366">
        <f t="shared" si="14"/>
        <v>0</v>
      </c>
      <c r="AC40" s="337"/>
      <c r="AD40" s="366"/>
      <c r="AE40" s="337"/>
      <c r="AF40" s="366">
        <f t="shared" si="15"/>
        <v>0</v>
      </c>
      <c r="AG40" s="337">
        <v>0</v>
      </c>
      <c r="AH40" s="366">
        <f t="shared" si="31"/>
        <v>0</v>
      </c>
      <c r="AI40" s="337"/>
      <c r="AJ40" s="366"/>
    </row>
    <row r="41" spans="1:36" ht="13.5" thickBot="1">
      <c r="A41" s="357" t="s">
        <v>437</v>
      </c>
      <c r="B41" s="355">
        <f t="shared" ref="B41:Z41" si="32">SUM(B35:B40)</f>
        <v>1062.45484923</v>
      </c>
      <c r="C41" s="355">
        <v>16.547340999999999</v>
      </c>
      <c r="D41" s="365">
        <f t="shared" si="32"/>
        <v>6.6307882443848607</v>
      </c>
      <c r="E41" s="1018">
        <v>98.667983000000007</v>
      </c>
      <c r="F41" s="536">
        <f t="shared" si="32"/>
        <v>11.238533844231785</v>
      </c>
      <c r="G41" s="355">
        <v>256.923</v>
      </c>
      <c r="H41" s="365">
        <f t="shared" si="32"/>
        <v>5.205506929248723</v>
      </c>
      <c r="I41" s="355">
        <v>125.2</v>
      </c>
      <c r="J41" s="365">
        <f t="shared" si="32"/>
        <v>7.6397363924823045</v>
      </c>
      <c r="K41" s="355">
        <v>12.955</v>
      </c>
      <c r="L41" s="365">
        <f t="shared" si="32"/>
        <v>2.5963276643672812</v>
      </c>
      <c r="M41" s="355">
        <v>26.864999999999998</v>
      </c>
      <c r="N41" s="365">
        <f t="shared" si="32"/>
        <v>3.7015808016578222</v>
      </c>
      <c r="O41" s="355">
        <v>4.2</v>
      </c>
      <c r="P41" s="365">
        <f t="shared" si="32"/>
        <v>6.8181818181818175</v>
      </c>
      <c r="Q41" s="355">
        <f>SUM(Q35:Q40)</f>
        <v>0</v>
      </c>
      <c r="R41" s="365">
        <v>0</v>
      </c>
      <c r="S41" s="355">
        <v>32.251725</v>
      </c>
      <c r="T41" s="365">
        <f t="shared" si="32"/>
        <v>6.7518514376363887</v>
      </c>
      <c r="U41" s="355">
        <v>54.486800229999993</v>
      </c>
      <c r="V41" s="365">
        <f t="shared" si="32"/>
        <v>8.3663098019150972</v>
      </c>
      <c r="W41" s="355">
        <v>5.8</v>
      </c>
      <c r="X41" s="365">
        <f t="shared" si="32"/>
        <v>6.4159292035398217</v>
      </c>
      <c r="Y41" s="355">
        <v>204.6</v>
      </c>
      <c r="Z41" s="365">
        <f t="shared" si="32"/>
        <v>9.1375999285427181</v>
      </c>
      <c r="AA41" s="355">
        <v>6.6580000000000004</v>
      </c>
      <c r="AB41" s="365">
        <f>SUM(AB35:AB40)</f>
        <v>3.1690727439752866</v>
      </c>
      <c r="AC41" s="356">
        <f>SUM(AC36:AC40)</f>
        <v>0</v>
      </c>
      <c r="AD41" s="365">
        <f>SUM(AD36:AD40)</f>
        <v>0</v>
      </c>
      <c r="AE41" s="355">
        <v>11.4</v>
      </c>
      <c r="AF41" s="365">
        <f>SUM(AF35:AF40)</f>
        <v>12.107051826677996</v>
      </c>
      <c r="AG41" s="355">
        <v>205.9</v>
      </c>
      <c r="AH41" s="365">
        <f>SUM(AH35:AH40)</f>
        <v>17.422575731934337</v>
      </c>
      <c r="AI41" s="356">
        <f>SUM(AI36:AI40)</f>
        <v>0</v>
      </c>
      <c r="AJ41" s="365">
        <f>SUM(AJ36:AJ40)</f>
        <v>0</v>
      </c>
    </row>
    <row r="42" spans="1:36">
      <c r="A42" s="339" t="s">
        <v>232</v>
      </c>
      <c r="B42" s="337">
        <f>+C42+G42+I42+K42+U42+M42+O42+Q42+S42+W42+Y42+AA42+AC42+AE42+AG42+AI42+E42</f>
        <v>1395.7674416</v>
      </c>
      <c r="C42" s="337">
        <v>22.475738</v>
      </c>
      <c r="D42" s="366">
        <f>(C42/$C$72)*100</f>
        <v>9.0063931911643138</v>
      </c>
      <c r="E42" s="339">
        <v>71.614468000000002</v>
      </c>
      <c r="F42" s="1411">
        <f>(E42/$E$72)*100</f>
        <v>8.1570697797141971</v>
      </c>
      <c r="G42" s="337">
        <v>591.22699999999998</v>
      </c>
      <c r="H42" s="366">
        <f>(G42/$G$72)*100</f>
        <v>11.9788272955669</v>
      </c>
      <c r="I42" s="337">
        <v>256.2</v>
      </c>
      <c r="J42" s="366">
        <f t="shared" si="11"/>
        <v>15.63339028557481</v>
      </c>
      <c r="K42" s="337">
        <v>71.921999999999997</v>
      </c>
      <c r="L42" s="366">
        <f>(K42/$K$72)*100</f>
        <v>14.413977481792637</v>
      </c>
      <c r="M42" s="337">
        <v>107.675</v>
      </c>
      <c r="N42" s="366">
        <f>(M42/$M$72)*100</f>
        <v>14.835946875805176</v>
      </c>
      <c r="O42" s="337">
        <v>3.8</v>
      </c>
      <c r="P42" s="366">
        <f>(O42/$O$72)*100</f>
        <v>6.1688311688311686</v>
      </c>
      <c r="Q42" s="337">
        <v>0</v>
      </c>
      <c r="R42" s="366">
        <v>0</v>
      </c>
      <c r="S42" s="337">
        <v>21.397084</v>
      </c>
      <c r="T42" s="366">
        <f t="shared" si="13"/>
        <v>4.4794482269282208</v>
      </c>
      <c r="U42" s="337">
        <v>13.7991516</v>
      </c>
      <c r="V42" s="366">
        <f>(U42/$U$72)*100</f>
        <v>2.1188246841778691</v>
      </c>
      <c r="W42" s="337">
        <v>10.7</v>
      </c>
      <c r="X42" s="366">
        <f>(W42/$W$72)*100</f>
        <v>11.836283185840706</v>
      </c>
      <c r="Y42" s="337">
        <v>109.9</v>
      </c>
      <c r="Z42" s="366">
        <f>(Y42/$Y$72)*100</f>
        <v>4.90822205350364</v>
      </c>
      <c r="AA42" s="337">
        <v>8.7569999999999997</v>
      </c>
      <c r="AB42" s="366">
        <f t="shared" si="14"/>
        <v>4.1681541031828759</v>
      </c>
      <c r="AC42" s="337"/>
      <c r="AD42" s="366"/>
      <c r="AE42" s="337">
        <v>6.5</v>
      </c>
      <c r="AF42" s="366">
        <f t="shared" si="15"/>
        <v>6.9031435853865757</v>
      </c>
      <c r="AG42" s="337">
        <v>99.8</v>
      </c>
      <c r="AH42" s="366">
        <f>(AG42/$AG$72)*100</f>
        <v>8.4447453037739031</v>
      </c>
      <c r="AI42" s="337"/>
      <c r="AJ42" s="366"/>
    </row>
    <row r="43" spans="1:36">
      <c r="A43" s="339" t="s">
        <v>233</v>
      </c>
      <c r="B43" s="337">
        <f>+C43+G43+I43+K43+U43+M43+O43+Q43+S43+W43+Y43+AA43+AC43+AE43+AG43+AI43+E43</f>
        <v>697.48235219999992</v>
      </c>
      <c r="C43" s="337">
        <v>12.924981000000001</v>
      </c>
      <c r="D43" s="366">
        <f>(C43/$C$72)*100</f>
        <v>5.1792497703224756</v>
      </c>
      <c r="E43" s="339">
        <v>55.597577999999999</v>
      </c>
      <c r="F43" s="1411">
        <f>(E43/$E$72)*100</f>
        <v>6.3327053316810629</v>
      </c>
      <c r="G43" s="337">
        <v>195.31</v>
      </c>
      <c r="H43" s="366">
        <f>(G43/$G$72)*100</f>
        <v>3.957168328065483</v>
      </c>
      <c r="I43" s="337">
        <v>84.7</v>
      </c>
      <c r="J43" s="366">
        <f t="shared" si="11"/>
        <v>5.168415914083476</v>
      </c>
      <c r="K43" s="337">
        <v>26.172000000000001</v>
      </c>
      <c r="L43" s="366">
        <f>(K43/$K$72)*100</f>
        <v>5.2451630746291391</v>
      </c>
      <c r="M43" s="337">
        <v>27.613</v>
      </c>
      <c r="N43" s="366">
        <f>(M43/$M$72)*100</f>
        <v>3.804643613481387</v>
      </c>
      <c r="O43" s="337">
        <v>4.5999999999999996</v>
      </c>
      <c r="P43" s="366">
        <f>(O43/$O$72)*100</f>
        <v>7.4675324675324672</v>
      </c>
      <c r="Q43" s="337">
        <v>0</v>
      </c>
      <c r="R43" s="366">
        <v>0</v>
      </c>
      <c r="S43" s="337">
        <v>45.782012999999999</v>
      </c>
      <c r="T43" s="366">
        <f t="shared" si="13"/>
        <v>9.5843974327555443</v>
      </c>
      <c r="U43" s="337">
        <v>12.389780199999999</v>
      </c>
      <c r="V43" s="366">
        <f>(U43/$U$72)*100</f>
        <v>1.902419284914459</v>
      </c>
      <c r="W43" s="337">
        <v>4.4000000000000004</v>
      </c>
      <c r="X43" s="366">
        <f>(W43/$W$72)*100</f>
        <v>4.8672566371681416</v>
      </c>
      <c r="Y43" s="337">
        <v>130.4</v>
      </c>
      <c r="Z43" s="366">
        <f>(Y43/$Y$72)*100</f>
        <v>5.8237684784065031</v>
      </c>
      <c r="AA43" s="337">
        <v>15.733000000000001</v>
      </c>
      <c r="AB43" s="366">
        <f t="shared" si="14"/>
        <v>7.4885883870476402</v>
      </c>
      <c r="AC43" s="337"/>
      <c r="AD43" s="366"/>
      <c r="AE43" s="337">
        <v>2.06</v>
      </c>
      <c r="AF43" s="366">
        <f t="shared" si="15"/>
        <v>2.1877655055225151</v>
      </c>
      <c r="AG43" s="337">
        <v>79.8</v>
      </c>
      <c r="AH43" s="366">
        <f>(AG43/$AG$72)*100</f>
        <v>6.7524115755627019</v>
      </c>
      <c r="AI43" s="337"/>
      <c r="AJ43" s="366"/>
    </row>
    <row r="44" spans="1:36">
      <c r="A44" s="339" t="s">
        <v>234</v>
      </c>
      <c r="B44" s="337">
        <f>+C44+G44+I44+K44+U44+M44+O44+Q44+S44+W44+Y44+AA44+AC44+AE44+AG44+AI44+E44</f>
        <v>168.58705299999997</v>
      </c>
      <c r="C44" s="337">
        <v>0.375</v>
      </c>
      <c r="D44" s="366">
        <f>(C44/$C$72)*100</f>
        <v>0.15026858947575461</v>
      </c>
      <c r="E44" s="339"/>
      <c r="F44" s="1411">
        <f>(E44/$E$72)*100</f>
        <v>0</v>
      </c>
      <c r="G44" s="337"/>
      <c r="H44" s="366">
        <f>(G44/$G$72)*100</f>
        <v>0</v>
      </c>
      <c r="I44" s="337">
        <v>85.8</v>
      </c>
      <c r="J44" s="366">
        <f t="shared" si="11"/>
        <v>5.2355381986819625</v>
      </c>
      <c r="K44" s="337"/>
      <c r="L44" s="366">
        <f>(K44/$K$72)*100</f>
        <v>0</v>
      </c>
      <c r="M44" s="337"/>
      <c r="N44" s="366">
        <f>(M44/$M$72)*100</f>
        <v>0</v>
      </c>
      <c r="O44" s="337">
        <v>0.5</v>
      </c>
      <c r="P44" s="366">
        <f>(O44/$O$72)*100</f>
        <v>0.81168831168831157</v>
      </c>
      <c r="Q44" s="337">
        <v>0</v>
      </c>
      <c r="R44" s="366">
        <v>0</v>
      </c>
      <c r="S44" s="337">
        <v>9.8330529999999996</v>
      </c>
      <c r="T44" s="366">
        <f t="shared" si="13"/>
        <v>2.0585352577080696</v>
      </c>
      <c r="U44" s="337"/>
      <c r="V44" s="366">
        <f>(U44/$U$72)*100</f>
        <v>0</v>
      </c>
      <c r="W44" s="337">
        <v>3.1</v>
      </c>
      <c r="X44" s="366">
        <f>(W44/$W$72)*100</f>
        <v>3.4292035398230087</v>
      </c>
      <c r="Y44" s="337"/>
      <c r="Z44" s="366">
        <f>(Y44/$Y$72)*100</f>
        <v>0</v>
      </c>
      <c r="AA44" s="337">
        <v>8.2789999999999999</v>
      </c>
      <c r="AB44" s="366">
        <f t="shared" si="14"/>
        <v>3.9406358136634725</v>
      </c>
      <c r="AC44" s="337"/>
      <c r="AD44" s="366"/>
      <c r="AE44" s="337">
        <v>2.2000000000000002</v>
      </c>
      <c r="AF44" s="366">
        <f t="shared" si="15"/>
        <v>2.3364485981308416</v>
      </c>
      <c r="AG44" s="337">
        <v>58.5</v>
      </c>
      <c r="AH44" s="366">
        <f>(AG44/$AG$72)*100</f>
        <v>4.9500761550177703</v>
      </c>
      <c r="AI44" s="337"/>
      <c r="AJ44" s="366"/>
    </row>
    <row r="45" spans="1:36">
      <c r="A45" s="339" t="s">
        <v>235</v>
      </c>
      <c r="B45" s="337">
        <f>+C45+G45+I45+K45+U45+M45+O45+Q45+S45+W45+Y45+AA45+AC45+AE45+AG45+AI45+E45</f>
        <v>287.55598099999997</v>
      </c>
      <c r="C45" s="337">
        <v>5.2604420000000003</v>
      </c>
      <c r="D45" s="366">
        <f>(C45/$C$72)*100</f>
        <v>2.1079445316240468</v>
      </c>
      <c r="E45" s="339">
        <v>12.524343999999999</v>
      </c>
      <c r="F45" s="1411">
        <f>(E45/$E$72)*100</f>
        <v>1.4265545888457178</v>
      </c>
      <c r="G45" s="337">
        <v>139.89599999999999</v>
      </c>
      <c r="H45" s="366">
        <f>(G45/$G$72)*100</f>
        <v>2.8344274252370525</v>
      </c>
      <c r="I45" s="337"/>
      <c r="J45" s="366">
        <f t="shared" si="11"/>
        <v>0</v>
      </c>
      <c r="K45" s="337"/>
      <c r="L45" s="366">
        <f>(K45/$K$72)*100</f>
        <v>0</v>
      </c>
      <c r="M45" s="337">
        <v>35.561999999999998</v>
      </c>
      <c r="N45" s="366">
        <f>(M45/$M$72)*100</f>
        <v>4.8998926658684345</v>
      </c>
      <c r="O45" s="337">
        <v>1.8</v>
      </c>
      <c r="P45" s="366">
        <f>(O45/$O$72)*100</f>
        <v>2.9220779220779218</v>
      </c>
      <c r="Q45" s="337">
        <v>0</v>
      </c>
      <c r="R45" s="366">
        <v>0</v>
      </c>
      <c r="S45" s="337">
        <v>25.928194999999999</v>
      </c>
      <c r="T45" s="366">
        <f t="shared" si="13"/>
        <v>5.4280296848018699</v>
      </c>
      <c r="U45" s="337"/>
      <c r="V45" s="366">
        <f>(U45/$U$72)*100</f>
        <v>0</v>
      </c>
      <c r="W45" s="337">
        <v>2.5</v>
      </c>
      <c r="X45" s="366">
        <f>(W45/$W$72)*100</f>
        <v>2.7654867256637168</v>
      </c>
      <c r="Y45" s="337">
        <v>23.9</v>
      </c>
      <c r="Z45" s="366">
        <f>(Y45/$Y$72)*100</f>
        <v>1.0673931490330937</v>
      </c>
      <c r="AA45" s="337">
        <v>5.085</v>
      </c>
      <c r="AB45" s="366">
        <f t="shared" si="14"/>
        <v>2.4203566991760792</v>
      </c>
      <c r="AC45" s="337"/>
      <c r="AD45" s="366"/>
      <c r="AE45" s="337">
        <v>0.7</v>
      </c>
      <c r="AF45" s="366">
        <f t="shared" si="15"/>
        <v>0.7434154630416312</v>
      </c>
      <c r="AG45" s="337">
        <v>34.4</v>
      </c>
      <c r="AH45" s="366">
        <f>(AG45/$AG$72)*100</f>
        <v>2.9108140125232698</v>
      </c>
      <c r="AI45" s="337"/>
      <c r="AJ45" s="366"/>
    </row>
    <row r="46" spans="1:36" ht="13.5" thickBot="1">
      <c r="A46" s="339" t="s">
        <v>236</v>
      </c>
      <c r="B46" s="337">
        <f>+C46+G46+I46+K46+U46+M46+O46+Q46+S46+W46+Y46+AA46+AC46+AE46+AG46+AI46+E46</f>
        <v>263.97070500000001</v>
      </c>
      <c r="C46" s="337">
        <v>2.3378060000000001</v>
      </c>
      <c r="D46" s="366">
        <f>(C46/$C$72)*100</f>
        <v>0.93679682690121591</v>
      </c>
      <c r="E46" s="339">
        <v>27.589715999999999</v>
      </c>
      <c r="F46" s="1411">
        <f>(E46/$E$72)*100</f>
        <v>3.142538720171701</v>
      </c>
      <c r="G46" s="337">
        <v>124.875</v>
      </c>
      <c r="H46" s="366">
        <f>(G46/$G$72)*100</f>
        <v>2.5300875273522974</v>
      </c>
      <c r="I46" s="337"/>
      <c r="J46" s="366">
        <f t="shared" si="11"/>
        <v>0</v>
      </c>
      <c r="K46" s="337">
        <v>33.201999999999998</v>
      </c>
      <c r="L46" s="366">
        <f>(K46/$K$72)*100</f>
        <v>6.6540541190522937</v>
      </c>
      <c r="M46" s="337">
        <v>28.649000000000001</v>
      </c>
      <c r="N46" s="366">
        <f>(M46/$M$72)*100</f>
        <v>3.9473883635471796</v>
      </c>
      <c r="O46" s="337">
        <v>1.4</v>
      </c>
      <c r="P46" s="366">
        <f>(O46/$O$72)*100</f>
        <v>2.2727272727272725</v>
      </c>
      <c r="Q46" s="337">
        <v>0</v>
      </c>
      <c r="R46" s="366">
        <v>0</v>
      </c>
      <c r="S46" s="337">
        <v>22.540199999999999</v>
      </c>
      <c r="T46" s="366">
        <f t="shared" si="13"/>
        <v>4.7187578889070805</v>
      </c>
      <c r="U46" s="337">
        <v>9.9019829999999995</v>
      </c>
      <c r="V46" s="366">
        <f>(U46/$U$72)*100</f>
        <v>1.5204243428059467</v>
      </c>
      <c r="W46" s="337">
        <v>2.9</v>
      </c>
      <c r="X46" s="366">
        <f>(W46/$W$72)*100</f>
        <v>3.2079646017699108</v>
      </c>
      <c r="Y46" s="337"/>
      <c r="Z46" s="366">
        <f>(Y46/$Y$72)*100</f>
        <v>0</v>
      </c>
      <c r="AA46" s="337">
        <v>10.574999999999999</v>
      </c>
      <c r="AB46" s="366">
        <f t="shared" si="14"/>
        <v>5.0334851708529076</v>
      </c>
      <c r="AC46" s="337"/>
      <c r="AD46" s="366"/>
      <c r="AE46" s="337"/>
      <c r="AF46" s="366">
        <f t="shared" si="15"/>
        <v>0</v>
      </c>
      <c r="AG46" s="337">
        <v>0</v>
      </c>
      <c r="AH46" s="366">
        <f>(AG46/$AG$72)*100</f>
        <v>0</v>
      </c>
      <c r="AI46" s="337"/>
      <c r="AJ46" s="366"/>
    </row>
    <row r="47" spans="1:36" ht="13.5" thickBot="1">
      <c r="A47" s="357" t="s">
        <v>237</v>
      </c>
      <c r="B47" s="355">
        <f>SUM(B42:B46)</f>
        <v>2813.3635328</v>
      </c>
      <c r="C47" s="355">
        <v>43.373967</v>
      </c>
      <c r="D47" s="365">
        <f t="shared" ref="D47:L47" si="33">SUM(D42:D46)</f>
        <v>17.380652909487804</v>
      </c>
      <c r="E47" s="1018">
        <v>167.32610600000001</v>
      </c>
      <c r="F47" s="536">
        <f t="shared" si="33"/>
        <v>19.058868420412679</v>
      </c>
      <c r="G47" s="355">
        <v>1051.308</v>
      </c>
      <c r="H47" s="365">
        <f t="shared" si="33"/>
        <v>21.300510576221733</v>
      </c>
      <c r="I47" s="355">
        <v>426.7</v>
      </c>
      <c r="J47" s="365">
        <f>SUM(J42:J46)</f>
        <v>26.037344398340249</v>
      </c>
      <c r="K47" s="355">
        <v>131.29599999999999</v>
      </c>
      <c r="L47" s="365">
        <f t="shared" si="33"/>
        <v>26.313194675474069</v>
      </c>
      <c r="M47" s="355">
        <v>199.49900000000002</v>
      </c>
      <c r="N47" s="365">
        <f>SUM(N42:N46)</f>
        <v>27.487871518702178</v>
      </c>
      <c r="O47" s="355">
        <v>12.1</v>
      </c>
      <c r="P47" s="365">
        <f>SUM(P42:P46)</f>
        <v>19.642857142857142</v>
      </c>
      <c r="Q47" s="355">
        <f>SUM(Q42:Q46)</f>
        <v>0</v>
      </c>
      <c r="R47" s="365">
        <v>0</v>
      </c>
      <c r="S47" s="355">
        <v>125.48054499999999</v>
      </c>
      <c r="T47" s="365">
        <f t="shared" ref="T47:AJ47" si="34">SUM(T42:T46)</f>
        <v>26.269168491100785</v>
      </c>
      <c r="U47" s="355">
        <v>36.0909148</v>
      </c>
      <c r="V47" s="365">
        <f t="shared" si="34"/>
        <v>5.5416683118982748</v>
      </c>
      <c r="W47" s="355">
        <v>23.6</v>
      </c>
      <c r="X47" s="365">
        <f t="shared" si="34"/>
        <v>26.106194690265482</v>
      </c>
      <c r="Y47" s="355">
        <v>264.2</v>
      </c>
      <c r="Z47" s="365">
        <f t="shared" si="34"/>
        <v>11.799383680943237</v>
      </c>
      <c r="AA47" s="355">
        <v>48.429000000000002</v>
      </c>
      <c r="AB47" s="365">
        <f t="shared" si="34"/>
        <v>23.051220173922978</v>
      </c>
      <c r="AC47" s="356">
        <f t="shared" si="34"/>
        <v>0</v>
      </c>
      <c r="AD47" s="365">
        <f t="shared" si="34"/>
        <v>0</v>
      </c>
      <c r="AE47" s="355">
        <v>11.46</v>
      </c>
      <c r="AF47" s="365">
        <f t="shared" si="34"/>
        <v>12.170773152081562</v>
      </c>
      <c r="AG47" s="355">
        <v>272.5</v>
      </c>
      <c r="AH47" s="365">
        <f t="shared" si="34"/>
        <v>23.058047046877647</v>
      </c>
      <c r="AI47" s="356">
        <f t="shared" si="34"/>
        <v>0</v>
      </c>
      <c r="AJ47" s="365">
        <f t="shared" si="34"/>
        <v>0</v>
      </c>
    </row>
    <row r="48" spans="1:36">
      <c r="A48" s="339" t="s">
        <v>238</v>
      </c>
      <c r="B48" s="337">
        <f>+C48+G48+I48+K48+U48+M48+O48+Q48+S48+W48+Y48+AA48+AC48+AE48+AG48+AI48+E48</f>
        <v>226.86591500000003</v>
      </c>
      <c r="C48" s="337">
        <v>0.48599999999999999</v>
      </c>
      <c r="D48" s="366">
        <f>(C48/$C$72)*100</f>
        <v>0.19474809196057793</v>
      </c>
      <c r="E48" s="339"/>
      <c r="F48" s="1411">
        <f>(E48/$E$72)*100</f>
        <v>0</v>
      </c>
      <c r="G48" s="337">
        <v>87.483000000000004</v>
      </c>
      <c r="H48" s="366">
        <f>(G48/$G$72)*100</f>
        <v>1.7724896669097983</v>
      </c>
      <c r="I48" s="337">
        <v>86.9</v>
      </c>
      <c r="J48" s="366">
        <f t="shared" si="11"/>
        <v>5.3026604832804498</v>
      </c>
      <c r="K48" s="337"/>
      <c r="L48" s="366">
        <f>(K48/$K$72)*100</f>
        <v>0</v>
      </c>
      <c r="M48" s="337">
        <v>15.743</v>
      </c>
      <c r="N48" s="366">
        <f>(M48/$M$72)*100</f>
        <v>2.1691415060673407</v>
      </c>
      <c r="O48" s="337">
        <v>1</v>
      </c>
      <c r="P48" s="366">
        <f>(O48/$O$72)*100</f>
        <v>1.6233766233766231</v>
      </c>
      <c r="Q48" s="337">
        <v>0</v>
      </c>
      <c r="R48" s="366">
        <v>0</v>
      </c>
      <c r="S48" s="337">
        <v>26.260739999999998</v>
      </c>
      <c r="T48" s="366">
        <f t="shared" si="13"/>
        <v>5.4976474939680093</v>
      </c>
      <c r="U48" s="337">
        <v>2.2931750000000002</v>
      </c>
      <c r="V48" s="366">
        <f>(U48/$U$72)*100</f>
        <v>0.35211119755649223</v>
      </c>
      <c r="W48" s="337">
        <v>1.9</v>
      </c>
      <c r="X48" s="366">
        <f>(W48/$W$72)*100</f>
        <v>2.1017699115044244</v>
      </c>
      <c r="Y48" s="337"/>
      <c r="Z48" s="366">
        <f>(Y48/$Y$72)*100</f>
        <v>0</v>
      </c>
      <c r="AA48" s="337"/>
      <c r="AB48" s="366">
        <f t="shared" si="14"/>
        <v>0</v>
      </c>
      <c r="AC48" s="337"/>
      <c r="AD48" s="366"/>
      <c r="AE48" s="337">
        <v>4.8</v>
      </c>
      <c r="AF48" s="366">
        <f t="shared" si="15"/>
        <v>5.0977060322854717</v>
      </c>
      <c r="AG48" s="337">
        <v>0</v>
      </c>
      <c r="AH48" s="366">
        <f>(AG48/$AG$72)*100</f>
        <v>0</v>
      </c>
      <c r="AI48" s="337"/>
      <c r="AJ48" s="366"/>
    </row>
    <row r="49" spans="1:60" ht="13.5" thickBot="1">
      <c r="A49" s="339" t="s">
        <v>239</v>
      </c>
      <c r="B49" s="337">
        <f>+C49+G49+I49+K49+U49+M49+O49+Q49+S49+W49+Y49+AA49+AC49+AE49+AG49+AI49+E49</f>
        <v>859.81309619999979</v>
      </c>
      <c r="C49" s="337">
        <v>7.1396129999999998</v>
      </c>
      <c r="D49" s="366">
        <f>(C49/$C$72)*100</f>
        <v>2.8609588664340286</v>
      </c>
      <c r="E49" s="339">
        <v>33.600617999999997</v>
      </c>
      <c r="F49" s="1411">
        <f>(E49/$E$72)*100</f>
        <v>3.8271957234608078</v>
      </c>
      <c r="G49" s="337">
        <v>442.73099999999999</v>
      </c>
      <c r="H49" s="366">
        <f>(G49/$G$72)*100</f>
        <v>8.970155604181862</v>
      </c>
      <c r="I49" s="337">
        <v>64.099999999999994</v>
      </c>
      <c r="J49" s="366">
        <f t="shared" si="11"/>
        <v>3.9113985843299974</v>
      </c>
      <c r="K49" s="337">
        <v>44.280999999999999</v>
      </c>
      <c r="L49" s="366">
        <f>(K49/$K$72)*100</f>
        <v>8.8744102899149038</v>
      </c>
      <c r="M49" s="337">
        <v>83.001000000000005</v>
      </c>
      <c r="N49" s="366">
        <f>(M49/$M$72)*100</f>
        <v>11.436251930705414</v>
      </c>
      <c r="O49" s="337">
        <v>5.0999999999999996</v>
      </c>
      <c r="P49" s="366">
        <f>(O49/$O$72)*100</f>
        <v>8.2792207792207773</v>
      </c>
      <c r="Q49" s="337">
        <v>0</v>
      </c>
      <c r="R49" s="366">
        <v>0</v>
      </c>
      <c r="S49" s="337">
        <v>16.210764999999999</v>
      </c>
      <c r="T49" s="366">
        <f t="shared" si="13"/>
        <v>3.3936999329628299</v>
      </c>
      <c r="U49" s="337">
        <v>39.149100199999999</v>
      </c>
      <c r="V49" s="366">
        <f>(U49/$U$72)*100</f>
        <v>6.0112449135722779</v>
      </c>
      <c r="W49" s="337">
        <v>6.8</v>
      </c>
      <c r="X49" s="366">
        <f>(W49/$W$72)*100</f>
        <v>7.5221238938053085</v>
      </c>
      <c r="Y49" s="337">
        <v>44.4</v>
      </c>
      <c r="Z49" s="366">
        <f>(Y49/$Y$72)*100</f>
        <v>1.9829395739359563</v>
      </c>
      <c r="AA49" s="337"/>
      <c r="AB49" s="366">
        <f t="shared" si="14"/>
        <v>0</v>
      </c>
      <c r="AC49" s="337"/>
      <c r="AD49" s="366"/>
      <c r="AE49" s="337"/>
      <c r="AF49" s="366">
        <f t="shared" si="15"/>
        <v>0</v>
      </c>
      <c r="AG49" s="337">
        <v>73.3</v>
      </c>
      <c r="AH49" s="366">
        <f>(AG49/$AG$72)*100</f>
        <v>6.2024031138940598</v>
      </c>
      <c r="AI49" s="337"/>
      <c r="AJ49" s="366"/>
    </row>
    <row r="50" spans="1:60" ht="13.5" thickBot="1">
      <c r="A50" s="357" t="s">
        <v>438</v>
      </c>
      <c r="B50" s="355">
        <f t="shared" ref="B50:Z50" si="35">SUM(B48:B49)</f>
        <v>1086.6790111999999</v>
      </c>
      <c r="C50" s="355">
        <v>7.6256129999999995</v>
      </c>
      <c r="D50" s="365">
        <f t="shared" si="35"/>
        <v>3.0557069583946066</v>
      </c>
      <c r="E50" s="1018">
        <v>33.600617999999997</v>
      </c>
      <c r="F50" s="536">
        <f t="shared" si="35"/>
        <v>3.8271957234608078</v>
      </c>
      <c r="G50" s="355">
        <v>530.21399999999994</v>
      </c>
      <c r="H50" s="365">
        <f t="shared" si="35"/>
        <v>10.742645271091661</v>
      </c>
      <c r="I50" s="355">
        <v>151</v>
      </c>
      <c r="J50" s="365">
        <f t="shared" si="35"/>
        <v>9.2140590676104477</v>
      </c>
      <c r="K50" s="355">
        <v>44.280999999999999</v>
      </c>
      <c r="L50" s="365">
        <f t="shared" si="35"/>
        <v>8.8744102899149038</v>
      </c>
      <c r="M50" s="355">
        <v>98.744</v>
      </c>
      <c r="N50" s="365">
        <f t="shared" si="35"/>
        <v>13.605393436772754</v>
      </c>
      <c r="O50" s="355">
        <v>6.1</v>
      </c>
      <c r="P50" s="365">
        <f t="shared" si="35"/>
        <v>9.9025974025974008</v>
      </c>
      <c r="Q50" s="355">
        <f>SUM(Q48:Q49)</f>
        <v>0</v>
      </c>
      <c r="R50" s="365">
        <v>0</v>
      </c>
      <c r="S50" s="355">
        <v>42.471504999999993</v>
      </c>
      <c r="T50" s="365">
        <f t="shared" si="35"/>
        <v>8.8913474269308388</v>
      </c>
      <c r="U50" s="355">
        <v>41.442275199999997</v>
      </c>
      <c r="V50" s="365">
        <f t="shared" si="35"/>
        <v>6.3633561111287698</v>
      </c>
      <c r="W50" s="355">
        <v>8.6999999999999993</v>
      </c>
      <c r="X50" s="365">
        <f t="shared" si="35"/>
        <v>9.6238938053097325</v>
      </c>
      <c r="Y50" s="355">
        <v>44.4</v>
      </c>
      <c r="Z50" s="365">
        <f t="shared" si="35"/>
        <v>1.9829395739359563</v>
      </c>
      <c r="AA50" s="355"/>
      <c r="AB50" s="365">
        <f>SUM(AB48:AB49)</f>
        <v>0</v>
      </c>
      <c r="AC50" s="356">
        <f>SUM(AC45:AC49)</f>
        <v>0</v>
      </c>
      <c r="AD50" s="365">
        <f>SUM(AD45:AD49)</f>
        <v>0</v>
      </c>
      <c r="AE50" s="355">
        <v>4.8</v>
      </c>
      <c r="AF50" s="365">
        <f>SUM(AF48:AF49)</f>
        <v>5.0977060322854717</v>
      </c>
      <c r="AG50" s="355">
        <v>73.3</v>
      </c>
      <c r="AH50" s="365">
        <f>SUM(AH48:AH49)</f>
        <v>6.2024031138940598</v>
      </c>
      <c r="AI50" s="356">
        <f>SUM(AI45:AI49)</f>
        <v>0</v>
      </c>
      <c r="AJ50" s="365">
        <f>SUM(AJ45:AJ49)</f>
        <v>0</v>
      </c>
    </row>
    <row r="51" spans="1:60">
      <c r="A51" s="339" t="s">
        <v>241</v>
      </c>
      <c r="B51" s="337">
        <f>+C51+G51+I51+K51+U51+M51+O51+Q51+S51+W51+Y51+AA51+AC51+AE51+AG51+AI51+E51</f>
        <v>0</v>
      </c>
      <c r="C51" s="337"/>
      <c r="D51" s="366">
        <f>(C51/$C$72)*100</f>
        <v>0</v>
      </c>
      <c r="E51" s="339"/>
      <c r="F51" s="1411">
        <f>(E51/$E$72)*100</f>
        <v>0</v>
      </c>
      <c r="G51" s="337"/>
      <c r="H51" s="366">
        <f>(G51/$G$72)*100</f>
        <v>0</v>
      </c>
      <c r="I51" s="337"/>
      <c r="J51" s="366">
        <f t="shared" si="11"/>
        <v>0</v>
      </c>
      <c r="K51" s="337"/>
      <c r="L51" s="366">
        <f>(K51/$K$72)*100</f>
        <v>0</v>
      </c>
      <c r="M51" s="337"/>
      <c r="N51" s="366">
        <f>(M51/$M$72)*100</f>
        <v>0</v>
      </c>
      <c r="O51" s="337"/>
      <c r="P51" s="366">
        <f>(O51/$O$72)*100</f>
        <v>0</v>
      </c>
      <c r="Q51" s="337">
        <v>0</v>
      </c>
      <c r="R51" s="366">
        <v>0</v>
      </c>
      <c r="S51" s="337"/>
      <c r="T51" s="366">
        <f t="shared" si="13"/>
        <v>0</v>
      </c>
      <c r="U51" s="337"/>
      <c r="V51" s="366">
        <f>(U51/$U$72)*100</f>
        <v>0</v>
      </c>
      <c r="W51" s="337"/>
      <c r="X51" s="366">
        <f>(W51/$W$72)*100</f>
        <v>0</v>
      </c>
      <c r="Y51" s="337"/>
      <c r="Z51" s="366">
        <f>(Y51/$Y$72)*100</f>
        <v>0</v>
      </c>
      <c r="AA51" s="337"/>
      <c r="AB51" s="366">
        <f t="shared" si="14"/>
        <v>0</v>
      </c>
      <c r="AC51" s="337"/>
      <c r="AD51" s="366"/>
      <c r="AE51" s="337"/>
      <c r="AF51" s="366">
        <f t="shared" si="15"/>
        <v>0</v>
      </c>
      <c r="AG51" s="337">
        <v>0</v>
      </c>
      <c r="AH51" s="366">
        <f>(AG51/$AG$72)*100</f>
        <v>0</v>
      </c>
      <c r="AI51" s="337"/>
      <c r="AJ51" s="366"/>
    </row>
    <row r="52" spans="1:60" ht="14.25" customHeight="1">
      <c r="A52" s="339" t="s">
        <v>242</v>
      </c>
      <c r="B52" s="337">
        <f>+C52+G52+I52+K52+U52+M52+O52+Q52+S52+W52+Y52+AA52+AC52+AE52+AG52+AI52+E52</f>
        <v>0</v>
      </c>
      <c r="C52" s="337"/>
      <c r="D52" s="366">
        <f>(C52/$C$72)*100</f>
        <v>0</v>
      </c>
      <c r="E52" s="339"/>
      <c r="F52" s="1411">
        <f>(E52/$E$72)*100</f>
        <v>0</v>
      </c>
      <c r="G52" s="337"/>
      <c r="H52" s="366">
        <f>(G52/$G$72)*100</f>
        <v>0</v>
      </c>
      <c r="I52" s="337"/>
      <c r="J52" s="366">
        <f t="shared" si="11"/>
        <v>0</v>
      </c>
      <c r="K52" s="337"/>
      <c r="L52" s="366">
        <f>(K52/$K$72)*100</f>
        <v>0</v>
      </c>
      <c r="M52" s="337"/>
      <c r="N52" s="366">
        <f>(M52/$M$72)*100</f>
        <v>0</v>
      </c>
      <c r="O52" s="337"/>
      <c r="P52" s="366">
        <f>(O52/$O$72)*100</f>
        <v>0</v>
      </c>
      <c r="Q52" s="337">
        <v>0</v>
      </c>
      <c r="R52" s="366">
        <v>0</v>
      </c>
      <c r="S52" s="337"/>
      <c r="T52" s="366">
        <f t="shared" si="13"/>
        <v>0</v>
      </c>
      <c r="U52" s="337"/>
      <c r="V52" s="366">
        <f>(U52/$U$72)*100</f>
        <v>0</v>
      </c>
      <c r="W52" s="337"/>
      <c r="X52" s="366">
        <f>(W52/$W$72)*100</f>
        <v>0</v>
      </c>
      <c r="Y52" s="337"/>
      <c r="Z52" s="366">
        <f>(Y52/$Y$72)*100</f>
        <v>0</v>
      </c>
      <c r="AA52" s="337"/>
      <c r="AB52" s="366">
        <f t="shared" si="14"/>
        <v>0</v>
      </c>
      <c r="AC52" s="337"/>
      <c r="AD52" s="366"/>
      <c r="AE52" s="337"/>
      <c r="AF52" s="366">
        <f t="shared" si="15"/>
        <v>0</v>
      </c>
      <c r="AG52" s="337">
        <v>0</v>
      </c>
      <c r="AH52" s="366">
        <f>(AG52/$AG$72)*100</f>
        <v>0</v>
      </c>
      <c r="AI52" s="337"/>
      <c r="AJ52" s="366"/>
    </row>
    <row r="53" spans="1:60" ht="14.25" customHeight="1" thickBot="1">
      <c r="A53" s="339" t="s">
        <v>243</v>
      </c>
      <c r="B53" s="337">
        <f>+C53+G53+I53+K53+U53+M53+O53+Q53+S53+W53+Y53+AA53+AC53+AE53+AG53+AI53+E53</f>
        <v>0</v>
      </c>
      <c r="C53" s="337"/>
      <c r="D53" s="366">
        <f>(C53/$C$72)*100</f>
        <v>0</v>
      </c>
      <c r="E53" s="339"/>
      <c r="F53" s="1411">
        <f>(E53/$E$72)*100</f>
        <v>0</v>
      </c>
      <c r="G53" s="337"/>
      <c r="H53" s="366">
        <f>(G53/$G$72)*100</f>
        <v>0</v>
      </c>
      <c r="I53" s="337"/>
      <c r="J53" s="366">
        <f t="shared" si="11"/>
        <v>0</v>
      </c>
      <c r="K53" s="337"/>
      <c r="L53" s="366">
        <f>(K53/$K$72)*100</f>
        <v>0</v>
      </c>
      <c r="M53" s="337"/>
      <c r="N53" s="366">
        <f>(M53/$M$72)*100</f>
        <v>0</v>
      </c>
      <c r="O53" s="337"/>
      <c r="P53" s="366">
        <f>(O53/$O$72)*100</f>
        <v>0</v>
      </c>
      <c r="Q53" s="337">
        <v>0</v>
      </c>
      <c r="R53" s="366">
        <v>0</v>
      </c>
      <c r="S53" s="337"/>
      <c r="T53" s="366">
        <f t="shared" si="13"/>
        <v>0</v>
      </c>
      <c r="U53" s="337"/>
      <c r="V53" s="366">
        <f>(U53/$U$72)*100</f>
        <v>0</v>
      </c>
      <c r="W53" s="337"/>
      <c r="X53" s="366">
        <f>(W53/$W$72)*100</f>
        <v>0</v>
      </c>
      <c r="Y53" s="337"/>
      <c r="Z53" s="366">
        <f>(Y53/$Y$72)*100</f>
        <v>0</v>
      </c>
      <c r="AA53" s="337"/>
      <c r="AB53" s="366">
        <f t="shared" si="14"/>
        <v>0</v>
      </c>
      <c r="AC53" s="337"/>
      <c r="AD53" s="366"/>
      <c r="AE53" s="337"/>
      <c r="AF53" s="366">
        <f t="shared" si="15"/>
        <v>0</v>
      </c>
      <c r="AG53" s="337">
        <v>0</v>
      </c>
      <c r="AH53" s="366">
        <f>(AG53/$AG$72)*100</f>
        <v>0</v>
      </c>
      <c r="AI53" s="337"/>
      <c r="AJ53" s="366"/>
    </row>
    <row r="54" spans="1:60" ht="14.25" customHeight="1" thickBot="1">
      <c r="A54" s="357" t="s">
        <v>244</v>
      </c>
      <c r="B54" s="355">
        <f t="shared" ref="B54:Z54" si="36">SUM(B51:B53)</f>
        <v>0</v>
      </c>
      <c r="C54" s="355">
        <v>0</v>
      </c>
      <c r="D54" s="365">
        <f t="shared" si="36"/>
        <v>0</v>
      </c>
      <c r="E54" s="1018"/>
      <c r="F54" s="536">
        <f t="shared" si="36"/>
        <v>0</v>
      </c>
      <c r="G54" s="355"/>
      <c r="H54" s="365">
        <f t="shared" si="36"/>
        <v>0</v>
      </c>
      <c r="I54" s="355"/>
      <c r="J54" s="365">
        <f t="shared" si="36"/>
        <v>0</v>
      </c>
      <c r="K54" s="355"/>
      <c r="L54" s="365">
        <f t="shared" si="36"/>
        <v>0</v>
      </c>
      <c r="M54" s="355"/>
      <c r="N54" s="365">
        <f t="shared" si="36"/>
        <v>0</v>
      </c>
      <c r="O54" s="355"/>
      <c r="P54" s="365">
        <f t="shared" si="36"/>
        <v>0</v>
      </c>
      <c r="Q54" s="355">
        <f>SUM(Q51:Q53)</f>
        <v>0</v>
      </c>
      <c r="R54" s="365">
        <v>0</v>
      </c>
      <c r="S54" s="355"/>
      <c r="T54" s="365">
        <f t="shared" si="36"/>
        <v>0</v>
      </c>
      <c r="U54" s="355"/>
      <c r="V54" s="365">
        <f t="shared" si="36"/>
        <v>0</v>
      </c>
      <c r="W54" s="355"/>
      <c r="X54" s="365">
        <f t="shared" si="36"/>
        <v>0</v>
      </c>
      <c r="Y54" s="355"/>
      <c r="Z54" s="365">
        <f t="shared" si="36"/>
        <v>0</v>
      </c>
      <c r="AA54" s="355"/>
      <c r="AB54" s="365">
        <f>SUM(AB51:AB53)</f>
        <v>0</v>
      </c>
      <c r="AC54" s="356">
        <f>SUM(AC49:AC53)</f>
        <v>0</v>
      </c>
      <c r="AD54" s="365">
        <f>SUM(AD49:AD53)</f>
        <v>0</v>
      </c>
      <c r="AE54" s="355">
        <v>0</v>
      </c>
      <c r="AF54" s="365">
        <f>SUM(AF51:AF53)</f>
        <v>0</v>
      </c>
      <c r="AG54" s="355">
        <v>0</v>
      </c>
      <c r="AH54" s="365">
        <f>SUM(AH51:AH53)</f>
        <v>0</v>
      </c>
      <c r="AI54" s="356">
        <f>SUM(AI49:AI53)</f>
        <v>0</v>
      </c>
      <c r="AJ54" s="365">
        <f>SUM(AJ49:AJ53)</f>
        <v>0</v>
      </c>
    </row>
    <row r="55" spans="1:60" ht="14.25" customHeight="1">
      <c r="A55" s="339" t="s">
        <v>245</v>
      </c>
      <c r="B55" s="337">
        <f t="shared" ref="B55:B61" si="37">+C55+G55+I55+K55+U55+M55+O55+Q55+S55+W55+Y55+AA55+AC55+AE55+AG55+AI55+E55</f>
        <v>2185.7769630799999</v>
      </c>
      <c r="C55" s="337">
        <v>28.295338999999998</v>
      </c>
      <c r="D55" s="371">
        <f t="shared" ref="D55:D61" si="38">(C55/$C$72)*100</f>
        <v>11.338401814048822</v>
      </c>
      <c r="E55" s="339"/>
      <c r="F55" s="1411">
        <f t="shared" ref="F55:F61" si="39">(E55/$E$72)*100</f>
        <v>0</v>
      </c>
      <c r="G55" s="337">
        <v>1099.83</v>
      </c>
      <c r="H55" s="366">
        <f t="shared" ref="H55:H61" si="40">(G55/$G$72)*100</f>
        <v>22.283612934597613</v>
      </c>
      <c r="I55" s="337">
        <v>109.9</v>
      </c>
      <c r="J55" s="366">
        <f t="shared" si="11"/>
        <v>6.7061264339760811</v>
      </c>
      <c r="K55" s="337">
        <v>112.602</v>
      </c>
      <c r="L55" s="366">
        <f t="shared" ref="L55:L61" si="41">(K55/$K$72)*100</f>
        <v>22.566706882522936</v>
      </c>
      <c r="M55" s="337">
        <v>156.00700000000001</v>
      </c>
      <c r="N55" s="366">
        <f t="shared" ref="N55:N61" si="42">(M55/$M$72)*100</f>
        <v>21.49534770609462</v>
      </c>
      <c r="O55" s="337">
        <v>7.6</v>
      </c>
      <c r="P55" s="366">
        <f t="shared" ref="P55:P61" si="43">(O55/$O$72)*100</f>
        <v>12.337662337662337</v>
      </c>
      <c r="Q55" s="337">
        <v>0</v>
      </c>
      <c r="R55" s="366">
        <v>0</v>
      </c>
      <c r="S55" s="337">
        <v>16.161732000000001</v>
      </c>
      <c r="T55" s="366">
        <f t="shared" si="13"/>
        <v>3.3834349461585083</v>
      </c>
      <c r="U55" s="337">
        <v>82.698892079999993</v>
      </c>
      <c r="V55" s="366">
        <f t="shared" ref="V55:V61" si="44">(U55/$U$72)*100</f>
        <v>12.698204858715059</v>
      </c>
      <c r="W55" s="337">
        <v>18.3</v>
      </c>
      <c r="X55" s="366">
        <f t="shared" ref="X55:X61" si="45">(W55/$W$72)*100</f>
        <v>20.243362831858406</v>
      </c>
      <c r="Y55" s="337">
        <v>324.3</v>
      </c>
      <c r="Z55" s="366">
        <f t="shared" ref="Z55:Z61" si="46">(Y55/$Y$72)*100</f>
        <v>14.483497833951143</v>
      </c>
      <c r="AA55" s="337">
        <v>19.282</v>
      </c>
      <c r="AB55" s="366">
        <f t="shared" si="14"/>
        <v>9.177840289776432</v>
      </c>
      <c r="AC55" s="337"/>
      <c r="AD55" s="366"/>
      <c r="AE55" s="337">
        <v>7.6</v>
      </c>
      <c r="AF55" s="366">
        <f t="shared" si="15"/>
        <v>8.0713678844519965</v>
      </c>
      <c r="AG55" s="337">
        <v>203.2</v>
      </c>
      <c r="AH55" s="366">
        <f t="shared" ref="AH55:AH61" si="47">(AG55/$AG$72)*100</f>
        <v>17.194110678625822</v>
      </c>
      <c r="AI55" s="337"/>
      <c r="AJ55" s="366"/>
    </row>
    <row r="56" spans="1:60" ht="14.25" customHeight="1">
      <c r="A56" s="339" t="s">
        <v>246</v>
      </c>
      <c r="B56" s="337">
        <f t="shared" si="37"/>
        <v>308.30695200000008</v>
      </c>
      <c r="C56" s="337">
        <v>4.3215000000000003</v>
      </c>
      <c r="D56" s="366">
        <f t="shared" si="38"/>
        <v>1.7316952251185962</v>
      </c>
      <c r="E56" s="339"/>
      <c r="F56" s="1411">
        <f t="shared" si="39"/>
        <v>0</v>
      </c>
      <c r="G56" s="337">
        <v>129.15899999999999</v>
      </c>
      <c r="H56" s="366">
        <f t="shared" si="40"/>
        <v>2.6168854850474101</v>
      </c>
      <c r="I56" s="337">
        <v>56.8</v>
      </c>
      <c r="J56" s="366">
        <f t="shared" si="11"/>
        <v>3.4659506956309496</v>
      </c>
      <c r="K56" s="337"/>
      <c r="L56" s="366">
        <f t="shared" si="41"/>
        <v>0</v>
      </c>
      <c r="M56" s="337">
        <v>17.388000000000002</v>
      </c>
      <c r="N56" s="366">
        <f t="shared" si="42"/>
        <v>2.3957970213745106</v>
      </c>
      <c r="O56" s="337">
        <v>1.3</v>
      </c>
      <c r="P56" s="366">
        <f t="shared" si="43"/>
        <v>2.1103896103896105</v>
      </c>
      <c r="Q56" s="337">
        <v>0</v>
      </c>
      <c r="R56" s="366">
        <v>0</v>
      </c>
      <c r="S56" s="337">
        <v>10.990451999999999</v>
      </c>
      <c r="T56" s="366">
        <f t="shared" si="13"/>
        <v>2.3008350448378718</v>
      </c>
      <c r="U56" s="337"/>
      <c r="V56" s="366">
        <f t="shared" si="44"/>
        <v>0</v>
      </c>
      <c r="W56" s="337">
        <v>2.4</v>
      </c>
      <c r="X56" s="366">
        <f t="shared" si="45"/>
        <v>2.6548672566371678</v>
      </c>
      <c r="Y56" s="337">
        <v>51.8</v>
      </c>
      <c r="Z56" s="366">
        <f t="shared" si="46"/>
        <v>2.3134295029252825</v>
      </c>
      <c r="AA56" s="337">
        <v>11.348000000000001</v>
      </c>
      <c r="AB56" s="366">
        <f t="shared" si="14"/>
        <v>5.4014174675024869</v>
      </c>
      <c r="AC56" s="337"/>
      <c r="AD56" s="366"/>
      <c r="AE56" s="337">
        <v>3.8</v>
      </c>
      <c r="AF56" s="366">
        <f t="shared" si="15"/>
        <v>4.0356839422259982</v>
      </c>
      <c r="AG56" s="337">
        <v>19</v>
      </c>
      <c r="AH56" s="366">
        <f t="shared" si="47"/>
        <v>1.607717041800643</v>
      </c>
      <c r="AI56" s="337"/>
      <c r="AJ56" s="366"/>
    </row>
    <row r="57" spans="1:60" ht="16.5" customHeight="1">
      <c r="A57" s="339" t="s">
        <v>247</v>
      </c>
      <c r="B57" s="337">
        <f t="shared" si="37"/>
        <v>367.40866753999995</v>
      </c>
      <c r="C57" s="337">
        <v>11.767170999999999</v>
      </c>
      <c r="D57" s="366">
        <f t="shared" si="38"/>
        <v>4.7152965021066793</v>
      </c>
      <c r="E57" s="339"/>
      <c r="F57" s="1411">
        <f t="shared" si="39"/>
        <v>0</v>
      </c>
      <c r="G57" s="337"/>
      <c r="H57" s="366">
        <f t="shared" si="40"/>
        <v>0</v>
      </c>
      <c r="I57" s="337">
        <v>139.30000000000001</v>
      </c>
      <c r="J57" s="366">
        <f t="shared" si="11"/>
        <v>8.5001220405174518</v>
      </c>
      <c r="K57" s="337"/>
      <c r="L57" s="366">
        <f t="shared" si="41"/>
        <v>0</v>
      </c>
      <c r="M57" s="337"/>
      <c r="N57" s="366">
        <f t="shared" si="42"/>
        <v>0</v>
      </c>
      <c r="O57" s="337">
        <v>0.4</v>
      </c>
      <c r="P57" s="366">
        <f t="shared" si="43"/>
        <v>0.64935064935064934</v>
      </c>
      <c r="Q57" s="337">
        <v>0</v>
      </c>
      <c r="R57" s="366">
        <v>0</v>
      </c>
      <c r="S57" s="337">
        <v>1.945452</v>
      </c>
      <c r="T57" s="366">
        <f t="shared" si="13"/>
        <v>0.40727752959113306</v>
      </c>
      <c r="U57" s="337">
        <v>36.49604454</v>
      </c>
      <c r="V57" s="366">
        <f t="shared" si="44"/>
        <v>5.6038749546172788</v>
      </c>
      <c r="W57" s="337"/>
      <c r="X57" s="366">
        <f t="shared" si="45"/>
        <v>0</v>
      </c>
      <c r="Y57" s="337">
        <v>122.6</v>
      </c>
      <c r="Z57" s="366">
        <f t="shared" si="46"/>
        <v>5.4754142289312666</v>
      </c>
      <c r="AA57" s="337"/>
      <c r="AB57" s="366">
        <f t="shared" si="14"/>
        <v>0</v>
      </c>
      <c r="AC57" s="337"/>
      <c r="AD57" s="366"/>
      <c r="AE57" s="337">
        <v>10.4</v>
      </c>
      <c r="AF57" s="366">
        <f t="shared" si="15"/>
        <v>11.045029736618522</v>
      </c>
      <c r="AG57" s="337">
        <v>44.5</v>
      </c>
      <c r="AH57" s="366">
        <f t="shared" si="47"/>
        <v>3.7654425452699272</v>
      </c>
      <c r="AI57" s="337"/>
      <c r="AJ57" s="366"/>
    </row>
    <row r="58" spans="1:60">
      <c r="A58" s="339" t="s">
        <v>248</v>
      </c>
      <c r="B58" s="337">
        <f t="shared" si="37"/>
        <v>388.31952600000011</v>
      </c>
      <c r="C58" s="337">
        <v>0.29049999999999998</v>
      </c>
      <c r="D58" s="366">
        <f t="shared" si="38"/>
        <v>0.11640806731388455</v>
      </c>
      <c r="E58" s="339"/>
      <c r="F58" s="1411">
        <f t="shared" si="39"/>
        <v>0</v>
      </c>
      <c r="G58" s="337">
        <v>89.51</v>
      </c>
      <c r="H58" s="366">
        <f t="shared" si="40"/>
        <v>1.8135586352216551</v>
      </c>
      <c r="I58" s="337">
        <v>206.4</v>
      </c>
      <c r="J58" s="366">
        <f t="shared" si="11"/>
        <v>12.59458140102514</v>
      </c>
      <c r="K58" s="337">
        <v>3.5350000000000001</v>
      </c>
      <c r="L58" s="366">
        <f t="shared" si="41"/>
        <v>0.70845374708902664</v>
      </c>
      <c r="M58" s="337">
        <v>5.92</v>
      </c>
      <c r="N58" s="366">
        <f t="shared" si="42"/>
        <v>0.81568428609024046</v>
      </c>
      <c r="O58" s="337">
        <v>1</v>
      </c>
      <c r="P58" s="366">
        <f t="shared" si="43"/>
        <v>1.6233766233766231</v>
      </c>
      <c r="Q58" s="337">
        <v>0</v>
      </c>
      <c r="R58" s="366">
        <v>0</v>
      </c>
      <c r="S58" s="337"/>
      <c r="T58" s="366">
        <f t="shared" si="13"/>
        <v>0</v>
      </c>
      <c r="U58" s="337">
        <v>9.1480259999999998</v>
      </c>
      <c r="V58" s="366">
        <f t="shared" si="44"/>
        <v>1.4046561601874812</v>
      </c>
      <c r="W58" s="337">
        <v>4.2</v>
      </c>
      <c r="X58" s="366">
        <f t="shared" si="45"/>
        <v>4.6460176991150437</v>
      </c>
      <c r="Y58" s="337">
        <v>68.099999999999994</v>
      </c>
      <c r="Z58" s="366">
        <f t="shared" si="46"/>
        <v>3.0414005627260954</v>
      </c>
      <c r="AA58" s="337">
        <v>0.216</v>
      </c>
      <c r="AB58" s="366">
        <f t="shared" si="14"/>
        <v>0.10281161200039982</v>
      </c>
      <c r="AC58" s="337"/>
      <c r="AD58" s="366"/>
      <c r="AE58" s="337"/>
      <c r="AF58" s="366">
        <f t="shared" si="15"/>
        <v>0</v>
      </c>
      <c r="AG58" s="337">
        <v>0</v>
      </c>
      <c r="AH58" s="366">
        <f t="shared" si="47"/>
        <v>0</v>
      </c>
      <c r="AI58" s="337"/>
      <c r="AJ58" s="366"/>
    </row>
    <row r="59" spans="1:60" s="385" customFormat="1">
      <c r="A59" s="339" t="s">
        <v>249</v>
      </c>
      <c r="B59" s="337">
        <f t="shared" si="37"/>
        <v>851.24766110000019</v>
      </c>
      <c r="C59" s="337">
        <v>22.429075000000001</v>
      </c>
      <c r="D59" s="366">
        <f t="shared" si="38"/>
        <v>8.9876945693224286</v>
      </c>
      <c r="E59" s="339">
        <v>39.385126</v>
      </c>
      <c r="F59" s="1411">
        <f t="shared" si="39"/>
        <v>4.4860658751920894</v>
      </c>
      <c r="G59" s="337">
        <v>429.54</v>
      </c>
      <c r="H59" s="366">
        <f t="shared" si="40"/>
        <v>8.7028932652565025</v>
      </c>
      <c r="I59" s="337">
        <v>31.1</v>
      </c>
      <c r="J59" s="366">
        <f t="shared" si="11"/>
        <v>1.8977300463753968</v>
      </c>
      <c r="K59" s="337">
        <v>36.168999999999997</v>
      </c>
      <c r="L59" s="366">
        <f t="shared" si="41"/>
        <v>7.248674279621782</v>
      </c>
      <c r="M59" s="337">
        <v>61.204999999999998</v>
      </c>
      <c r="N59" s="366">
        <f t="shared" si="42"/>
        <v>8.4331007990123599</v>
      </c>
      <c r="O59" s="337">
        <v>4.5999999999999996</v>
      </c>
      <c r="P59" s="366">
        <f t="shared" si="43"/>
        <v>7.4675324675324672</v>
      </c>
      <c r="Q59" s="337">
        <v>0</v>
      </c>
      <c r="R59" s="366">
        <v>0</v>
      </c>
      <c r="S59" s="337">
        <v>41.140886999999999</v>
      </c>
      <c r="T59" s="366">
        <f t="shared" si="13"/>
        <v>8.6127844956071709</v>
      </c>
      <c r="U59" s="337">
        <v>24.178573100000001</v>
      </c>
      <c r="V59" s="366">
        <f t="shared" si="44"/>
        <v>3.7125584961671865</v>
      </c>
      <c r="W59" s="337">
        <v>2</v>
      </c>
      <c r="X59" s="366">
        <f t="shared" si="45"/>
        <v>2.2123893805309733</v>
      </c>
      <c r="Y59" s="337">
        <v>80.8</v>
      </c>
      <c r="Z59" s="366">
        <f t="shared" si="46"/>
        <v>3.6085927381537224</v>
      </c>
      <c r="AA59" s="337"/>
      <c r="AB59" s="366">
        <f t="shared" si="14"/>
        <v>0</v>
      </c>
      <c r="AC59" s="337"/>
      <c r="AD59" s="366"/>
      <c r="AE59" s="337">
        <v>6.5</v>
      </c>
      <c r="AF59" s="366">
        <f t="shared" si="15"/>
        <v>6.9031435853865757</v>
      </c>
      <c r="AG59" s="337">
        <v>72.2</v>
      </c>
      <c r="AH59" s="366">
        <f t="shared" si="47"/>
        <v>6.1093247588424449</v>
      </c>
      <c r="AI59" s="337"/>
      <c r="AJ59" s="366"/>
      <c r="BE59"/>
      <c r="BF59"/>
      <c r="BG59"/>
      <c r="BH59"/>
    </row>
    <row r="60" spans="1:60" s="385" customFormat="1">
      <c r="A60" s="339" t="s">
        <v>250</v>
      </c>
      <c r="B60" s="337">
        <f t="shared" si="37"/>
        <v>88.23883699999999</v>
      </c>
      <c r="C60" s="337">
        <v>5.2850489999999999</v>
      </c>
      <c r="D60" s="366">
        <f t="shared" si="38"/>
        <v>2.1178049561073262</v>
      </c>
      <c r="E60" s="339">
        <v>7.5</v>
      </c>
      <c r="F60" s="1411">
        <f t="shared" si="39"/>
        <v>0.8542690472525255</v>
      </c>
      <c r="G60" s="337">
        <v>37.853999999999999</v>
      </c>
      <c r="H60" s="366">
        <f t="shared" si="40"/>
        <v>0.76695842450765861</v>
      </c>
      <c r="I60" s="337"/>
      <c r="J60" s="366">
        <f t="shared" si="11"/>
        <v>0</v>
      </c>
      <c r="K60" s="337"/>
      <c r="L60" s="366">
        <f t="shared" si="41"/>
        <v>0</v>
      </c>
      <c r="M60" s="337">
        <v>6.7000000000000004E-2</v>
      </c>
      <c r="N60" s="366">
        <f t="shared" si="42"/>
        <v>9.2315620216294123E-3</v>
      </c>
      <c r="O60" s="337"/>
      <c r="P60" s="366">
        <f t="shared" si="43"/>
        <v>0</v>
      </c>
      <c r="Q60" s="337">
        <v>0</v>
      </c>
      <c r="R60" s="366">
        <v>0</v>
      </c>
      <c r="S60" s="337"/>
      <c r="T60" s="366">
        <f t="shared" si="13"/>
        <v>0</v>
      </c>
      <c r="U60" s="337">
        <v>14.032788</v>
      </c>
      <c r="V60" s="366">
        <f t="shared" si="44"/>
        <v>2.1546989600603412</v>
      </c>
      <c r="W60" s="337"/>
      <c r="X60" s="366">
        <f t="shared" si="45"/>
        <v>0</v>
      </c>
      <c r="Y60" s="337">
        <v>23.5</v>
      </c>
      <c r="Z60" s="366">
        <f t="shared" si="46"/>
        <v>1.0495288285471842</v>
      </c>
      <c r="AA60" s="337"/>
      <c r="AB60" s="366">
        <f t="shared" si="14"/>
        <v>0</v>
      </c>
      <c r="AC60" s="337"/>
      <c r="AD60" s="366"/>
      <c r="AE60" s="337"/>
      <c r="AF60" s="366">
        <f t="shared" si="15"/>
        <v>0</v>
      </c>
      <c r="AG60" s="337">
        <v>0</v>
      </c>
      <c r="AH60" s="366">
        <f t="shared" si="47"/>
        <v>0</v>
      </c>
      <c r="AI60" s="337"/>
      <c r="AJ60" s="366"/>
      <c r="BE60"/>
      <c r="BF60"/>
      <c r="BG60"/>
      <c r="BH60"/>
    </row>
    <row r="61" spans="1:60" ht="13.5" thickBot="1">
      <c r="A61" s="339" t="s">
        <v>251</v>
      </c>
      <c r="B61" s="337">
        <f t="shared" si="37"/>
        <v>4</v>
      </c>
      <c r="C61" s="337"/>
      <c r="D61" s="554">
        <f t="shared" si="38"/>
        <v>0</v>
      </c>
      <c r="E61" s="339"/>
      <c r="F61" s="1411">
        <f t="shared" si="39"/>
        <v>0</v>
      </c>
      <c r="G61" s="337"/>
      <c r="H61" s="366">
        <f t="shared" si="40"/>
        <v>0</v>
      </c>
      <c r="I61" s="337"/>
      <c r="J61" s="366">
        <f t="shared" si="11"/>
        <v>0</v>
      </c>
      <c r="K61" s="337"/>
      <c r="L61" s="366">
        <f t="shared" si="41"/>
        <v>0</v>
      </c>
      <c r="M61" s="337"/>
      <c r="N61" s="366">
        <f t="shared" si="42"/>
        <v>0</v>
      </c>
      <c r="O61" s="337"/>
      <c r="P61" s="366">
        <f t="shared" si="43"/>
        <v>0</v>
      </c>
      <c r="Q61" s="337">
        <v>0</v>
      </c>
      <c r="R61" s="366">
        <v>0</v>
      </c>
      <c r="S61" s="337"/>
      <c r="T61" s="366">
        <f t="shared" si="13"/>
        <v>0</v>
      </c>
      <c r="U61" s="337"/>
      <c r="V61" s="366">
        <f t="shared" si="44"/>
        <v>0</v>
      </c>
      <c r="W61" s="337"/>
      <c r="X61" s="366">
        <f t="shared" si="45"/>
        <v>0</v>
      </c>
      <c r="Y61" s="337"/>
      <c r="Z61" s="366">
        <f t="shared" si="46"/>
        <v>0</v>
      </c>
      <c r="AA61" s="337"/>
      <c r="AB61" s="366">
        <f t="shared" si="14"/>
        <v>0</v>
      </c>
      <c r="AC61" s="337"/>
      <c r="AD61" s="366"/>
      <c r="AE61" s="337">
        <v>4</v>
      </c>
      <c r="AF61" s="366">
        <f t="shared" si="15"/>
        <v>4.2480883602378929</v>
      </c>
      <c r="AG61" s="337">
        <v>0</v>
      </c>
      <c r="AH61" s="366">
        <f t="shared" si="47"/>
        <v>0</v>
      </c>
      <c r="AI61" s="337"/>
      <c r="AJ61" s="366"/>
    </row>
    <row r="62" spans="1:60" ht="13.5" thickBot="1">
      <c r="A62" s="357" t="s">
        <v>252</v>
      </c>
      <c r="B62" s="355">
        <f>SUM(B32:B61)</f>
        <v>14702.213195679999</v>
      </c>
      <c r="C62" s="356">
        <v>72.388633999999996</v>
      </c>
      <c r="D62" s="365">
        <f t="shared" ref="D62:Z62" si="48">SUM(D55:D61)</f>
        <v>29.007301134017737</v>
      </c>
      <c r="E62" s="380">
        <v>46.885126</v>
      </c>
      <c r="F62" s="536">
        <f t="shared" si="48"/>
        <v>5.3403349224446153</v>
      </c>
      <c r="G62" s="356">
        <v>1785.9450099999999</v>
      </c>
      <c r="H62" s="365">
        <f t="shared" si="48"/>
        <v>36.183908744630834</v>
      </c>
      <c r="I62" s="356">
        <v>543.5</v>
      </c>
      <c r="J62" s="365">
        <f t="shared" si="48"/>
        <v>33.164510617525018</v>
      </c>
      <c r="K62" s="356">
        <v>152.30599999999998</v>
      </c>
      <c r="L62" s="365">
        <f t="shared" si="48"/>
        <v>30.523834909233745</v>
      </c>
      <c r="M62" s="356">
        <v>240.58699999999999</v>
      </c>
      <c r="N62" s="365">
        <f t="shared" si="48"/>
        <v>33.149161374593362</v>
      </c>
      <c r="O62" s="356">
        <v>14.9</v>
      </c>
      <c r="P62" s="365">
        <f t="shared" si="48"/>
        <v>24.188311688311689</v>
      </c>
      <c r="Q62" s="356">
        <f>SUM(Q55:Q61)</f>
        <v>0</v>
      </c>
      <c r="R62" s="365">
        <v>0</v>
      </c>
      <c r="S62" s="356">
        <v>70.238523000000001</v>
      </c>
      <c r="T62" s="365">
        <f t="shared" si="48"/>
        <v>14.704332016194684</v>
      </c>
      <c r="U62" s="356">
        <v>166.55432371999999</v>
      </c>
      <c r="V62" s="365">
        <f t="shared" si="48"/>
        <v>25.573993429747347</v>
      </c>
      <c r="W62" s="356">
        <v>26.9</v>
      </c>
      <c r="X62" s="365">
        <f t="shared" si="48"/>
        <v>29.756637168141587</v>
      </c>
      <c r="Y62" s="356">
        <v>671.1</v>
      </c>
      <c r="Z62" s="365">
        <f t="shared" si="48"/>
        <v>29.971863695234696</v>
      </c>
      <c r="AA62" s="356">
        <v>30.846000000000004</v>
      </c>
      <c r="AB62" s="365">
        <f>SUM(AB55:AB61)</f>
        <v>14.682069369279318</v>
      </c>
      <c r="AC62" s="356">
        <f>SUM(AC32:AC59)</f>
        <v>0</v>
      </c>
      <c r="AD62" s="365">
        <f>SUM(AD32:AD59)</f>
        <v>0</v>
      </c>
      <c r="AE62" s="356">
        <v>32.299999999999997</v>
      </c>
      <c r="AF62" s="365">
        <f>SUM(AF55:AF61)</f>
        <v>34.303313508920986</v>
      </c>
      <c r="AG62" s="356">
        <v>338.9</v>
      </c>
      <c r="AH62" s="365">
        <f>SUM(AH55:AH61)</f>
        <v>28.676595024538837</v>
      </c>
      <c r="AI62" s="356">
        <f>SUM(AI32:AI59)</f>
        <v>0</v>
      </c>
      <c r="AJ62" s="365">
        <f>SUM(AJ32:AJ59)</f>
        <v>0</v>
      </c>
    </row>
    <row r="63" spans="1:60">
      <c r="A63" s="339" t="s">
        <v>253</v>
      </c>
      <c r="B63" s="337">
        <f>+C63+G63+I63+K63+U63+M63+O63+Q63+S63+W63+Y63+AA63+AC63+AE63+AG63+AI63+E63</f>
        <v>64.885000000000005</v>
      </c>
      <c r="C63" s="337"/>
      <c r="D63" s="371">
        <f t="shared" ref="D63:D69" si="49">(C63/$C$72)*100</f>
        <v>0</v>
      </c>
      <c r="E63" s="339"/>
      <c r="F63" s="1411">
        <f t="shared" ref="F63:F69" si="50">(E63/$E$72)*100</f>
        <v>0</v>
      </c>
      <c r="G63" s="337"/>
      <c r="H63" s="366">
        <f t="shared" ref="H63:H69" si="51">(G63/$G$72)*100</f>
        <v>0</v>
      </c>
      <c r="I63" s="337">
        <v>39.799999999999997</v>
      </c>
      <c r="J63" s="366">
        <f t="shared" si="11"/>
        <v>2.4286062972907008</v>
      </c>
      <c r="K63" s="337">
        <v>7.7779999999999996</v>
      </c>
      <c r="L63" s="366">
        <f>(K63/$K$72)*100</f>
        <v>1.5587986548397308</v>
      </c>
      <c r="M63" s="337"/>
      <c r="N63" s="366">
        <f t="shared" ref="N63:N71" si="52">(M63/$M$72)*100</f>
        <v>0</v>
      </c>
      <c r="O63" s="337"/>
      <c r="P63" s="366">
        <f t="shared" ref="P63:P71" si="53">(O63/$O$72)*100</f>
        <v>0</v>
      </c>
      <c r="Q63" s="337">
        <v>0</v>
      </c>
      <c r="R63" s="366">
        <v>0</v>
      </c>
      <c r="S63" s="337"/>
      <c r="T63" s="366">
        <f t="shared" si="13"/>
        <v>0</v>
      </c>
      <c r="U63" s="337"/>
      <c r="V63" s="366">
        <f t="shared" ref="V63:V71" si="54">(U63/$U$72)*100</f>
        <v>0</v>
      </c>
      <c r="W63" s="337"/>
      <c r="X63" s="366">
        <f>(W63/$W$72)*100</f>
        <v>0</v>
      </c>
      <c r="Y63" s="337">
        <v>10.1</v>
      </c>
      <c r="Z63" s="366">
        <f>(Y63/$Y$72)*100</f>
        <v>0.4510740922692153</v>
      </c>
      <c r="AA63" s="337">
        <v>6.8070000000000004</v>
      </c>
      <c r="AB63" s="366">
        <f t="shared" si="14"/>
        <v>3.2399937170681556</v>
      </c>
      <c r="AC63" s="337"/>
      <c r="AD63" s="366"/>
      <c r="AE63" s="337">
        <v>0.4</v>
      </c>
      <c r="AF63" s="366">
        <f t="shared" si="15"/>
        <v>0.42480883602378933</v>
      </c>
      <c r="AG63" s="337">
        <v>0</v>
      </c>
      <c r="AH63" s="366">
        <f t="shared" ref="AH63:AH69" si="55">(AG63/$AG$72)*100</f>
        <v>0</v>
      </c>
      <c r="AI63" s="337"/>
      <c r="AJ63" s="366"/>
    </row>
    <row r="64" spans="1:60" ht="13.5" thickBot="1">
      <c r="A64" s="339" t="s">
        <v>254</v>
      </c>
      <c r="B64" s="337">
        <f>+C64+G64+I64+K64+U64+M64+O64+Q64+S64+W64+Y64+AA64+AC64+AE64+AG64+AI64+E64</f>
        <v>82.764017999999993</v>
      </c>
      <c r="C64" s="337">
        <v>2.5031509999999999</v>
      </c>
      <c r="D64" s="366">
        <f t="shared" si="49"/>
        <v>1.0030532533728655</v>
      </c>
      <c r="E64" s="339">
        <v>18.846868000000001</v>
      </c>
      <c r="F64" s="1411">
        <f t="shared" si="50"/>
        <v>2.1467061293405485</v>
      </c>
      <c r="G64" s="337"/>
      <c r="H64" s="366">
        <f t="shared" si="51"/>
        <v>0</v>
      </c>
      <c r="I64" s="337"/>
      <c r="J64" s="366">
        <f t="shared" si="11"/>
        <v>0</v>
      </c>
      <c r="K64" s="337"/>
      <c r="L64" s="366">
        <f>(K64/$K$72)*100</f>
        <v>0</v>
      </c>
      <c r="M64" s="337">
        <v>7.585</v>
      </c>
      <c r="N64" s="366">
        <f t="shared" si="52"/>
        <v>1.0450954915531208</v>
      </c>
      <c r="O64" s="337">
        <v>0.4</v>
      </c>
      <c r="P64" s="366">
        <f t="shared" si="53"/>
        <v>0.64935064935064934</v>
      </c>
      <c r="Q64" s="337">
        <v>0</v>
      </c>
      <c r="R64" s="366">
        <v>0</v>
      </c>
      <c r="S64" s="337">
        <v>8.401999</v>
      </c>
      <c r="T64" s="366">
        <f t="shared" si="13"/>
        <v>1.7589461967435696</v>
      </c>
      <c r="U64" s="337"/>
      <c r="V64" s="366">
        <f t="shared" si="54"/>
        <v>0</v>
      </c>
      <c r="W64" s="337"/>
      <c r="X64" s="366">
        <f>(W64/$W$72)*100</f>
        <v>0</v>
      </c>
      <c r="Y64" s="337">
        <v>23.2</v>
      </c>
      <c r="Z64" s="366">
        <f>(Y64/$Y$72)*100</f>
        <v>1.0361305881827521</v>
      </c>
      <c r="AA64" s="337">
        <v>7.0270000000000001</v>
      </c>
      <c r="AB64" s="366">
        <f t="shared" si="14"/>
        <v>3.3447092478093037</v>
      </c>
      <c r="AC64" s="337"/>
      <c r="AD64" s="366"/>
      <c r="AE64" s="337">
        <v>3.2</v>
      </c>
      <c r="AF64" s="366">
        <f t="shared" si="15"/>
        <v>3.3984706881903146</v>
      </c>
      <c r="AG64" s="337">
        <v>11.6</v>
      </c>
      <c r="AH64" s="366">
        <f t="shared" si="55"/>
        <v>0.9815535623624978</v>
      </c>
      <c r="AI64" s="337"/>
      <c r="AJ64" s="366"/>
    </row>
    <row r="65" spans="1:36" ht="13.5" thickBot="1">
      <c r="A65" s="357" t="s">
        <v>255</v>
      </c>
      <c r="B65" s="358">
        <f>SUM(B63:B64)</f>
        <v>147.64901800000001</v>
      </c>
      <c r="C65" s="358">
        <v>2.5031509999999999</v>
      </c>
      <c r="D65" s="365">
        <f t="shared" si="49"/>
        <v>1.0030532533728655</v>
      </c>
      <c r="E65" s="1018">
        <v>18.846868000000001</v>
      </c>
      <c r="F65" s="536">
        <f t="shared" si="50"/>
        <v>2.1467061293405485</v>
      </c>
      <c r="G65" s="358"/>
      <c r="H65" s="365">
        <f t="shared" si="51"/>
        <v>0</v>
      </c>
      <c r="I65" s="358">
        <v>39.799999999999997</v>
      </c>
      <c r="J65" s="365">
        <f>(I65/$G$72)*100</f>
        <v>0.80638625496393534</v>
      </c>
      <c r="K65" s="358">
        <v>7.7779999999999996</v>
      </c>
      <c r="L65" s="365">
        <f>(K65/$K72)*100</f>
        <v>1.5587986548397308</v>
      </c>
      <c r="M65" s="358">
        <v>7.585</v>
      </c>
      <c r="N65" s="365">
        <f t="shared" si="52"/>
        <v>1.0450954915531208</v>
      </c>
      <c r="O65" s="358">
        <v>0.4</v>
      </c>
      <c r="P65" s="365">
        <f t="shared" si="53"/>
        <v>0.64935064935064934</v>
      </c>
      <c r="Q65" s="358">
        <f>SUM(Q63:Q64)</f>
        <v>0</v>
      </c>
      <c r="R65" s="365">
        <v>0</v>
      </c>
      <c r="S65" s="358">
        <v>8.401999</v>
      </c>
      <c r="T65" s="365">
        <f>(S65/$U$72)*100</f>
        <v>1.2901056089301732</v>
      </c>
      <c r="U65" s="358"/>
      <c r="V65" s="365">
        <f t="shared" si="54"/>
        <v>0</v>
      </c>
      <c r="W65" s="358">
        <v>0</v>
      </c>
      <c r="X65" s="365">
        <f>(W65/$W72)*100</f>
        <v>0</v>
      </c>
      <c r="Y65" s="358">
        <v>33.299999999999997</v>
      </c>
      <c r="Z65" s="365">
        <f>(Y65/$Y72)*100</f>
        <v>1.4872046804519674</v>
      </c>
      <c r="AA65" s="358">
        <v>13.834</v>
      </c>
      <c r="AB65" s="365">
        <f>(AA65/$Y72)*100</f>
        <v>0.61783752400518066</v>
      </c>
      <c r="AC65" s="356">
        <v>0</v>
      </c>
      <c r="AD65" s="365">
        <v>0</v>
      </c>
      <c r="AE65" s="358">
        <v>3.6</v>
      </c>
      <c r="AF65" s="365">
        <f>(AE65/$AG$72)*100</f>
        <v>0.30462007107801659</v>
      </c>
      <c r="AG65" s="358">
        <v>11.6</v>
      </c>
      <c r="AH65" s="365">
        <f t="shared" si="55"/>
        <v>0.9815535623624978</v>
      </c>
      <c r="AI65" s="356">
        <v>0</v>
      </c>
      <c r="AJ65" s="365">
        <v>0</v>
      </c>
    </row>
    <row r="66" spans="1:36" ht="13.5" thickBot="1">
      <c r="A66" s="358" t="s">
        <v>256</v>
      </c>
      <c r="B66" s="337">
        <f>+C66+G66+I66+K66+U66+M66+O66+Q66+S66+W66+Y66+AA66+AC66+AE66+AG66+AI66+E66</f>
        <v>8.3279999999999994</v>
      </c>
      <c r="C66" s="361"/>
      <c r="D66" s="365">
        <f t="shared" si="49"/>
        <v>0</v>
      </c>
      <c r="E66" s="1372"/>
      <c r="F66" s="536">
        <f t="shared" si="50"/>
        <v>0</v>
      </c>
      <c r="G66" s="361">
        <v>5.4669999999999996</v>
      </c>
      <c r="H66" s="365">
        <f t="shared" si="51"/>
        <v>0.11076667477105114</v>
      </c>
      <c r="I66" s="361">
        <v>1.2</v>
      </c>
      <c r="J66" s="366">
        <f t="shared" si="11"/>
        <v>7.3224310471076401E-2</v>
      </c>
      <c r="K66" s="361">
        <v>0</v>
      </c>
      <c r="L66" s="371">
        <f>(K66/$K72)*100</f>
        <v>0</v>
      </c>
      <c r="M66" s="361">
        <v>0.36099999999999999</v>
      </c>
      <c r="N66" s="371">
        <f t="shared" si="52"/>
        <v>4.9740207310570411E-2</v>
      </c>
      <c r="O66" s="361">
        <v>1.3</v>
      </c>
      <c r="P66" s="371">
        <f t="shared" si="53"/>
        <v>2.1103896103896105</v>
      </c>
      <c r="Q66" s="361">
        <v>0</v>
      </c>
      <c r="R66" s="371">
        <v>0</v>
      </c>
      <c r="S66" s="361"/>
      <c r="T66" s="371">
        <f>(S66/$S$72)*100</f>
        <v>0</v>
      </c>
      <c r="U66" s="361"/>
      <c r="V66" s="371">
        <f t="shared" si="54"/>
        <v>0</v>
      </c>
      <c r="W66" s="361"/>
      <c r="X66" s="371">
        <f>(W66/$W72)*100</f>
        <v>0</v>
      </c>
      <c r="Y66" s="361">
        <v>0</v>
      </c>
      <c r="Z66" s="371">
        <f>(Y66/$Y72)*100</f>
        <v>0</v>
      </c>
      <c r="AA66" s="361"/>
      <c r="AB66" s="554">
        <f t="shared" si="14"/>
        <v>0</v>
      </c>
      <c r="AC66" s="361">
        <v>0</v>
      </c>
      <c r="AD66" s="371">
        <v>0</v>
      </c>
      <c r="AE66" s="361"/>
      <c r="AF66" s="365">
        <f>(AE66/$AE$72)*100</f>
        <v>0</v>
      </c>
      <c r="AG66" s="361">
        <v>0</v>
      </c>
      <c r="AH66" s="365">
        <f t="shared" si="55"/>
        <v>0</v>
      </c>
      <c r="AI66" s="361">
        <v>0</v>
      </c>
      <c r="AJ66" s="371">
        <v>0</v>
      </c>
    </row>
    <row r="67" spans="1:36" ht="13.5" thickBot="1">
      <c r="A67" s="358" t="s">
        <v>257</v>
      </c>
      <c r="B67" s="337">
        <f>+C67+G67+I67+K67+U67+M67+O67+Q67+S67+W67+Y67+AA67+AC67+AE67+AG67+AI67+E67</f>
        <v>0</v>
      </c>
      <c r="C67" s="361"/>
      <c r="D67" s="365">
        <f t="shared" si="49"/>
        <v>0</v>
      </c>
      <c r="E67" s="1372"/>
      <c r="F67" s="536">
        <f t="shared" si="50"/>
        <v>0</v>
      </c>
      <c r="G67" s="361"/>
      <c r="H67" s="365">
        <f t="shared" si="51"/>
        <v>0</v>
      </c>
      <c r="I67" s="361"/>
      <c r="J67" s="366">
        <f t="shared" si="11"/>
        <v>0</v>
      </c>
      <c r="K67" s="361"/>
      <c r="L67" s="371">
        <f>(K67/$K72)*100</f>
        <v>0</v>
      </c>
      <c r="M67" s="361"/>
      <c r="N67" s="371">
        <f t="shared" si="52"/>
        <v>0</v>
      </c>
      <c r="O67" s="361"/>
      <c r="P67" s="371">
        <f t="shared" si="53"/>
        <v>0</v>
      </c>
      <c r="Q67" s="361">
        <v>0</v>
      </c>
      <c r="R67" s="371">
        <v>0</v>
      </c>
      <c r="S67" s="361"/>
      <c r="T67" s="371">
        <f>(S67/$S$72)*100</f>
        <v>0</v>
      </c>
      <c r="U67" s="361"/>
      <c r="V67" s="371">
        <f t="shared" si="54"/>
        <v>0</v>
      </c>
      <c r="W67" s="361"/>
      <c r="X67" s="371">
        <f>(W67/$W72)*100</f>
        <v>0</v>
      </c>
      <c r="Y67" s="361">
        <v>0</v>
      </c>
      <c r="Z67" s="371">
        <f>(Y67/$Y72)*100</f>
        <v>0</v>
      </c>
      <c r="AA67" s="361"/>
      <c r="AB67" s="554">
        <f t="shared" si="14"/>
        <v>0</v>
      </c>
      <c r="AC67" s="361">
        <v>0</v>
      </c>
      <c r="AD67" s="371">
        <v>0</v>
      </c>
      <c r="AE67" s="361"/>
      <c r="AF67" s="365">
        <f>(AE67/$AE$72)*100</f>
        <v>0</v>
      </c>
      <c r="AG67" s="361">
        <v>0</v>
      </c>
      <c r="AH67" s="365">
        <f t="shared" si="55"/>
        <v>0</v>
      </c>
      <c r="AI67" s="361">
        <v>0</v>
      </c>
      <c r="AJ67" s="371">
        <v>0</v>
      </c>
    </row>
    <row r="68" spans="1:36" ht="13.5" thickBot="1">
      <c r="A68" s="358" t="s">
        <v>258</v>
      </c>
      <c r="B68" s="337">
        <f>+C68+G68+I68+K68+U68+M68+O68+Q68+S68+W68+Y68+AA68+AC68+AE68+AG68+AI68+E68</f>
        <v>0</v>
      </c>
      <c r="C68" s="1321"/>
      <c r="D68" s="365">
        <f t="shared" si="49"/>
        <v>0</v>
      </c>
      <c r="E68" s="1321"/>
      <c r="F68" s="536">
        <f t="shared" si="50"/>
        <v>0</v>
      </c>
      <c r="G68" s="1321"/>
      <c r="H68" s="365">
        <f t="shared" si="51"/>
        <v>0</v>
      </c>
      <c r="I68" s="1321"/>
      <c r="J68" s="366">
        <f t="shared" si="11"/>
        <v>0</v>
      </c>
      <c r="K68" s="1321"/>
      <c r="L68" s="371">
        <f>(K68/$K72)*100</f>
        <v>0</v>
      </c>
      <c r="M68" s="1321"/>
      <c r="N68" s="371">
        <f t="shared" si="52"/>
        <v>0</v>
      </c>
      <c r="O68" s="1321"/>
      <c r="P68" s="371">
        <f t="shared" si="53"/>
        <v>0</v>
      </c>
      <c r="Q68" s="1321">
        <v>0</v>
      </c>
      <c r="R68" s="371">
        <v>0</v>
      </c>
      <c r="S68" s="1321"/>
      <c r="T68" s="371">
        <f>(S68/$S$72)*100</f>
        <v>0</v>
      </c>
      <c r="U68" s="1321"/>
      <c r="V68" s="371">
        <f t="shared" si="54"/>
        <v>0</v>
      </c>
      <c r="W68" s="1321"/>
      <c r="X68" s="371">
        <f>(W68/$W72)*100</f>
        <v>0</v>
      </c>
      <c r="Y68" s="1321">
        <v>0</v>
      </c>
      <c r="Z68" s="371">
        <f>(Y68/$Y72)*100</f>
        <v>0</v>
      </c>
      <c r="AA68" s="1321"/>
      <c r="AB68" s="554">
        <f t="shared" si="14"/>
        <v>0</v>
      </c>
      <c r="AC68" s="361">
        <v>0</v>
      </c>
      <c r="AD68" s="371">
        <v>0</v>
      </c>
      <c r="AE68" s="1321"/>
      <c r="AF68" s="365">
        <f>(AE68/$AE$72)*100</f>
        <v>0</v>
      </c>
      <c r="AG68" s="1321">
        <v>0</v>
      </c>
      <c r="AH68" s="365">
        <f t="shared" si="55"/>
        <v>0</v>
      </c>
      <c r="AI68" s="361">
        <v>0</v>
      </c>
      <c r="AJ68" s="371">
        <v>0</v>
      </c>
    </row>
    <row r="69" spans="1:36" ht="13.5" thickBot="1">
      <c r="A69" s="358" t="s">
        <v>259</v>
      </c>
      <c r="B69" s="337">
        <f>+C69+G69+I69+K69+U69+M69+O69+Q69+S69+W69+Y69+AA69+AC69+AE69+AG69+AI69+E69</f>
        <v>0.2</v>
      </c>
      <c r="C69" s="1321"/>
      <c r="D69" s="365">
        <f t="shared" si="49"/>
        <v>0</v>
      </c>
      <c r="E69" s="1321"/>
      <c r="F69" s="536">
        <f t="shared" si="50"/>
        <v>0</v>
      </c>
      <c r="G69" s="1321"/>
      <c r="H69" s="365">
        <f t="shared" si="51"/>
        <v>0</v>
      </c>
      <c r="I69" s="1321"/>
      <c r="J69" s="366">
        <f t="shared" si="11"/>
        <v>0</v>
      </c>
      <c r="K69" s="1321"/>
      <c r="L69" s="371">
        <f>(K69/$K72)*100</f>
        <v>0</v>
      </c>
      <c r="M69" s="1321"/>
      <c r="N69" s="371">
        <f t="shared" si="52"/>
        <v>0</v>
      </c>
      <c r="O69" s="1321"/>
      <c r="P69" s="371">
        <f t="shared" si="53"/>
        <v>0</v>
      </c>
      <c r="Q69" s="1321">
        <v>0</v>
      </c>
      <c r="R69" s="371">
        <v>0</v>
      </c>
      <c r="S69" s="1321"/>
      <c r="T69" s="371">
        <f>(S69/$S$72)*100</f>
        <v>0</v>
      </c>
      <c r="U69" s="1321"/>
      <c r="V69" s="371">
        <f t="shared" si="54"/>
        <v>0</v>
      </c>
      <c r="W69" s="1321"/>
      <c r="X69" s="371">
        <f>(W69/$W79)*100</f>
        <v>0</v>
      </c>
      <c r="Y69" s="1321">
        <v>0</v>
      </c>
      <c r="Z69" s="371">
        <f>(Y69/$Y72)*100</f>
        <v>0</v>
      </c>
      <c r="AA69" s="1321"/>
      <c r="AB69" s="366">
        <f t="shared" si="14"/>
        <v>0</v>
      </c>
      <c r="AC69" s="361">
        <v>0</v>
      </c>
      <c r="AD69" s="371">
        <v>0</v>
      </c>
      <c r="AE69" s="1321"/>
      <c r="AF69" s="365">
        <f>(AE69/$AE$72)*100</f>
        <v>0</v>
      </c>
      <c r="AG69" s="1321">
        <v>0.2</v>
      </c>
      <c r="AH69" s="365">
        <f t="shared" si="55"/>
        <v>1.6923337282112032E-2</v>
      </c>
      <c r="AI69" s="361">
        <v>0</v>
      </c>
      <c r="AJ69" s="371">
        <v>0</v>
      </c>
    </row>
    <row r="70" spans="1:36" ht="13.5" thickBot="1">
      <c r="A70" s="362" t="s">
        <v>152</v>
      </c>
      <c r="B70" s="356">
        <f>SUM(B21+B26+B31+B62+B65+B54+B50+B34+B67+B68+B69+B66+B41+B47)</f>
        <v>24441.459131580006</v>
      </c>
      <c r="C70" s="1425">
        <v>249.55315100000001</v>
      </c>
      <c r="D70" s="365">
        <f>(C70/C72)*100</f>
        <v>100</v>
      </c>
      <c r="E70" s="1314">
        <v>877.94354999999996</v>
      </c>
      <c r="F70" s="536">
        <f>(E70/E72)*100</f>
        <v>100</v>
      </c>
      <c r="G70" s="1425">
        <v>4935.6000000000004</v>
      </c>
      <c r="H70" s="365">
        <f>(G70/G72)*100</f>
        <v>100</v>
      </c>
      <c r="I70" s="1425">
        <v>1638.8</v>
      </c>
      <c r="J70" s="365">
        <f>(I70/I72)*100</f>
        <v>100</v>
      </c>
      <c r="K70" s="1425">
        <v>498.97400000000005</v>
      </c>
      <c r="L70" s="365">
        <f>(K70/K72)*100</f>
        <v>100</v>
      </c>
      <c r="M70" s="1425">
        <v>725.77100000000007</v>
      </c>
      <c r="N70" s="365">
        <f t="shared" si="52"/>
        <v>100</v>
      </c>
      <c r="O70" s="1425">
        <v>61.6</v>
      </c>
      <c r="P70" s="365">
        <f t="shared" si="53"/>
        <v>100</v>
      </c>
      <c r="Q70" s="1425">
        <f>SUM(Q21+Q26+Q31+Q62+Q65+Q54+Q50+Q34+Q67+Q68+Q69+Q66+Q41+Q47)</f>
        <v>0</v>
      </c>
      <c r="R70" s="365">
        <v>0</v>
      </c>
      <c r="S70" s="1425"/>
      <c r="T70" s="365">
        <f>(S70/$U$72)*100</f>
        <v>0</v>
      </c>
      <c r="U70" s="1425"/>
      <c r="V70" s="365">
        <f t="shared" si="54"/>
        <v>0</v>
      </c>
      <c r="W70" s="1425">
        <v>90.4</v>
      </c>
      <c r="X70" s="365">
        <f>(W70/W72)*100</f>
        <v>100</v>
      </c>
      <c r="Y70" s="1425">
        <v>2239.1</v>
      </c>
      <c r="Z70" s="365">
        <f>(Y70/Y72)*100</f>
        <v>100</v>
      </c>
      <c r="AA70" s="1425">
        <v>210.09300000000002</v>
      </c>
      <c r="AB70" s="365">
        <f>(AA70/AA72)*100</f>
        <v>100</v>
      </c>
      <c r="AC70" s="356">
        <f>SUM(AC21+AC26+AC31+AC62+AC65+AC66)</f>
        <v>0</v>
      </c>
      <c r="AD70" s="365">
        <v>0</v>
      </c>
      <c r="AE70" s="1425">
        <v>94.16</v>
      </c>
      <c r="AF70" s="365">
        <f>(AE70/AE72)*100</f>
        <v>100</v>
      </c>
      <c r="AG70" s="1425">
        <v>1181.8</v>
      </c>
      <c r="AH70" s="365">
        <f>(AG70/AG72)*100</f>
        <v>100</v>
      </c>
      <c r="AI70" s="356">
        <f>SUM(AI21+AI26+AI31+AI62+AI65+AI66)</f>
        <v>0</v>
      </c>
      <c r="AJ70" s="365">
        <v>0</v>
      </c>
    </row>
    <row r="71" spans="1:36" ht="13.5" thickBot="1">
      <c r="A71" s="362" t="s">
        <v>154</v>
      </c>
      <c r="B71" s="337">
        <f>+C71+G71+I71+K71+U71+M71+O71+Q71+S71+W71+Y71+AA71+AC71+AE71+AG71+AI71+E71</f>
        <v>0</v>
      </c>
      <c r="C71" s="356"/>
      <c r="D71" s="365">
        <f>(C71/$C72)*100</f>
        <v>0</v>
      </c>
      <c r="E71" s="380"/>
      <c r="F71" s="536">
        <f>(E71/$E72)*100</f>
        <v>0</v>
      </c>
      <c r="G71" s="356"/>
      <c r="H71" s="365">
        <f>(G71/$G72)*100</f>
        <v>0</v>
      </c>
      <c r="I71" s="356"/>
      <c r="J71" s="366">
        <f t="shared" si="11"/>
        <v>0</v>
      </c>
      <c r="K71" s="356"/>
      <c r="L71" s="365">
        <f>(K71/$K72)*100</f>
        <v>0</v>
      </c>
      <c r="M71" s="356"/>
      <c r="N71" s="365">
        <f t="shared" si="52"/>
        <v>0</v>
      </c>
      <c r="O71" s="356"/>
      <c r="P71" s="365">
        <f t="shared" si="53"/>
        <v>0</v>
      </c>
      <c r="Q71" s="356">
        <v>0</v>
      </c>
      <c r="R71" s="365">
        <v>0</v>
      </c>
      <c r="S71" s="356"/>
      <c r="T71" s="371">
        <f>(S71/$S$72)*100</f>
        <v>0</v>
      </c>
      <c r="U71" s="356"/>
      <c r="V71" s="365">
        <f t="shared" si="54"/>
        <v>0</v>
      </c>
      <c r="W71" s="356">
        <v>0</v>
      </c>
      <c r="X71" s="365">
        <f>(W71/$W72)*100</f>
        <v>0</v>
      </c>
      <c r="Y71" s="356">
        <v>0</v>
      </c>
      <c r="Z71" s="365">
        <f>(Y71/$Y72)*100</f>
        <v>0</v>
      </c>
      <c r="AA71" s="356"/>
      <c r="AB71" s="366">
        <f t="shared" si="14"/>
        <v>0</v>
      </c>
      <c r="AC71" s="356">
        <v>0</v>
      </c>
      <c r="AD71" s="365">
        <v>0</v>
      </c>
      <c r="AE71" s="356"/>
      <c r="AF71" s="365">
        <f>(AE71/$AE$72)*100</f>
        <v>0</v>
      </c>
      <c r="AG71" s="356">
        <v>0</v>
      </c>
      <c r="AH71" s="365">
        <f>(AG71/$AG72)*100</f>
        <v>0</v>
      </c>
      <c r="AI71" s="356">
        <v>0</v>
      </c>
      <c r="AJ71" s="365">
        <v>0</v>
      </c>
    </row>
    <row r="72" spans="1:36" ht="15.75" thickBot="1">
      <c r="A72" s="354" t="s">
        <v>156</v>
      </c>
      <c r="B72" s="356">
        <f t="shared" ref="B72:Q72" si="56">SUM(B70:B71)</f>
        <v>24441.459131580006</v>
      </c>
      <c r="C72" s="358">
        <v>249.55315100000001</v>
      </c>
      <c r="D72" s="365">
        <f t="shared" si="56"/>
        <v>100</v>
      </c>
      <c r="E72" s="1018">
        <v>877.94354999999996</v>
      </c>
      <c r="F72" s="536">
        <f t="shared" si="56"/>
        <v>100</v>
      </c>
      <c r="G72" s="358">
        <f t="shared" si="56"/>
        <v>4935.6000000000004</v>
      </c>
      <c r="H72" s="365">
        <f t="shared" si="56"/>
        <v>100</v>
      </c>
      <c r="I72" s="358">
        <v>1638.8</v>
      </c>
      <c r="J72" s="365">
        <f t="shared" si="56"/>
        <v>100</v>
      </c>
      <c r="K72" s="358">
        <v>498.97400000000005</v>
      </c>
      <c r="L72" s="365">
        <f t="shared" si="56"/>
        <v>100</v>
      </c>
      <c r="M72" s="358">
        <v>725.77100000000007</v>
      </c>
      <c r="N72" s="365">
        <f t="shared" si="56"/>
        <v>100</v>
      </c>
      <c r="O72" s="358">
        <v>61.6</v>
      </c>
      <c r="P72" s="365">
        <f t="shared" si="56"/>
        <v>100</v>
      </c>
      <c r="Q72" s="358">
        <f t="shared" si="56"/>
        <v>0</v>
      </c>
      <c r="R72" s="365">
        <v>0</v>
      </c>
      <c r="S72" s="358">
        <v>477.67231399999997</v>
      </c>
      <c r="T72" s="365">
        <f t="shared" ref="T72:AC72" si="57">SUM(T70:T71)</f>
        <v>0</v>
      </c>
      <c r="U72" s="358">
        <v>651.26443461999997</v>
      </c>
      <c r="V72" s="365">
        <f t="shared" si="57"/>
        <v>0</v>
      </c>
      <c r="W72" s="358">
        <v>90.4</v>
      </c>
      <c r="X72" s="365">
        <f t="shared" si="57"/>
        <v>100</v>
      </c>
      <c r="Y72" s="358">
        <v>2239.1</v>
      </c>
      <c r="Z72" s="365">
        <f t="shared" si="57"/>
        <v>100</v>
      </c>
      <c r="AA72" s="358">
        <v>210.09300000000002</v>
      </c>
      <c r="AB72" s="365">
        <f t="shared" si="57"/>
        <v>100</v>
      </c>
      <c r="AC72" s="356">
        <f t="shared" si="57"/>
        <v>0</v>
      </c>
      <c r="AD72" s="365">
        <v>0</v>
      </c>
      <c r="AE72" s="358">
        <v>94.16</v>
      </c>
      <c r="AF72" s="365">
        <f>SUM(AF70:AF71)</f>
        <v>100</v>
      </c>
      <c r="AG72" s="358">
        <v>1181.8</v>
      </c>
      <c r="AH72" s="365">
        <f>SUM(AH70:AH71)</f>
        <v>100</v>
      </c>
      <c r="AI72" s="356">
        <f>SUM(AI70:AI71)</f>
        <v>0</v>
      </c>
      <c r="AJ72" s="365">
        <v>0</v>
      </c>
    </row>
    <row r="73" spans="1:36">
      <c r="A73" s="339" t="s">
        <v>439</v>
      </c>
      <c r="B73" s="337">
        <f>+C73+G73+I73+K73+U73+M73+O73+Q73+S73+W73+Y73+AA73+AC73+AE73+AG73+AI73+E73</f>
        <v>279.44135199999999</v>
      </c>
      <c r="C73" s="337">
        <v>3</v>
      </c>
      <c r="D73" s="339">
        <v>0</v>
      </c>
      <c r="E73" s="339">
        <v>26.018352</v>
      </c>
      <c r="F73" s="1411">
        <v>0</v>
      </c>
      <c r="G73" s="337">
        <v>250.423</v>
      </c>
      <c r="H73" s="1411">
        <v>0</v>
      </c>
      <c r="I73" s="337"/>
      <c r="J73" s="1411">
        <v>0</v>
      </c>
      <c r="K73" s="337"/>
      <c r="L73" s="339">
        <v>0</v>
      </c>
      <c r="M73" s="337"/>
      <c r="N73" s="339">
        <v>0</v>
      </c>
      <c r="O73" s="337"/>
      <c r="P73" s="339">
        <v>0</v>
      </c>
      <c r="Q73" s="337">
        <v>0</v>
      </c>
      <c r="R73" s="339">
        <v>0</v>
      </c>
      <c r="S73" s="337">
        <v>0</v>
      </c>
      <c r="T73" s="339">
        <v>0</v>
      </c>
      <c r="U73" s="337">
        <v>0</v>
      </c>
      <c r="V73" s="339">
        <v>0</v>
      </c>
      <c r="W73" s="337"/>
      <c r="X73" s="339">
        <v>0</v>
      </c>
      <c r="Y73" s="337"/>
      <c r="Z73" s="339">
        <v>0</v>
      </c>
      <c r="AA73" s="337"/>
      <c r="AB73" s="339">
        <v>0</v>
      </c>
      <c r="AC73" s="339">
        <v>0</v>
      </c>
      <c r="AD73" s="339">
        <v>0</v>
      </c>
      <c r="AE73" s="337">
        <v>0</v>
      </c>
      <c r="AF73" s="339">
        <v>0</v>
      </c>
      <c r="AG73" s="337">
        <v>0</v>
      </c>
      <c r="AH73" s="339">
        <v>0</v>
      </c>
      <c r="AI73" s="339">
        <v>0</v>
      </c>
      <c r="AJ73" s="339">
        <v>0</v>
      </c>
    </row>
    <row r="74" spans="1:36">
      <c r="A74" s="339" t="s">
        <v>440</v>
      </c>
      <c r="B74" s="337">
        <f>+C74+G74+I74+K74+U74+M74+O74+Q74+S74+W74+Y74+AA74+AC74+AE74+AG74+AI74+E74</f>
        <v>151.077889</v>
      </c>
      <c r="C74" s="337">
        <v>13.454679</v>
      </c>
      <c r="D74" s="339">
        <v>0</v>
      </c>
      <c r="E74" s="339">
        <v>137.62321</v>
      </c>
      <c r="F74" s="1411">
        <v>0</v>
      </c>
      <c r="G74" s="337"/>
      <c r="H74" s="1411">
        <v>0</v>
      </c>
      <c r="I74" s="337"/>
      <c r="J74" s="1411">
        <v>0</v>
      </c>
      <c r="K74" s="337"/>
      <c r="L74" s="339">
        <v>0</v>
      </c>
      <c r="M74" s="337"/>
      <c r="N74" s="339">
        <v>0</v>
      </c>
      <c r="O74" s="337"/>
      <c r="P74" s="339">
        <v>0</v>
      </c>
      <c r="Q74" s="337">
        <v>0</v>
      </c>
      <c r="R74" s="339">
        <v>0</v>
      </c>
      <c r="S74" s="337">
        <v>0</v>
      </c>
      <c r="T74" s="339">
        <v>0</v>
      </c>
      <c r="U74" s="337">
        <v>0</v>
      </c>
      <c r="V74" s="339">
        <v>0</v>
      </c>
      <c r="W74" s="337"/>
      <c r="X74" s="339">
        <v>0</v>
      </c>
      <c r="Y74" s="337"/>
      <c r="Z74" s="339">
        <v>0</v>
      </c>
      <c r="AA74" s="337"/>
      <c r="AB74" s="339">
        <v>0</v>
      </c>
      <c r="AC74" s="339">
        <v>0</v>
      </c>
      <c r="AD74" s="339">
        <v>0</v>
      </c>
      <c r="AE74" s="337">
        <v>0</v>
      </c>
      <c r="AF74" s="339">
        <v>0</v>
      </c>
      <c r="AG74" s="337">
        <v>0</v>
      </c>
      <c r="AH74" s="339">
        <v>0</v>
      </c>
      <c r="AI74" s="339">
        <v>0</v>
      </c>
      <c r="AJ74" s="339">
        <v>0</v>
      </c>
    </row>
    <row r="75" spans="1:36" ht="13.5" thickBot="1">
      <c r="A75" s="339" t="s">
        <v>441</v>
      </c>
      <c r="B75" s="337">
        <f>+C75+G75+I75+K75+U75+M75+O75+Q75+S75+W75+Y75+AA75+AC75+AE75+AG75+AI75+E75</f>
        <v>17.288755999999999</v>
      </c>
      <c r="C75" s="337">
        <v>8.8053729999999995</v>
      </c>
      <c r="D75" s="339">
        <v>0</v>
      </c>
      <c r="E75" s="339">
        <v>8.4833829999999999</v>
      </c>
      <c r="F75" s="1411">
        <v>0</v>
      </c>
      <c r="G75" s="337"/>
      <c r="H75" s="1411">
        <v>0</v>
      </c>
      <c r="I75" s="337"/>
      <c r="J75" s="1411">
        <v>0</v>
      </c>
      <c r="K75" s="337"/>
      <c r="L75" s="339">
        <v>0</v>
      </c>
      <c r="M75" s="337"/>
      <c r="N75" s="339">
        <v>0</v>
      </c>
      <c r="O75" s="337"/>
      <c r="P75" s="339">
        <v>0</v>
      </c>
      <c r="Q75" s="337">
        <v>0</v>
      </c>
      <c r="R75" s="339">
        <v>0</v>
      </c>
      <c r="S75" s="337">
        <v>0</v>
      </c>
      <c r="T75" s="339">
        <v>0</v>
      </c>
      <c r="U75" s="337">
        <v>0</v>
      </c>
      <c r="V75" s="339">
        <v>0</v>
      </c>
      <c r="W75" s="337"/>
      <c r="X75" s="339">
        <v>0</v>
      </c>
      <c r="Y75" s="337"/>
      <c r="Z75" s="339">
        <v>0</v>
      </c>
      <c r="AA75" s="337"/>
      <c r="AB75" s="339">
        <v>0</v>
      </c>
      <c r="AC75" s="339">
        <v>0</v>
      </c>
      <c r="AD75" s="339">
        <v>0</v>
      </c>
      <c r="AE75" s="337">
        <v>0</v>
      </c>
      <c r="AF75" s="339">
        <v>0</v>
      </c>
      <c r="AG75" s="337">
        <v>0</v>
      </c>
      <c r="AH75" s="339">
        <v>0</v>
      </c>
      <c r="AI75" s="339">
        <v>0</v>
      </c>
      <c r="AJ75" s="339">
        <v>0</v>
      </c>
    </row>
    <row r="76" spans="1:36" ht="13.5" thickBot="1">
      <c r="A76" s="362" t="s">
        <v>442</v>
      </c>
      <c r="B76" s="356">
        <f>SUM(B73:B75)</f>
        <v>447.80799699999994</v>
      </c>
      <c r="C76" s="356">
        <v>25.260051999999998</v>
      </c>
      <c r="D76" s="1559">
        <v>0</v>
      </c>
      <c r="E76" s="380">
        <v>172.124945</v>
      </c>
      <c r="F76" s="1503">
        <f>SUM(F73:F75)</f>
        <v>0</v>
      </c>
      <c r="G76" s="356">
        <v>250.423</v>
      </c>
      <c r="H76" s="1461">
        <f>SUM(H73:H75)</f>
        <v>0</v>
      </c>
      <c r="I76" s="356">
        <v>0</v>
      </c>
      <c r="J76" s="1461">
        <f>SUM(J73:J75)</f>
        <v>0</v>
      </c>
      <c r="K76" s="356"/>
      <c r="L76" s="357">
        <v>0</v>
      </c>
      <c r="M76" s="356"/>
      <c r="N76" s="357">
        <v>0</v>
      </c>
      <c r="O76" s="356"/>
      <c r="P76" s="357">
        <v>0</v>
      </c>
      <c r="Q76" s="356">
        <f>SUM(Q73:Q75)</f>
        <v>0</v>
      </c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>
        <v>0</v>
      </c>
      <c r="X76" s="357">
        <v>0</v>
      </c>
      <c r="Y76" s="356">
        <v>0</v>
      </c>
      <c r="Z76" s="357">
        <v>0</v>
      </c>
      <c r="AA76" s="356"/>
      <c r="AB76" s="357">
        <v>0</v>
      </c>
      <c r="AC76" s="357">
        <v>0</v>
      </c>
      <c r="AD76" s="357">
        <v>0</v>
      </c>
      <c r="AE76" s="356">
        <f>SUM(AE73:AE75)</f>
        <v>0</v>
      </c>
      <c r="AF76" s="357">
        <v>0</v>
      </c>
      <c r="AG76" s="356">
        <f>SUM(AG73:AG75)</f>
        <v>0</v>
      </c>
      <c r="AH76" s="357">
        <v>0</v>
      </c>
      <c r="AI76" s="357">
        <v>0</v>
      </c>
      <c r="AJ76" s="357">
        <v>0</v>
      </c>
    </row>
    <row r="77" spans="1:36" ht="13.5" thickBot="1">
      <c r="A77" s="337"/>
      <c r="B77" s="337"/>
      <c r="C77" s="337"/>
      <c r="D77" s="1046"/>
      <c r="E77" s="339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  <c r="AI77" s="337"/>
      <c r="AJ77" s="367"/>
    </row>
    <row r="78" spans="1:36">
      <c r="A78" s="1390" t="s">
        <v>181</v>
      </c>
      <c r="B78" s="337">
        <f>+C78+G78+I78+K78+U78+M78+O78+Q78+S78+W78+Y78+AA78+AC78+AE78+AG78+AI78+E78</f>
        <v>282100</v>
      </c>
      <c r="C78" s="412">
        <v>650</v>
      </c>
      <c r="D78" s="1063"/>
      <c r="E78" s="386">
        <v>13813</v>
      </c>
      <c r="F78" s="386"/>
      <c r="G78" s="412">
        <v>173806</v>
      </c>
      <c r="H78" s="386"/>
      <c r="I78" s="412">
        <v>5226</v>
      </c>
      <c r="J78" s="386"/>
      <c r="K78" s="412">
        <v>22509</v>
      </c>
      <c r="L78" s="386"/>
      <c r="M78" s="412">
        <v>48164</v>
      </c>
      <c r="N78" s="386"/>
      <c r="O78" s="412">
        <v>8</v>
      </c>
      <c r="P78" s="386"/>
      <c r="Q78" s="412">
        <v>0</v>
      </c>
      <c r="R78" s="386"/>
      <c r="S78" s="412">
        <v>1</v>
      </c>
      <c r="T78" s="386"/>
      <c r="U78" s="412">
        <v>1</v>
      </c>
      <c r="V78" s="386"/>
      <c r="W78" s="412">
        <v>154</v>
      </c>
      <c r="X78" s="386"/>
      <c r="Y78" s="412">
        <v>4</v>
      </c>
      <c r="Z78" s="386"/>
      <c r="AA78" s="412">
        <v>543</v>
      </c>
      <c r="AB78" s="386"/>
      <c r="AC78" s="412">
        <v>0</v>
      </c>
      <c r="AD78" s="386"/>
      <c r="AE78" s="412">
        <v>33</v>
      </c>
      <c r="AF78" s="386"/>
      <c r="AG78" s="412">
        <v>17188</v>
      </c>
      <c r="AH78" s="386"/>
      <c r="AI78" s="412">
        <v>0</v>
      </c>
      <c r="AJ78" s="386"/>
    </row>
    <row r="79" spans="1:36" ht="13.5" thickBot="1">
      <c r="A79" s="1391" t="s">
        <v>182</v>
      </c>
      <c r="B79" s="512">
        <f>B12/B78*1000000</f>
        <v>52980.274524986977</v>
      </c>
      <c r="C79" s="413">
        <f>(C12/C78)*1000000</f>
        <v>427370.06461538462</v>
      </c>
      <c r="D79" s="1064"/>
      <c r="E79" s="414">
        <f>(E12/E78)*1000000</f>
        <v>77301.296387461101</v>
      </c>
      <c r="F79" s="387"/>
      <c r="G79" s="414">
        <f>(G12/G78)*1000000</f>
        <v>30960.21426187818</v>
      </c>
      <c r="H79" s="387"/>
      <c r="I79" s="414">
        <f>(I12/I78)*1000000</f>
        <v>325774.97129735939</v>
      </c>
      <c r="J79" s="387"/>
      <c r="K79" s="414">
        <f>(K12/K78)*1000000</f>
        <v>22861.877471233733</v>
      </c>
      <c r="L79" s="387"/>
      <c r="M79" s="414">
        <f>(M12/M78)*1000000</f>
        <v>15507.640561415164</v>
      </c>
      <c r="N79" s="387"/>
      <c r="O79" s="414">
        <f>(O12/O78)*1000000</f>
        <v>8675000</v>
      </c>
      <c r="P79" s="387"/>
      <c r="Q79" s="414" t="e">
        <f>(Q12/Q78)*1000000</f>
        <v>#DIV/0!</v>
      </c>
      <c r="R79" s="387"/>
      <c r="S79" s="414">
        <f>(S12/S78)*1000000</f>
        <v>550152967</v>
      </c>
      <c r="T79" s="387"/>
      <c r="U79" s="414">
        <f>(U12/U78)*1000000</f>
        <v>665243127.49882507</v>
      </c>
      <c r="V79" s="387"/>
      <c r="W79" s="414">
        <f>(W12/W78)*1000000</f>
        <v>604545.45454545447</v>
      </c>
      <c r="X79" s="387"/>
      <c r="Y79" s="414">
        <f>(Y12/Y78)*100</f>
        <v>57477.5</v>
      </c>
      <c r="Z79" s="387"/>
      <c r="AA79" s="414">
        <f>(AA12/AA78)*100</f>
        <v>47.008103130755067</v>
      </c>
      <c r="AB79" s="387"/>
      <c r="AC79" s="414" t="e">
        <f>(AC12/AC78)*1000000</f>
        <v>#DIV/0!</v>
      </c>
      <c r="AD79" s="387"/>
      <c r="AE79" s="414">
        <f>(AE12/AE78)*1000000</f>
        <v>3089696.9696969693</v>
      </c>
      <c r="AF79" s="387"/>
      <c r="AG79" s="414">
        <f>(AG12/AG78)*1000000</f>
        <v>70840.121014661388</v>
      </c>
      <c r="AH79" s="387"/>
      <c r="AI79" s="414" t="e">
        <f>(AI12/AI78)*1000000</f>
        <v>#DIV/0!</v>
      </c>
      <c r="AJ79" s="387"/>
    </row>
    <row r="80" spans="1:36" s="145" customFormat="1">
      <c r="A80" s="144"/>
      <c r="B80" s="338"/>
      <c r="C80" s="338"/>
      <c r="D80" s="587"/>
      <c r="E80" s="338"/>
      <c r="F80" s="587"/>
      <c r="G80" s="338"/>
      <c r="H80" s="587"/>
      <c r="I80" s="338"/>
      <c r="J80" s="587"/>
      <c r="K80" s="338"/>
      <c r="L80" s="587"/>
      <c r="M80" s="587"/>
      <c r="N80" s="587"/>
      <c r="O80" s="587"/>
      <c r="P80" s="587"/>
      <c r="Q80" s="587"/>
      <c r="R80" s="587"/>
      <c r="S80" s="587"/>
      <c r="T80" s="587"/>
      <c r="U80" s="338"/>
      <c r="V80" s="587"/>
      <c r="W80" s="338"/>
      <c r="X80" s="587"/>
      <c r="Y80" s="587"/>
      <c r="Z80" s="587"/>
      <c r="AA80" s="587"/>
      <c r="AB80" s="587"/>
      <c r="AC80" s="338"/>
      <c r="AD80" s="587"/>
      <c r="AE80" s="587"/>
      <c r="AF80" s="587"/>
      <c r="AG80" s="338"/>
      <c r="AH80" s="587"/>
    </row>
    <row r="81" spans="1:34" s="145" customFormat="1">
      <c r="B81" s="338"/>
      <c r="C81" s="338"/>
      <c r="D81" s="587"/>
      <c r="E81" s="338"/>
      <c r="F81" s="587"/>
      <c r="G81" s="338"/>
      <c r="H81" s="587"/>
      <c r="I81" s="338" t="s">
        <v>470</v>
      </c>
      <c r="J81" s="587"/>
      <c r="K81" s="338"/>
      <c r="L81" s="587"/>
      <c r="M81" s="587"/>
      <c r="N81" s="587"/>
      <c r="O81" s="587"/>
      <c r="P81" s="587"/>
      <c r="Q81" s="587"/>
      <c r="R81" s="587"/>
      <c r="S81" s="587"/>
      <c r="T81" s="587"/>
      <c r="U81" s="338"/>
      <c r="V81" s="587"/>
      <c r="W81" s="338"/>
      <c r="X81" s="587"/>
      <c r="Y81" s="587"/>
      <c r="Z81" s="587"/>
      <c r="AA81" s="587"/>
      <c r="AB81" s="587"/>
      <c r="AC81" s="338"/>
      <c r="AD81" s="587"/>
      <c r="AE81" s="587"/>
      <c r="AF81" s="587"/>
      <c r="AG81" s="338" t="s">
        <v>470</v>
      </c>
      <c r="AH81" s="587"/>
    </row>
    <row r="82" spans="1:34" s="145" customFormat="1">
      <c r="B82" s="338"/>
      <c r="C82" s="338"/>
      <c r="D82" s="587"/>
      <c r="E82" s="338"/>
      <c r="F82" s="587"/>
      <c r="G82" s="338"/>
      <c r="H82" s="587"/>
      <c r="I82" s="338">
        <v>105</v>
      </c>
      <c r="J82" s="587"/>
      <c r="K82" s="338"/>
      <c r="L82" s="587"/>
      <c r="M82" s="587"/>
      <c r="N82" s="587"/>
      <c r="O82" s="587"/>
      <c r="P82" s="587"/>
      <c r="Q82" s="587"/>
      <c r="R82" s="587"/>
      <c r="S82" s="587"/>
      <c r="T82" s="587"/>
      <c r="U82" s="338"/>
      <c r="V82" s="587"/>
      <c r="W82" s="338"/>
      <c r="X82" s="587"/>
      <c r="Y82" s="587"/>
      <c r="Z82" s="587"/>
      <c r="AA82" s="587"/>
      <c r="AB82" s="587"/>
      <c r="AC82" s="338"/>
      <c r="AD82" s="587"/>
      <c r="AE82" s="587"/>
      <c r="AF82" s="587"/>
      <c r="AG82" s="338">
        <v>37.6</v>
      </c>
      <c r="AH82" s="587"/>
    </row>
    <row r="83" spans="1:34" s="145" customFormat="1">
      <c r="B83" s="338"/>
      <c r="C83" s="338"/>
      <c r="D83" s="587"/>
      <c r="E83" s="338"/>
      <c r="F83" s="587"/>
      <c r="G83" s="338"/>
      <c r="H83" s="587"/>
      <c r="I83" s="338"/>
      <c r="J83" s="587"/>
      <c r="K83" s="338"/>
      <c r="L83" s="587"/>
      <c r="M83" s="587"/>
      <c r="N83" s="587"/>
      <c r="O83" s="587"/>
      <c r="P83" s="587"/>
      <c r="Q83" s="587"/>
      <c r="R83" s="587"/>
      <c r="S83" s="587"/>
      <c r="T83" s="587"/>
      <c r="U83" s="338"/>
      <c r="V83" s="587"/>
      <c r="W83" s="338"/>
      <c r="X83" s="587"/>
      <c r="Y83" s="587"/>
      <c r="Z83" s="587"/>
      <c r="AA83" s="587"/>
      <c r="AB83" s="587"/>
      <c r="AC83" s="338"/>
      <c r="AD83" s="587"/>
      <c r="AE83" s="587"/>
      <c r="AF83" s="587"/>
      <c r="AG83" s="338"/>
      <c r="AH83" s="587"/>
    </row>
    <row r="84" spans="1:34" s="145" customFormat="1">
      <c r="B84" s="338"/>
      <c r="C84" s="338"/>
      <c r="D84" s="587"/>
      <c r="E84" s="338"/>
      <c r="F84" s="587"/>
      <c r="G84" s="338"/>
      <c r="H84" s="587"/>
      <c r="I84" s="338"/>
      <c r="J84" s="587"/>
      <c r="K84" s="338"/>
      <c r="L84" s="587"/>
      <c r="M84" s="587"/>
      <c r="N84" s="587"/>
      <c r="O84" s="587"/>
      <c r="P84" s="587"/>
      <c r="Q84" s="587"/>
      <c r="R84" s="587"/>
      <c r="S84" s="587"/>
      <c r="T84" s="587"/>
      <c r="U84" s="338"/>
      <c r="V84" s="587"/>
      <c r="W84" s="338"/>
      <c r="X84" s="587"/>
      <c r="Y84" s="587"/>
      <c r="Z84" s="587"/>
      <c r="AA84" s="587"/>
      <c r="AB84" s="587"/>
      <c r="AC84" s="338"/>
      <c r="AD84" s="587"/>
      <c r="AE84" s="587"/>
      <c r="AF84" s="587"/>
      <c r="AG84" s="338"/>
      <c r="AH84" s="587"/>
    </row>
    <row r="85" spans="1:34" s="145" customFormat="1">
      <c r="B85" s="338"/>
      <c r="C85" s="338"/>
      <c r="D85" s="587"/>
      <c r="E85" s="338"/>
      <c r="F85" s="587"/>
      <c r="G85" s="338"/>
      <c r="H85" s="587"/>
      <c r="I85" s="338"/>
      <c r="J85" s="587"/>
      <c r="K85" s="338"/>
      <c r="L85" s="587"/>
      <c r="M85" s="587"/>
      <c r="N85" s="587"/>
      <c r="O85" s="587"/>
      <c r="P85" s="587"/>
      <c r="Q85" s="587"/>
      <c r="R85" s="587"/>
      <c r="S85" s="587"/>
      <c r="T85" s="587"/>
      <c r="U85" s="338"/>
      <c r="V85" s="587"/>
      <c r="W85" s="338"/>
      <c r="X85" s="587"/>
      <c r="Y85" s="587"/>
      <c r="Z85" s="587"/>
      <c r="AA85" s="587"/>
      <c r="AB85" s="587"/>
      <c r="AC85" s="338"/>
      <c r="AD85" s="587"/>
      <c r="AE85" s="587"/>
      <c r="AF85" s="587"/>
      <c r="AG85" s="338"/>
      <c r="AH85" s="587"/>
    </row>
    <row r="86" spans="1:34" s="145" customFormat="1">
      <c r="B86" s="338"/>
      <c r="C86" s="338"/>
      <c r="D86" s="587"/>
      <c r="E86" s="338"/>
      <c r="F86" s="587"/>
      <c r="G86" s="338"/>
      <c r="H86" s="587"/>
      <c r="I86" s="338"/>
      <c r="J86" s="587"/>
      <c r="K86" s="338"/>
      <c r="L86" s="587"/>
      <c r="M86" s="587"/>
      <c r="N86" s="587"/>
      <c r="O86" s="587"/>
      <c r="P86" s="587"/>
      <c r="Q86" s="587"/>
      <c r="R86" s="587"/>
      <c r="S86" s="587"/>
      <c r="T86" s="587"/>
      <c r="U86" s="338"/>
      <c r="V86" s="587"/>
      <c r="W86" s="338"/>
      <c r="X86" s="587"/>
      <c r="Y86" s="587"/>
      <c r="Z86" s="587"/>
      <c r="AA86" s="587"/>
      <c r="AB86" s="587"/>
      <c r="AC86" s="338"/>
      <c r="AD86" s="587"/>
      <c r="AE86" s="587"/>
      <c r="AF86" s="587"/>
      <c r="AG86" s="338"/>
      <c r="AH86" s="587"/>
    </row>
    <row r="87" spans="1:34" s="145" customFormat="1">
      <c r="B87" s="338"/>
      <c r="C87" s="338"/>
      <c r="D87" s="587"/>
      <c r="E87" s="338"/>
      <c r="F87" s="587"/>
      <c r="G87" s="338"/>
      <c r="H87" s="587"/>
      <c r="I87" s="338"/>
      <c r="J87" s="587"/>
      <c r="K87" s="338"/>
      <c r="L87" s="587"/>
      <c r="M87" s="587"/>
      <c r="N87" s="587"/>
      <c r="O87" s="587"/>
      <c r="P87" s="587"/>
      <c r="Q87" s="587"/>
      <c r="R87" s="587"/>
      <c r="S87" s="587"/>
      <c r="T87" s="587"/>
      <c r="U87" s="338"/>
      <c r="V87" s="587"/>
      <c r="W87" s="338"/>
      <c r="X87" s="587"/>
      <c r="Y87" s="587"/>
      <c r="Z87" s="587"/>
      <c r="AA87" s="587"/>
      <c r="AB87" s="587"/>
      <c r="AC87" s="338"/>
      <c r="AD87" s="587"/>
      <c r="AE87" s="587"/>
      <c r="AF87" s="587"/>
      <c r="AG87" s="338"/>
      <c r="AH87" s="587"/>
    </row>
    <row r="88" spans="1:34" s="145" customFormat="1">
      <c r="B88" s="338"/>
      <c r="C88" s="338"/>
      <c r="D88" s="587"/>
      <c r="E88" s="338"/>
      <c r="F88" s="587"/>
      <c r="G88" s="338"/>
      <c r="H88" s="587"/>
      <c r="I88" s="338"/>
      <c r="J88" s="587"/>
      <c r="K88" s="338"/>
      <c r="L88" s="587"/>
      <c r="M88" s="587"/>
      <c r="N88" s="587"/>
      <c r="O88" s="587"/>
      <c r="P88" s="587"/>
      <c r="Q88" s="587"/>
      <c r="R88" s="587"/>
      <c r="S88" s="587"/>
      <c r="T88" s="587"/>
      <c r="U88" s="338"/>
      <c r="V88" s="587"/>
      <c r="W88" s="338"/>
      <c r="X88" s="587"/>
      <c r="Y88" s="587"/>
      <c r="Z88" s="587"/>
      <c r="AA88" s="338"/>
      <c r="AB88" s="587"/>
      <c r="AC88" s="587"/>
      <c r="AD88" s="587"/>
      <c r="AE88" s="338"/>
      <c r="AF88" s="587"/>
    </row>
    <row r="89" spans="1:34" s="145" customFormat="1">
      <c r="A89" s="779"/>
      <c r="B89" s="338"/>
      <c r="C89" s="338"/>
      <c r="D89" s="587"/>
      <c r="E89" s="338"/>
      <c r="F89" s="587"/>
      <c r="G89" s="338"/>
      <c r="H89" s="587"/>
      <c r="I89" s="338"/>
      <c r="J89" s="587"/>
      <c r="K89" s="338"/>
      <c r="L89" s="587"/>
      <c r="M89" s="587"/>
      <c r="N89" s="587"/>
      <c r="O89" s="587"/>
      <c r="P89" s="587"/>
      <c r="Q89" s="587"/>
      <c r="R89" s="587"/>
      <c r="S89" s="587"/>
      <c r="T89" s="587"/>
      <c r="U89" s="338"/>
      <c r="V89" s="587"/>
      <c r="W89" s="338"/>
      <c r="X89" s="587"/>
      <c r="Y89" s="587"/>
      <c r="Z89" s="587"/>
      <c r="AA89" s="338"/>
      <c r="AB89" s="587"/>
      <c r="AC89" s="587"/>
      <c r="AD89" s="587"/>
      <c r="AE89" s="338"/>
      <c r="AF89" s="587"/>
    </row>
    <row r="90" spans="1:34" s="145" customFormat="1">
      <c r="B90" s="338"/>
      <c r="C90" s="338"/>
      <c r="D90" s="587"/>
      <c r="E90" s="338"/>
      <c r="F90" s="587"/>
      <c r="G90" s="338"/>
      <c r="H90" s="587"/>
      <c r="I90" s="338"/>
      <c r="J90" s="587"/>
      <c r="K90" s="338"/>
      <c r="L90" s="587"/>
      <c r="M90" s="587"/>
      <c r="N90" s="587"/>
      <c r="O90" s="587"/>
      <c r="P90" s="587"/>
      <c r="Q90" s="587"/>
      <c r="R90" s="587"/>
      <c r="S90" s="587"/>
      <c r="T90" s="587"/>
      <c r="U90" s="338"/>
      <c r="V90" s="587"/>
      <c r="W90" s="338"/>
      <c r="X90" s="587"/>
      <c r="Y90" s="587"/>
      <c r="Z90" s="587"/>
      <c r="AA90" s="338"/>
      <c r="AB90" s="587"/>
      <c r="AC90" s="587"/>
      <c r="AD90" s="587"/>
      <c r="AE90" s="338"/>
      <c r="AF90" s="587"/>
    </row>
    <row r="91" spans="1:34" s="145" customFormat="1">
      <c r="B91" s="338"/>
      <c r="C91" s="338"/>
      <c r="D91" s="587"/>
      <c r="E91" s="338"/>
      <c r="F91" s="587"/>
      <c r="G91" s="338"/>
      <c r="H91" s="587"/>
      <c r="I91" s="338"/>
      <c r="J91" s="587"/>
      <c r="K91" s="338"/>
      <c r="L91" s="587"/>
      <c r="M91" s="587"/>
      <c r="N91" s="587"/>
      <c r="O91" s="587"/>
      <c r="P91" s="587"/>
      <c r="Q91" s="587"/>
      <c r="R91" s="587"/>
      <c r="S91" s="587"/>
      <c r="T91" s="587"/>
      <c r="U91" s="338"/>
      <c r="V91" s="587"/>
      <c r="W91" s="338"/>
      <c r="X91" s="587"/>
      <c r="Y91" s="587"/>
      <c r="Z91" s="587"/>
      <c r="AA91" s="338"/>
      <c r="AB91" s="587"/>
      <c r="AC91" s="587"/>
      <c r="AD91" s="587"/>
      <c r="AE91" s="338"/>
      <c r="AF91" s="587"/>
    </row>
    <row r="92" spans="1:34" s="145" customFormat="1">
      <c r="B92" s="338"/>
      <c r="C92" s="338"/>
      <c r="D92" s="587"/>
      <c r="E92" s="338"/>
      <c r="F92" s="587"/>
      <c r="G92" s="338"/>
      <c r="H92" s="587"/>
      <c r="I92" s="338"/>
      <c r="J92" s="587"/>
      <c r="K92" s="338"/>
      <c r="L92" s="587"/>
      <c r="M92" s="587"/>
      <c r="N92" s="587"/>
      <c r="O92" s="587"/>
      <c r="P92" s="587"/>
      <c r="Q92" s="587"/>
      <c r="R92" s="587"/>
      <c r="S92" s="587"/>
      <c r="T92" s="587"/>
      <c r="U92" s="338"/>
      <c r="V92" s="587"/>
      <c r="W92" s="338"/>
      <c r="X92" s="587"/>
      <c r="Y92" s="587"/>
      <c r="Z92" s="587"/>
      <c r="AA92" s="338"/>
      <c r="AB92" s="587"/>
      <c r="AC92" s="587"/>
      <c r="AD92" s="587"/>
      <c r="AE92" s="338"/>
      <c r="AF92" s="587"/>
    </row>
    <row r="93" spans="1:34" s="145" customFormat="1">
      <c r="A93" s="779"/>
      <c r="B93" s="338"/>
      <c r="C93" s="338"/>
      <c r="D93" s="587"/>
      <c r="E93" s="338"/>
      <c r="F93" s="587"/>
      <c r="G93" s="338"/>
      <c r="H93" s="587"/>
      <c r="I93" s="338"/>
      <c r="J93" s="587"/>
      <c r="K93" s="338"/>
      <c r="L93" s="587"/>
      <c r="M93" s="587"/>
      <c r="N93" s="587"/>
      <c r="O93" s="587"/>
      <c r="P93" s="587"/>
      <c r="Q93" s="587"/>
      <c r="R93" s="587"/>
      <c r="S93" s="587"/>
      <c r="T93" s="587"/>
      <c r="U93" s="338"/>
      <c r="V93" s="587"/>
      <c r="W93" s="338"/>
      <c r="X93" s="587"/>
      <c r="Y93" s="587"/>
      <c r="Z93" s="587"/>
      <c r="AA93" s="338"/>
      <c r="AB93" s="587"/>
      <c r="AC93" s="587"/>
      <c r="AD93" s="587"/>
      <c r="AE93" s="338"/>
      <c r="AF93" s="587"/>
    </row>
    <row r="94" spans="1:34" s="145" customFormat="1">
      <c r="B94" s="338"/>
      <c r="C94" s="338"/>
      <c r="D94" s="587"/>
      <c r="E94" s="338"/>
      <c r="F94" s="587"/>
      <c r="G94" s="338"/>
      <c r="H94" s="587"/>
      <c r="I94" s="338"/>
      <c r="J94" s="587"/>
      <c r="K94" s="338"/>
      <c r="L94" s="587"/>
      <c r="M94" s="587"/>
      <c r="N94" s="587"/>
      <c r="O94" s="587"/>
      <c r="P94" s="587"/>
      <c r="Q94" s="587"/>
      <c r="R94" s="587"/>
      <c r="S94" s="587"/>
      <c r="T94" s="587"/>
      <c r="U94" s="338"/>
      <c r="V94" s="587"/>
      <c r="W94" s="338"/>
      <c r="X94" s="587"/>
      <c r="Y94" s="587"/>
      <c r="Z94" s="587"/>
      <c r="AA94" s="338"/>
      <c r="AB94" s="587"/>
      <c r="AC94" s="587"/>
      <c r="AD94" s="587"/>
      <c r="AE94" s="338"/>
      <c r="AF94" s="587"/>
    </row>
    <row r="95" spans="1:34" s="145" customFormat="1">
      <c r="B95" s="338"/>
      <c r="C95" s="338"/>
      <c r="D95" s="587"/>
      <c r="E95" s="338"/>
      <c r="F95" s="587"/>
      <c r="G95" s="338"/>
      <c r="H95" s="587"/>
      <c r="I95" s="338"/>
      <c r="J95" s="587"/>
      <c r="K95" s="338"/>
      <c r="L95" s="587"/>
      <c r="M95" s="587"/>
      <c r="N95" s="587"/>
      <c r="O95" s="587"/>
      <c r="P95" s="587"/>
      <c r="Q95" s="587"/>
      <c r="R95" s="587"/>
      <c r="S95" s="587"/>
      <c r="T95" s="587"/>
      <c r="U95" s="338"/>
      <c r="V95" s="587"/>
      <c r="W95" s="338"/>
      <c r="X95" s="587"/>
      <c r="Y95" s="587"/>
      <c r="Z95" s="587"/>
      <c r="AA95" s="338"/>
      <c r="AB95" s="587"/>
      <c r="AC95" s="587"/>
      <c r="AD95" s="587"/>
      <c r="AE95" s="338"/>
      <c r="AF95" s="587"/>
    </row>
    <row r="96" spans="1:34" s="145" customFormat="1">
      <c r="B96" s="338"/>
      <c r="C96" s="338"/>
      <c r="D96" s="587"/>
      <c r="E96" s="338"/>
      <c r="F96" s="587"/>
      <c r="G96" s="338"/>
      <c r="H96" s="587"/>
      <c r="I96" s="338"/>
      <c r="J96" s="587"/>
      <c r="K96" s="338"/>
      <c r="L96" s="587"/>
      <c r="M96" s="587"/>
      <c r="N96" s="587"/>
      <c r="O96" s="587"/>
      <c r="P96" s="587"/>
      <c r="Q96" s="587"/>
      <c r="R96" s="587"/>
      <c r="S96" s="587"/>
      <c r="T96" s="587"/>
      <c r="U96" s="338"/>
      <c r="V96" s="587"/>
      <c r="W96" s="338"/>
      <c r="X96" s="587"/>
      <c r="Y96" s="587"/>
      <c r="Z96" s="587"/>
      <c r="AA96" s="338"/>
      <c r="AB96" s="587"/>
      <c r="AC96" s="587"/>
      <c r="AD96" s="587"/>
      <c r="AE96" s="338"/>
      <c r="AF96" s="587"/>
    </row>
    <row r="97" spans="1:32" s="145" customFormat="1">
      <c r="B97" s="338"/>
      <c r="C97" s="338"/>
      <c r="D97" s="587"/>
      <c r="E97" s="338"/>
      <c r="F97" s="587"/>
      <c r="G97" s="338"/>
      <c r="H97" s="587"/>
      <c r="I97" s="338"/>
      <c r="J97" s="587"/>
      <c r="K97" s="338"/>
      <c r="L97" s="587"/>
      <c r="M97" s="587"/>
      <c r="N97" s="587"/>
      <c r="O97" s="587"/>
      <c r="P97" s="587"/>
      <c r="Q97" s="587"/>
      <c r="R97" s="587"/>
      <c r="S97" s="587"/>
      <c r="T97" s="587"/>
      <c r="U97" s="338"/>
      <c r="V97" s="587"/>
      <c r="W97" s="338"/>
      <c r="X97" s="587"/>
      <c r="Y97" s="587"/>
      <c r="Z97" s="587"/>
      <c r="AA97" s="338"/>
      <c r="AB97" s="587"/>
      <c r="AC97" s="587"/>
      <c r="AD97" s="587"/>
      <c r="AE97" s="338"/>
      <c r="AF97" s="587"/>
    </row>
    <row r="98" spans="1:32" s="145" customFormat="1">
      <c r="B98" s="338"/>
      <c r="C98" s="338"/>
      <c r="D98" s="587"/>
      <c r="E98" s="338"/>
      <c r="F98" s="587"/>
      <c r="G98" s="338"/>
      <c r="H98" s="587"/>
      <c r="I98" s="338"/>
      <c r="J98" s="587"/>
      <c r="K98" s="338"/>
      <c r="L98" s="587"/>
      <c r="M98" s="587"/>
      <c r="N98" s="587"/>
      <c r="O98" s="587"/>
      <c r="P98" s="587"/>
      <c r="Q98" s="587"/>
      <c r="R98" s="587"/>
      <c r="S98" s="587"/>
      <c r="T98" s="587"/>
      <c r="U98" s="338"/>
      <c r="V98" s="587"/>
      <c r="W98" s="338"/>
      <c r="X98" s="587"/>
      <c r="Y98" s="587"/>
      <c r="Z98" s="587"/>
      <c r="AA98" s="338"/>
      <c r="AB98" s="587"/>
      <c r="AC98" s="587"/>
      <c r="AD98" s="587"/>
      <c r="AE98" s="338"/>
      <c r="AF98" s="587"/>
    </row>
    <row r="99" spans="1:32" s="145" customFormat="1">
      <c r="B99" s="338"/>
      <c r="C99" s="338"/>
      <c r="D99" s="587"/>
      <c r="E99" s="338"/>
      <c r="F99" s="587"/>
      <c r="G99" s="338"/>
      <c r="H99" s="587"/>
      <c r="I99" s="338"/>
      <c r="J99" s="587"/>
      <c r="K99" s="338"/>
      <c r="L99" s="587"/>
      <c r="M99" s="587"/>
      <c r="N99" s="587"/>
      <c r="O99" s="587"/>
      <c r="P99" s="587"/>
      <c r="Q99" s="587"/>
      <c r="R99" s="587"/>
      <c r="S99" s="587"/>
      <c r="T99" s="587"/>
      <c r="U99" s="338"/>
      <c r="V99" s="587"/>
      <c r="W99" s="338"/>
      <c r="X99" s="587"/>
      <c r="Y99" s="587"/>
      <c r="Z99" s="587"/>
      <c r="AA99" s="338"/>
      <c r="AB99" s="587"/>
      <c r="AC99" s="587"/>
      <c r="AD99" s="587"/>
      <c r="AE99" s="338"/>
      <c r="AF99" s="587"/>
    </row>
    <row r="100" spans="1:32" s="145" customFormat="1">
      <c r="A100" s="779"/>
      <c r="B100" s="338"/>
      <c r="C100" s="338"/>
      <c r="D100" s="587"/>
      <c r="E100" s="338"/>
      <c r="F100" s="587"/>
      <c r="G100" s="338"/>
      <c r="H100" s="587"/>
      <c r="I100" s="338"/>
      <c r="J100" s="587"/>
      <c r="K100" s="338"/>
      <c r="L100" s="587"/>
      <c r="M100" s="587"/>
      <c r="N100" s="587"/>
      <c r="O100" s="587"/>
      <c r="P100" s="587"/>
      <c r="Q100" s="587"/>
      <c r="R100" s="587"/>
      <c r="S100" s="587"/>
      <c r="T100" s="587"/>
      <c r="U100" s="338"/>
      <c r="V100" s="587"/>
      <c r="W100" s="338"/>
      <c r="X100" s="587"/>
      <c r="Y100" s="587"/>
      <c r="Z100" s="587"/>
      <c r="AA100" s="338"/>
      <c r="AB100" s="587"/>
      <c r="AC100" s="587"/>
      <c r="AD100" s="587"/>
      <c r="AE100" s="338"/>
      <c r="AF100" s="587"/>
    </row>
    <row r="101" spans="1:32" s="145" customFormat="1">
      <c r="B101" s="338"/>
      <c r="C101" s="338"/>
      <c r="D101" s="587"/>
      <c r="E101" s="338"/>
      <c r="F101" s="587"/>
      <c r="G101" s="338"/>
      <c r="H101" s="587"/>
      <c r="I101" s="338"/>
      <c r="J101" s="587"/>
      <c r="K101" s="338"/>
      <c r="L101" s="587"/>
      <c r="M101" s="587"/>
      <c r="N101" s="587"/>
      <c r="O101" s="587"/>
      <c r="P101" s="587"/>
      <c r="Q101" s="587"/>
      <c r="R101" s="587"/>
      <c r="S101" s="587"/>
      <c r="T101" s="587"/>
      <c r="U101" s="338"/>
      <c r="V101" s="587"/>
      <c r="W101" s="338"/>
      <c r="X101" s="587"/>
      <c r="Y101" s="587"/>
      <c r="Z101" s="587"/>
      <c r="AA101" s="338"/>
      <c r="AB101" s="587"/>
      <c r="AC101" s="587"/>
      <c r="AD101" s="587"/>
      <c r="AE101" s="338"/>
      <c r="AF101" s="587"/>
    </row>
    <row r="102" spans="1:32" s="145" customFormat="1">
      <c r="B102" s="338"/>
      <c r="C102" s="338"/>
      <c r="D102" s="587"/>
      <c r="E102" s="338"/>
      <c r="F102" s="587"/>
      <c r="G102" s="338"/>
      <c r="H102" s="587"/>
      <c r="I102" s="338"/>
      <c r="J102" s="587"/>
      <c r="K102" s="338"/>
      <c r="L102" s="587"/>
      <c r="M102" s="587"/>
      <c r="N102" s="587"/>
      <c r="O102" s="587"/>
      <c r="P102" s="587"/>
      <c r="Q102" s="587"/>
      <c r="R102" s="587"/>
      <c r="S102" s="587"/>
      <c r="T102" s="587"/>
      <c r="U102" s="338"/>
      <c r="V102" s="587"/>
      <c r="W102" s="338"/>
      <c r="X102" s="587"/>
      <c r="Y102" s="587"/>
      <c r="Z102" s="587"/>
      <c r="AA102" s="338"/>
      <c r="AB102" s="587"/>
      <c r="AC102" s="587"/>
      <c r="AD102" s="587"/>
      <c r="AE102" s="338"/>
      <c r="AF102" s="587"/>
    </row>
    <row r="103" spans="1:32" s="145" customFormat="1">
      <c r="B103" s="338"/>
      <c r="C103" s="338"/>
      <c r="D103" s="587"/>
      <c r="E103" s="338"/>
      <c r="F103" s="587"/>
      <c r="G103" s="338"/>
      <c r="H103" s="587"/>
      <c r="I103" s="338"/>
      <c r="J103" s="587"/>
      <c r="K103" s="338"/>
      <c r="L103" s="587"/>
      <c r="M103" s="587"/>
      <c r="N103" s="587"/>
      <c r="O103" s="587"/>
      <c r="P103" s="587"/>
      <c r="Q103" s="587"/>
      <c r="R103" s="587"/>
      <c r="S103" s="587"/>
      <c r="T103" s="587"/>
      <c r="U103" s="338"/>
      <c r="V103" s="587"/>
      <c r="W103" s="338"/>
      <c r="X103" s="587"/>
      <c r="Y103" s="587"/>
      <c r="Z103" s="587"/>
      <c r="AA103" s="338"/>
      <c r="AB103" s="587"/>
      <c r="AC103" s="587"/>
      <c r="AD103" s="587"/>
      <c r="AE103" s="338"/>
      <c r="AF103" s="587"/>
    </row>
    <row r="104" spans="1:32" s="145" customFormat="1">
      <c r="B104" s="338"/>
      <c r="C104" s="338"/>
      <c r="D104" s="587"/>
      <c r="E104" s="338"/>
      <c r="F104" s="587"/>
      <c r="G104" s="338"/>
      <c r="H104" s="587"/>
      <c r="I104" s="338"/>
      <c r="J104" s="587"/>
      <c r="K104" s="338"/>
      <c r="L104" s="587"/>
      <c r="M104" s="587"/>
      <c r="N104" s="587"/>
      <c r="O104" s="587"/>
      <c r="P104" s="587"/>
      <c r="Q104" s="587"/>
      <c r="R104" s="587"/>
      <c r="S104" s="587"/>
      <c r="T104" s="587"/>
      <c r="U104" s="338"/>
      <c r="V104" s="587"/>
      <c r="W104" s="338"/>
      <c r="X104" s="587"/>
      <c r="Y104" s="587"/>
      <c r="Z104" s="587"/>
      <c r="AA104" s="338"/>
      <c r="AB104" s="587"/>
      <c r="AC104" s="587"/>
      <c r="AD104" s="587"/>
      <c r="AE104" s="338"/>
      <c r="AF104" s="587"/>
    </row>
    <row r="105" spans="1:32" s="145" customFormat="1">
      <c r="B105" s="338"/>
      <c r="C105" s="338"/>
      <c r="D105" s="587"/>
      <c r="E105" s="338"/>
      <c r="F105" s="587"/>
      <c r="G105" s="338"/>
      <c r="H105" s="587"/>
      <c r="I105" s="338"/>
      <c r="J105" s="587"/>
      <c r="K105" s="338"/>
      <c r="L105" s="587"/>
      <c r="M105" s="587"/>
      <c r="N105" s="587"/>
      <c r="O105" s="587"/>
      <c r="P105" s="587"/>
      <c r="Q105" s="587"/>
      <c r="R105" s="587"/>
      <c r="S105" s="587"/>
      <c r="T105" s="587"/>
      <c r="U105" s="338"/>
      <c r="V105" s="587"/>
      <c r="W105" s="338"/>
      <c r="X105" s="587"/>
      <c r="Y105" s="587"/>
      <c r="Z105" s="587"/>
      <c r="AA105" s="338"/>
      <c r="AB105" s="587"/>
      <c r="AC105" s="587"/>
      <c r="AD105" s="587"/>
      <c r="AE105" s="338"/>
      <c r="AF105" s="587"/>
    </row>
    <row r="106" spans="1:32" s="145" customFormat="1">
      <c r="B106" s="338"/>
      <c r="C106" s="338"/>
      <c r="D106" s="587"/>
      <c r="E106" s="338"/>
      <c r="F106" s="587"/>
      <c r="G106" s="338"/>
      <c r="H106" s="587"/>
      <c r="I106" s="338"/>
      <c r="J106" s="587"/>
      <c r="K106" s="338"/>
      <c r="L106" s="587"/>
      <c r="M106" s="587"/>
      <c r="N106" s="587"/>
      <c r="O106" s="587"/>
      <c r="P106" s="587"/>
      <c r="Q106" s="587"/>
      <c r="R106" s="587"/>
      <c r="S106" s="587"/>
      <c r="T106" s="587"/>
      <c r="U106" s="338"/>
      <c r="V106" s="587"/>
      <c r="W106" s="338"/>
      <c r="X106" s="587"/>
      <c r="Y106" s="587"/>
      <c r="Z106" s="587"/>
      <c r="AA106" s="338"/>
      <c r="AB106" s="587"/>
      <c r="AC106" s="587"/>
      <c r="AD106" s="587"/>
      <c r="AE106" s="338"/>
      <c r="AF106" s="587"/>
    </row>
    <row r="107" spans="1:32" s="145" customFormat="1">
      <c r="B107" s="338"/>
      <c r="C107" s="338"/>
      <c r="D107" s="587"/>
      <c r="E107" s="338"/>
      <c r="F107" s="587"/>
      <c r="G107" s="338"/>
      <c r="H107" s="587"/>
      <c r="I107" s="338"/>
      <c r="J107" s="587"/>
      <c r="K107" s="338"/>
      <c r="L107" s="587"/>
      <c r="M107" s="587"/>
      <c r="N107" s="587"/>
      <c r="O107" s="587"/>
      <c r="P107" s="587"/>
      <c r="Q107" s="587"/>
      <c r="R107" s="587"/>
      <c r="S107" s="587"/>
      <c r="T107" s="587"/>
      <c r="U107" s="338"/>
      <c r="V107" s="587"/>
      <c r="W107" s="338"/>
      <c r="X107" s="587"/>
      <c r="Y107" s="587"/>
      <c r="Z107" s="587"/>
      <c r="AA107" s="338"/>
      <c r="AB107" s="587"/>
      <c r="AC107" s="587"/>
      <c r="AD107" s="587"/>
      <c r="AE107" s="338"/>
      <c r="AF107" s="587"/>
    </row>
    <row r="108" spans="1:32" s="145" customFormat="1">
      <c r="B108" s="338"/>
      <c r="C108" s="338"/>
      <c r="D108" s="587"/>
      <c r="E108" s="338"/>
      <c r="F108" s="587"/>
      <c r="G108" s="338"/>
      <c r="H108" s="587"/>
      <c r="I108" s="338"/>
      <c r="J108" s="587"/>
      <c r="K108" s="338"/>
      <c r="L108" s="587"/>
      <c r="M108" s="587"/>
      <c r="N108" s="587"/>
      <c r="O108" s="587"/>
      <c r="P108" s="587"/>
      <c r="Q108" s="587"/>
      <c r="R108" s="587"/>
      <c r="S108" s="587"/>
      <c r="T108" s="587"/>
      <c r="U108" s="338"/>
      <c r="V108" s="587"/>
      <c r="W108" s="338"/>
      <c r="X108" s="587"/>
      <c r="Y108" s="587"/>
      <c r="Z108" s="587"/>
      <c r="AA108" s="338"/>
      <c r="AB108" s="587"/>
      <c r="AC108" s="587"/>
      <c r="AD108" s="587"/>
      <c r="AE108" s="338"/>
      <c r="AF108" s="587"/>
    </row>
    <row r="109" spans="1:32" s="145" customFormat="1">
      <c r="B109" s="338"/>
      <c r="C109" s="338"/>
      <c r="D109" s="587"/>
      <c r="E109" s="338"/>
      <c r="F109" s="587"/>
      <c r="G109" s="338"/>
      <c r="H109" s="587"/>
      <c r="I109" s="338"/>
      <c r="J109" s="587"/>
      <c r="K109" s="338"/>
      <c r="L109" s="587"/>
      <c r="M109" s="587"/>
      <c r="N109" s="587"/>
      <c r="O109" s="587"/>
      <c r="P109" s="587"/>
      <c r="Q109" s="587"/>
      <c r="R109" s="587"/>
      <c r="S109" s="587"/>
      <c r="T109" s="587"/>
      <c r="U109" s="338"/>
      <c r="V109" s="587"/>
      <c r="W109" s="338"/>
      <c r="X109" s="587"/>
      <c r="Y109" s="587"/>
      <c r="Z109" s="587"/>
      <c r="AA109" s="338"/>
      <c r="AB109" s="587"/>
      <c r="AC109" s="587"/>
      <c r="AD109" s="587"/>
      <c r="AE109" s="338"/>
      <c r="AF109" s="587"/>
    </row>
    <row r="110" spans="1:32" s="145" customFormat="1">
      <c r="B110" s="338"/>
      <c r="C110" s="338"/>
      <c r="D110" s="587"/>
      <c r="E110" s="338"/>
      <c r="F110" s="587"/>
      <c r="G110" s="338"/>
      <c r="H110" s="587"/>
      <c r="I110" s="338"/>
      <c r="J110" s="587"/>
      <c r="K110" s="338"/>
      <c r="L110" s="587"/>
      <c r="M110" s="587"/>
      <c r="N110" s="587"/>
      <c r="O110" s="587"/>
      <c r="P110" s="587"/>
      <c r="Q110" s="587"/>
      <c r="R110" s="587"/>
      <c r="S110" s="587"/>
      <c r="T110" s="587"/>
      <c r="U110" s="338"/>
      <c r="V110" s="587"/>
      <c r="W110" s="338"/>
      <c r="X110" s="587"/>
      <c r="Y110" s="587"/>
      <c r="Z110" s="587"/>
      <c r="AA110" s="338"/>
      <c r="AB110" s="587"/>
      <c r="AC110" s="587"/>
      <c r="AD110" s="587"/>
      <c r="AE110" s="338"/>
      <c r="AF110" s="587"/>
    </row>
    <row r="111" spans="1:32" s="145" customFormat="1">
      <c r="B111" s="338"/>
      <c r="C111" s="338"/>
      <c r="D111" s="587"/>
      <c r="E111" s="338"/>
      <c r="F111" s="587"/>
      <c r="G111" s="338"/>
      <c r="H111" s="587"/>
      <c r="I111" s="338"/>
      <c r="J111" s="587"/>
      <c r="K111" s="338"/>
      <c r="L111" s="587"/>
      <c r="M111" s="587"/>
      <c r="N111" s="587"/>
      <c r="O111" s="587"/>
      <c r="P111" s="587"/>
      <c r="Q111" s="587"/>
      <c r="R111" s="587"/>
      <c r="S111" s="587"/>
      <c r="T111" s="587"/>
      <c r="U111" s="338"/>
      <c r="V111" s="587"/>
      <c r="W111" s="338"/>
      <c r="X111" s="587"/>
      <c r="Y111" s="587"/>
      <c r="Z111" s="587"/>
      <c r="AA111" s="338"/>
      <c r="AB111" s="587"/>
      <c r="AC111" s="587"/>
      <c r="AD111" s="587"/>
      <c r="AE111" s="338"/>
      <c r="AF111" s="587"/>
    </row>
    <row r="112" spans="1:32" s="145" customFormat="1">
      <c r="B112" s="338"/>
      <c r="C112" s="338"/>
      <c r="D112" s="587"/>
      <c r="E112" s="338"/>
      <c r="F112" s="587"/>
      <c r="G112" s="338"/>
      <c r="H112" s="587"/>
      <c r="I112" s="338"/>
      <c r="J112" s="587"/>
      <c r="K112" s="338"/>
      <c r="L112" s="587"/>
      <c r="M112" s="587"/>
      <c r="N112" s="587"/>
      <c r="O112" s="587"/>
      <c r="P112" s="587"/>
      <c r="Q112" s="587"/>
      <c r="R112" s="587"/>
      <c r="S112" s="587"/>
      <c r="T112" s="587"/>
      <c r="U112" s="338"/>
      <c r="V112" s="587"/>
      <c r="W112" s="338"/>
      <c r="X112" s="587"/>
      <c r="Y112" s="587"/>
      <c r="Z112" s="587"/>
      <c r="AA112" s="338"/>
      <c r="AB112" s="587"/>
      <c r="AC112" s="587"/>
      <c r="AD112" s="587"/>
      <c r="AE112" s="338"/>
      <c r="AF112" s="587"/>
    </row>
    <row r="113" spans="1:32" s="145" customFormat="1">
      <c r="B113" s="338"/>
      <c r="C113" s="338"/>
      <c r="D113" s="587"/>
      <c r="E113" s="338"/>
      <c r="F113" s="587"/>
      <c r="G113" s="338"/>
      <c r="H113" s="587"/>
      <c r="I113" s="338"/>
      <c r="J113" s="587"/>
      <c r="K113" s="338"/>
      <c r="L113" s="587"/>
      <c r="M113" s="587"/>
      <c r="N113" s="587"/>
      <c r="O113" s="587"/>
      <c r="P113" s="587"/>
      <c r="Q113" s="587"/>
      <c r="R113" s="587"/>
      <c r="S113" s="587"/>
      <c r="T113" s="587"/>
      <c r="U113" s="338"/>
      <c r="V113" s="587"/>
      <c r="W113" s="338"/>
      <c r="X113" s="587"/>
      <c r="Y113" s="587"/>
      <c r="Z113" s="587"/>
      <c r="AA113" s="338"/>
      <c r="AB113" s="587"/>
      <c r="AC113" s="587"/>
      <c r="AD113" s="587"/>
      <c r="AE113" s="338"/>
      <c r="AF113" s="587"/>
    </row>
    <row r="114" spans="1:32" s="145" customFormat="1">
      <c r="B114" s="338"/>
      <c r="C114" s="338"/>
      <c r="D114" s="587"/>
      <c r="E114" s="338"/>
      <c r="F114" s="587"/>
      <c r="G114" s="338"/>
      <c r="H114" s="587"/>
      <c r="I114" s="338"/>
      <c r="J114" s="587"/>
      <c r="K114" s="338"/>
      <c r="L114" s="587"/>
      <c r="M114" s="587"/>
      <c r="N114" s="587"/>
      <c r="O114" s="587"/>
      <c r="P114" s="587"/>
      <c r="Q114" s="587"/>
      <c r="R114" s="587"/>
      <c r="S114" s="587"/>
      <c r="T114" s="587"/>
      <c r="U114" s="338"/>
      <c r="V114" s="587"/>
      <c r="W114" s="338"/>
      <c r="X114" s="587"/>
      <c r="Y114" s="587"/>
      <c r="Z114" s="587"/>
      <c r="AA114" s="338"/>
      <c r="AB114" s="587"/>
      <c r="AC114" s="587"/>
      <c r="AD114" s="587"/>
      <c r="AE114" s="338"/>
      <c r="AF114" s="587"/>
    </row>
    <row r="115" spans="1:32" s="145" customFormat="1">
      <c r="B115" s="338"/>
      <c r="C115" s="338"/>
      <c r="D115" s="587"/>
      <c r="E115" s="338"/>
      <c r="F115" s="587"/>
      <c r="G115" s="338"/>
      <c r="H115" s="587"/>
      <c r="I115" s="338"/>
      <c r="J115" s="587"/>
      <c r="K115" s="338"/>
      <c r="L115" s="587"/>
      <c r="M115" s="587"/>
      <c r="N115" s="587"/>
      <c r="O115" s="587"/>
      <c r="P115" s="587"/>
      <c r="Q115" s="587"/>
      <c r="R115" s="587"/>
      <c r="S115" s="587"/>
      <c r="T115" s="587"/>
      <c r="U115" s="338"/>
      <c r="V115" s="587"/>
      <c r="W115" s="338"/>
      <c r="X115" s="587"/>
      <c r="Y115" s="587"/>
      <c r="Z115" s="587"/>
      <c r="AA115" s="338"/>
      <c r="AB115" s="587"/>
      <c r="AC115" s="587"/>
      <c r="AD115" s="587"/>
      <c r="AE115" s="338"/>
      <c r="AF115" s="587"/>
    </row>
    <row r="116" spans="1:32" s="145" customFormat="1">
      <c r="B116" s="338"/>
      <c r="C116" s="338"/>
      <c r="D116" s="587"/>
      <c r="E116" s="338"/>
      <c r="F116" s="587"/>
      <c r="G116" s="338"/>
      <c r="H116" s="587"/>
      <c r="I116" s="338"/>
      <c r="J116" s="587"/>
      <c r="K116" s="338"/>
      <c r="L116" s="587"/>
      <c r="M116" s="587"/>
      <c r="N116" s="587"/>
      <c r="O116" s="587"/>
      <c r="P116" s="587"/>
      <c r="Q116" s="587"/>
      <c r="R116" s="587"/>
      <c r="S116" s="587"/>
      <c r="T116" s="587"/>
      <c r="U116" s="338"/>
      <c r="V116" s="587"/>
      <c r="W116" s="338"/>
      <c r="X116" s="587"/>
      <c r="Y116" s="587"/>
      <c r="Z116" s="587"/>
      <c r="AA116" s="338"/>
      <c r="AB116" s="587"/>
      <c r="AC116" s="587"/>
      <c r="AD116" s="587"/>
      <c r="AE116" s="338"/>
      <c r="AF116" s="587"/>
    </row>
    <row r="117" spans="1:32" s="145" customFormat="1">
      <c r="B117" s="338"/>
      <c r="C117" s="338"/>
      <c r="D117" s="587"/>
      <c r="E117" s="338"/>
      <c r="F117" s="587"/>
      <c r="G117" s="338"/>
      <c r="H117" s="587"/>
      <c r="I117" s="338"/>
      <c r="J117" s="587"/>
      <c r="K117" s="338"/>
      <c r="L117" s="587"/>
      <c r="M117" s="587"/>
      <c r="N117" s="587"/>
      <c r="O117" s="587"/>
      <c r="P117" s="587"/>
      <c r="Q117" s="587"/>
      <c r="R117" s="587"/>
      <c r="S117" s="587"/>
      <c r="T117" s="587"/>
      <c r="U117" s="338"/>
      <c r="V117" s="587"/>
      <c r="W117" s="338"/>
      <c r="X117" s="587"/>
      <c r="Y117" s="587"/>
      <c r="Z117" s="587"/>
      <c r="AA117" s="338"/>
      <c r="AB117" s="587"/>
      <c r="AC117" s="587"/>
      <c r="AD117" s="587"/>
      <c r="AE117" s="338"/>
      <c r="AF117" s="587"/>
    </row>
    <row r="118" spans="1:32" s="145" customFormat="1">
      <c r="B118" s="338"/>
      <c r="C118" s="338"/>
      <c r="D118" s="587"/>
      <c r="E118" s="338"/>
      <c r="F118" s="587"/>
      <c r="G118" s="338"/>
      <c r="H118" s="587"/>
      <c r="I118" s="338"/>
      <c r="J118" s="587"/>
      <c r="K118" s="338"/>
      <c r="L118" s="587"/>
      <c r="M118" s="587"/>
      <c r="N118" s="587"/>
      <c r="O118" s="587"/>
      <c r="P118" s="587"/>
      <c r="Q118" s="587"/>
      <c r="R118" s="587"/>
      <c r="S118" s="587"/>
      <c r="T118" s="587"/>
      <c r="U118" s="338"/>
      <c r="V118" s="587"/>
      <c r="W118" s="338"/>
      <c r="X118" s="587"/>
      <c r="Y118" s="587"/>
      <c r="Z118" s="587"/>
      <c r="AA118" s="338"/>
      <c r="AB118" s="587"/>
      <c r="AC118" s="587"/>
      <c r="AD118" s="587"/>
      <c r="AE118" s="338"/>
      <c r="AF118" s="587"/>
    </row>
    <row r="119" spans="1:32" s="145" customFormat="1">
      <c r="B119" s="338"/>
      <c r="C119" s="338"/>
      <c r="D119" s="587"/>
      <c r="E119" s="338"/>
      <c r="F119" s="587"/>
      <c r="G119" s="338"/>
      <c r="H119" s="587"/>
      <c r="I119" s="338"/>
      <c r="J119" s="587"/>
      <c r="K119" s="338"/>
      <c r="L119" s="587"/>
      <c r="M119" s="587"/>
      <c r="N119" s="587"/>
      <c r="O119" s="587"/>
      <c r="P119" s="587"/>
      <c r="Q119" s="587"/>
      <c r="R119" s="587"/>
      <c r="S119" s="587"/>
      <c r="T119" s="587"/>
      <c r="U119" s="338"/>
      <c r="V119" s="587"/>
      <c r="W119" s="338"/>
      <c r="X119" s="587"/>
      <c r="Y119" s="587"/>
      <c r="Z119" s="587"/>
      <c r="AA119" s="338"/>
      <c r="AB119" s="587"/>
      <c r="AC119" s="587"/>
      <c r="AD119" s="587"/>
      <c r="AE119" s="338"/>
      <c r="AF119" s="587"/>
    </row>
    <row r="120" spans="1:32" s="145" customFormat="1">
      <c r="A120" s="779"/>
      <c r="B120" s="338"/>
      <c r="C120" s="338"/>
      <c r="D120" s="587"/>
      <c r="E120" s="338"/>
      <c r="F120" s="587"/>
      <c r="G120" s="338"/>
      <c r="H120" s="587"/>
      <c r="I120" s="338"/>
      <c r="J120" s="587"/>
      <c r="K120" s="338"/>
      <c r="L120" s="587"/>
      <c r="M120" s="587"/>
      <c r="N120" s="587"/>
      <c r="O120" s="587"/>
      <c r="P120" s="587"/>
      <c r="Q120" s="587"/>
      <c r="R120" s="587"/>
      <c r="S120" s="587"/>
      <c r="T120" s="587"/>
      <c r="U120" s="338"/>
      <c r="V120" s="587"/>
      <c r="W120" s="338"/>
      <c r="X120" s="587"/>
      <c r="Y120" s="587"/>
      <c r="Z120" s="587"/>
      <c r="AA120" s="338"/>
      <c r="AB120" s="587"/>
      <c r="AC120" s="587"/>
      <c r="AD120" s="587"/>
      <c r="AE120" s="338"/>
      <c r="AF120" s="587"/>
    </row>
    <row r="121" spans="1:32" s="145" customFormat="1">
      <c r="A121" s="779"/>
      <c r="B121" s="338"/>
      <c r="C121" s="338"/>
      <c r="D121" s="587"/>
      <c r="E121" s="338"/>
      <c r="F121" s="587"/>
      <c r="G121" s="338"/>
      <c r="H121" s="587"/>
      <c r="I121" s="338"/>
      <c r="J121" s="587"/>
      <c r="K121" s="338"/>
      <c r="L121" s="587"/>
      <c r="M121" s="587"/>
      <c r="N121" s="587"/>
      <c r="O121" s="587"/>
      <c r="P121" s="587"/>
      <c r="Q121" s="587"/>
      <c r="R121" s="587"/>
      <c r="S121" s="587"/>
      <c r="T121" s="587"/>
      <c r="U121" s="338"/>
      <c r="V121" s="587"/>
      <c r="W121" s="338"/>
      <c r="X121" s="587"/>
      <c r="Y121" s="587"/>
      <c r="Z121" s="587"/>
      <c r="AA121" s="338"/>
      <c r="AB121" s="587"/>
      <c r="AC121" s="587"/>
      <c r="AD121" s="587"/>
      <c r="AE121" s="338"/>
      <c r="AF121" s="587"/>
    </row>
    <row r="122" spans="1:32" s="145" customFormat="1">
      <c r="B122" s="338"/>
      <c r="C122" s="338"/>
      <c r="D122" s="587"/>
      <c r="E122" s="338"/>
      <c r="F122" s="587"/>
      <c r="G122" s="338"/>
      <c r="H122" s="587"/>
      <c r="I122" s="338"/>
      <c r="J122" s="587"/>
      <c r="K122" s="338"/>
      <c r="L122" s="587"/>
      <c r="M122" s="587"/>
      <c r="N122" s="587"/>
      <c r="O122" s="587"/>
      <c r="P122" s="587"/>
      <c r="Q122" s="587"/>
      <c r="R122" s="587"/>
      <c r="S122" s="587"/>
      <c r="T122" s="587"/>
      <c r="U122" s="338"/>
      <c r="V122" s="587"/>
      <c r="W122" s="338"/>
      <c r="X122" s="587"/>
      <c r="Y122" s="587"/>
      <c r="Z122" s="587"/>
      <c r="AA122" s="338"/>
      <c r="AB122" s="587"/>
      <c r="AC122" s="587"/>
      <c r="AD122" s="587"/>
      <c r="AE122" s="338"/>
      <c r="AF122" s="587"/>
    </row>
    <row r="123" spans="1:32" s="145" customFormat="1">
      <c r="A123" s="144"/>
      <c r="B123" s="338"/>
      <c r="C123" s="338"/>
      <c r="D123" s="587"/>
      <c r="E123" s="338"/>
      <c r="F123" s="587"/>
      <c r="G123" s="338"/>
      <c r="H123" s="587"/>
      <c r="I123" s="338"/>
      <c r="J123" s="587"/>
      <c r="K123" s="338"/>
      <c r="L123" s="587"/>
      <c r="M123" s="587"/>
      <c r="N123" s="587"/>
      <c r="O123" s="587"/>
      <c r="P123" s="587"/>
      <c r="Q123" s="587"/>
      <c r="R123" s="587"/>
      <c r="S123" s="587"/>
      <c r="T123" s="587"/>
      <c r="U123" s="338"/>
      <c r="V123" s="587"/>
      <c r="W123" s="338"/>
      <c r="X123" s="587"/>
      <c r="Y123" s="587"/>
      <c r="Z123" s="587"/>
      <c r="AA123" s="338"/>
      <c r="AB123" s="587"/>
      <c r="AC123" s="587"/>
      <c r="AD123" s="587"/>
      <c r="AE123" s="338"/>
      <c r="AF123" s="587"/>
    </row>
    <row r="124" spans="1:32" s="145" customFormat="1">
      <c r="A124" s="144"/>
      <c r="B124" s="338"/>
      <c r="C124" s="338"/>
      <c r="D124" s="587"/>
      <c r="E124" s="338"/>
      <c r="F124" s="587"/>
      <c r="G124" s="338"/>
      <c r="H124" s="587"/>
      <c r="I124" s="338"/>
      <c r="J124" s="587"/>
      <c r="K124" s="338"/>
      <c r="L124" s="587"/>
      <c r="M124" s="587"/>
      <c r="N124" s="587"/>
      <c r="O124" s="587"/>
      <c r="P124" s="587"/>
      <c r="Q124" s="587"/>
      <c r="R124" s="587"/>
      <c r="S124" s="587"/>
      <c r="T124" s="587"/>
      <c r="U124" s="338"/>
      <c r="V124" s="587"/>
      <c r="W124" s="338"/>
      <c r="X124" s="587"/>
      <c r="Y124" s="587"/>
      <c r="Z124" s="587"/>
      <c r="AA124" s="338"/>
      <c r="AB124" s="587"/>
      <c r="AC124" s="587"/>
      <c r="AD124" s="587"/>
      <c r="AE124" s="338"/>
      <c r="AF124" s="587"/>
    </row>
    <row r="125" spans="1:32" s="145" customFormat="1" ht="15">
      <c r="A125" s="1288"/>
      <c r="B125" s="338"/>
      <c r="C125" s="338"/>
      <c r="D125" s="587"/>
      <c r="E125" s="338"/>
      <c r="F125" s="587"/>
      <c r="G125" s="338"/>
      <c r="H125" s="587"/>
      <c r="I125" s="338"/>
      <c r="J125" s="587"/>
      <c r="K125" s="338"/>
      <c r="L125" s="587"/>
      <c r="M125" s="587"/>
      <c r="N125" s="587"/>
      <c r="O125" s="587"/>
      <c r="P125" s="587"/>
      <c r="Q125" s="587"/>
      <c r="R125" s="587"/>
      <c r="S125" s="587"/>
      <c r="T125" s="587"/>
      <c r="U125" s="338"/>
      <c r="V125" s="587"/>
      <c r="W125" s="338"/>
      <c r="X125" s="587"/>
      <c r="Y125" s="587"/>
      <c r="Z125" s="587"/>
      <c r="AA125" s="338"/>
      <c r="AB125" s="587"/>
      <c r="AC125" s="587"/>
      <c r="AD125" s="587"/>
      <c r="AE125" s="338"/>
      <c r="AF125" s="587"/>
    </row>
    <row r="126" spans="1:32" s="145" customFormat="1">
      <c r="B126" s="338"/>
      <c r="C126" s="338"/>
      <c r="D126" s="587"/>
      <c r="E126" s="338"/>
      <c r="F126" s="587"/>
      <c r="G126" s="338"/>
      <c r="H126" s="587"/>
      <c r="I126" s="338"/>
      <c r="J126" s="587"/>
      <c r="K126" s="338"/>
      <c r="L126" s="587"/>
      <c r="M126" s="587"/>
      <c r="N126" s="587"/>
      <c r="O126" s="587"/>
      <c r="P126" s="587"/>
      <c r="Q126" s="587"/>
      <c r="R126" s="587"/>
      <c r="S126" s="587"/>
      <c r="T126" s="587"/>
      <c r="U126" s="338"/>
      <c r="V126" s="587"/>
      <c r="W126" s="338"/>
      <c r="X126" s="587"/>
      <c r="Y126" s="587"/>
      <c r="Z126" s="587"/>
      <c r="AA126" s="338"/>
      <c r="AB126" s="587"/>
      <c r="AC126" s="587"/>
      <c r="AD126" s="587"/>
      <c r="AE126" s="338"/>
      <c r="AF126" s="587"/>
    </row>
    <row r="127" spans="1:32" s="145" customFormat="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</row>
    <row r="128" spans="1:32" s="145" customFormat="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12"/>
      <c r="AF128" s="512"/>
    </row>
    <row r="129" spans="5:6">
      <c r="E129" s="145"/>
      <c r="F129" s="145"/>
    </row>
    <row r="130" spans="5:6">
      <c r="E130" s="145"/>
      <c r="F130" s="145"/>
    </row>
  </sheetData>
  <sheetProtection password="DF0A" sheet="1" objects="1" scenarios="1"/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L130"/>
  <sheetViews>
    <sheetView workbookViewId="0" xr3:uid="{0801C90D-E949-51CC-9495-7D82D7DEDABF}">
      <pane xSplit="2" ySplit="12" topLeftCell="C13" activePane="bottomRight" state="frozen"/>
      <selection pane="bottomLeft" activeCell="A13" sqref="A13"/>
      <selection pane="topRight" activeCell="C1" sqref="C1"/>
      <selection pane="bottomRight" activeCell="C13" sqref="C13"/>
    </sheetView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5.140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3.5703125" customWidth="1"/>
    <col min="38" max="38" width="4.5703125" customWidth="1"/>
  </cols>
  <sheetData>
    <row r="1" spans="1:38">
      <c r="A1" s="141" t="s">
        <v>506</v>
      </c>
      <c r="AG1" t="str">
        <f>Summary!V1</f>
        <v>QUARTER ENDED 30 JUNE 2005</v>
      </c>
    </row>
    <row r="2" spans="1:38">
      <c r="A2" s="145"/>
    </row>
    <row r="3" spans="1:38">
      <c r="A3" s="505" t="s">
        <v>331</v>
      </c>
      <c r="B3" s="325" t="s">
        <v>507</v>
      </c>
      <c r="C3" s="1251" t="s">
        <v>494</v>
      </c>
      <c r="D3" s="1252"/>
      <c r="E3" s="1251" t="s">
        <v>494</v>
      </c>
      <c r="F3" s="506"/>
      <c r="G3" s="325" t="s">
        <v>508</v>
      </c>
      <c r="H3" s="506"/>
      <c r="I3" s="1251" t="s">
        <v>509</v>
      </c>
      <c r="J3" s="506"/>
      <c r="K3" s="325" t="s">
        <v>510</v>
      </c>
      <c r="L3" s="506"/>
      <c r="M3" s="325" t="s">
        <v>511</v>
      </c>
      <c r="N3" s="506"/>
      <c r="O3" s="325" t="s">
        <v>512</v>
      </c>
      <c r="P3" s="506"/>
      <c r="Q3" s="1251" t="s">
        <v>513</v>
      </c>
      <c r="R3" s="506"/>
      <c r="S3" s="1251" t="s">
        <v>513</v>
      </c>
      <c r="T3" s="506"/>
      <c r="U3" s="1251" t="s">
        <v>513</v>
      </c>
      <c r="V3" s="506"/>
      <c r="W3" s="325" t="s">
        <v>514</v>
      </c>
      <c r="X3" s="506"/>
      <c r="Y3" s="325" t="s">
        <v>515</v>
      </c>
      <c r="Z3" s="506"/>
      <c r="AA3" s="325" t="s">
        <v>515</v>
      </c>
      <c r="AB3" s="506"/>
      <c r="AC3" s="430" t="s">
        <v>516</v>
      </c>
      <c r="AD3" s="506"/>
      <c r="AE3" s="1251" t="s">
        <v>516</v>
      </c>
      <c r="AF3" s="325"/>
      <c r="AG3" s="1259" t="s">
        <v>517</v>
      </c>
      <c r="AH3" s="506"/>
      <c r="AI3" s="1251" t="s">
        <v>518</v>
      </c>
      <c r="AJ3" s="506"/>
      <c r="AK3" s="1247" t="s">
        <v>519</v>
      </c>
      <c r="AL3" s="506"/>
    </row>
    <row r="4" spans="1:38">
      <c r="A4" s="505"/>
      <c r="B4" s="169"/>
      <c r="C4" s="1253" t="s">
        <v>427</v>
      </c>
      <c r="D4" s="1254"/>
      <c r="E4" s="1253" t="s">
        <v>520</v>
      </c>
      <c r="F4" s="508"/>
      <c r="G4" s="169"/>
      <c r="H4" s="508"/>
      <c r="I4" s="1253" t="s">
        <v>521</v>
      </c>
      <c r="J4" s="508"/>
      <c r="K4" s="169" t="s">
        <v>522</v>
      </c>
      <c r="L4" s="508"/>
      <c r="M4" s="169" t="s">
        <v>461</v>
      </c>
      <c r="N4" s="508"/>
      <c r="O4" s="169" t="s">
        <v>428</v>
      </c>
      <c r="P4" s="508"/>
      <c r="Q4" s="1251" t="s">
        <v>523</v>
      </c>
      <c r="R4" s="508"/>
      <c r="S4" s="1251" t="s">
        <v>524</v>
      </c>
      <c r="T4" s="508"/>
      <c r="U4" s="1251" t="s">
        <v>525</v>
      </c>
      <c r="V4" s="508"/>
      <c r="W4" s="169" t="s">
        <v>526</v>
      </c>
      <c r="X4" s="508"/>
      <c r="Y4" s="169" t="s">
        <v>527</v>
      </c>
      <c r="Z4" s="508"/>
      <c r="AA4" s="169" t="s">
        <v>528</v>
      </c>
      <c r="AB4" s="508"/>
      <c r="AC4" s="319" t="s">
        <v>478</v>
      </c>
      <c r="AD4" s="508"/>
      <c r="AE4" s="1253" t="s">
        <v>529</v>
      </c>
      <c r="AF4" s="169"/>
      <c r="AG4" s="1260" t="s">
        <v>428</v>
      </c>
      <c r="AH4" s="508"/>
      <c r="AI4" s="1253" t="s">
        <v>530</v>
      </c>
      <c r="AJ4" s="508"/>
      <c r="AK4" s="1248" t="s">
        <v>461</v>
      </c>
      <c r="AL4" s="508"/>
    </row>
    <row r="5" spans="1:38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6" t="s">
        <v>116</v>
      </c>
      <c r="AD5" s="157" t="s">
        <v>22</v>
      </c>
      <c r="AE5" s="156" t="s">
        <v>116</v>
      </c>
      <c r="AF5" s="157" t="s">
        <v>22</v>
      </c>
      <c r="AG5" s="156" t="s">
        <v>116</v>
      </c>
      <c r="AH5" s="157" t="s">
        <v>22</v>
      </c>
      <c r="AI5" s="156" t="s">
        <v>116</v>
      </c>
      <c r="AJ5" s="157" t="s">
        <v>22</v>
      </c>
      <c r="AK5" s="156" t="s">
        <v>116</v>
      </c>
      <c r="AL5" s="157" t="s">
        <v>22</v>
      </c>
    </row>
    <row r="6" spans="1:38">
      <c r="A6" s="141" t="s">
        <v>117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204</v>
      </c>
      <c r="B7" s="337">
        <f>M7+O7+Q7+S7+U7+AA7+W7+Y7+AE7+AG7+C7+G7+I7+K7+AC7+E7+AI7+AK7</f>
        <v>8263.0399788899995</v>
      </c>
      <c r="C7" s="337">
        <v>1172.5999999999999</v>
      </c>
      <c r="D7" s="366">
        <f>(C7/$C$12)*100</f>
        <v>76.917021974417835</v>
      </c>
      <c r="E7" s="337">
        <v>15.5</v>
      </c>
      <c r="F7" s="366">
        <f>(E7/$E$12)*100</f>
        <v>98.101265822784811</v>
      </c>
      <c r="G7" s="337">
        <v>1561.4</v>
      </c>
      <c r="H7" s="366">
        <f>(G7/$G$12)*100</f>
        <v>95.352671755725197</v>
      </c>
      <c r="I7" s="337">
        <v>557.29999999999995</v>
      </c>
      <c r="J7" s="366">
        <f>(I7/$I$12)*100</f>
        <v>96.285418106427088</v>
      </c>
      <c r="K7" s="337">
        <v>0</v>
      </c>
      <c r="L7" s="366">
        <f>(K7/$K$12)*100</f>
        <v>0</v>
      </c>
      <c r="M7" s="337">
        <v>428.3</v>
      </c>
      <c r="N7" s="366">
        <f>(M7/$M$12)*100</f>
        <v>98.098946404031153</v>
      </c>
      <c r="O7" s="337">
        <v>0</v>
      </c>
      <c r="P7" s="366">
        <f>(O7/$M$12)*100</f>
        <v>0</v>
      </c>
      <c r="Q7" s="337">
        <v>547.9</v>
      </c>
      <c r="R7" s="366">
        <f>(Q7/$M$12)*100</f>
        <v>125.49244159413651</v>
      </c>
      <c r="S7" s="337">
        <v>582.6</v>
      </c>
      <c r="T7" s="366">
        <f>(S7/$M$12)*100</f>
        <v>133.44021988089784</v>
      </c>
      <c r="U7" s="337">
        <v>164.34880000000004</v>
      </c>
      <c r="V7" s="366">
        <f>(U7/$U$12)*100</f>
        <v>96.846670595167978</v>
      </c>
      <c r="W7" s="337">
        <v>21.653832340000001</v>
      </c>
      <c r="X7" s="366">
        <f>(W7/$W$12)*100</f>
        <v>95.413559512755555</v>
      </c>
      <c r="Y7" s="337">
        <v>1206.0583882999999</v>
      </c>
      <c r="Z7" s="366">
        <f>(Y7/$Y$12)*100</f>
        <v>99.495617496912629</v>
      </c>
      <c r="AA7" s="337">
        <v>1757.98885825</v>
      </c>
      <c r="AB7" s="366">
        <f>(AA7/$AA$12)*100</f>
        <v>96.497998991351821</v>
      </c>
      <c r="AC7" s="337">
        <v>0</v>
      </c>
      <c r="AD7" s="366">
        <f>(AC7/$AC$12)*100</f>
        <v>0</v>
      </c>
      <c r="AE7" s="337">
        <v>1E-4</v>
      </c>
      <c r="AF7" s="366">
        <f>(AE7/$AE$12)*100</f>
        <v>-33.967391304347828</v>
      </c>
      <c r="AG7" s="337">
        <v>0</v>
      </c>
      <c r="AH7" s="366">
        <f>(AG7/$AG$12)*100</f>
        <v>0</v>
      </c>
      <c r="AI7" s="337">
        <v>235.7</v>
      </c>
      <c r="AJ7" s="366">
        <f>(AI7/$AI$12)*100</f>
        <v>91.533980582524265</v>
      </c>
      <c r="AK7" s="337">
        <v>11.69</v>
      </c>
      <c r="AL7" s="366">
        <f>(AK7/$AK$12)*100</f>
        <v>94.88636363636364</v>
      </c>
    </row>
    <row r="8" spans="1:38">
      <c r="A8" s="317" t="s">
        <v>205</v>
      </c>
      <c r="B8" s="337">
        <f>M8+O8+Q8+S8+U8+AA8+W8+Y8+AE8+AG8+C8+G8+I8+K8+AC8+E8+AI8+AK8</f>
        <v>579.36476230999972</v>
      </c>
      <c r="C8" s="337">
        <v>351.9</v>
      </c>
      <c r="D8" s="366">
        <f>(C8/$C$12)*100</f>
        <v>23.082978025582157</v>
      </c>
      <c r="E8" s="337">
        <v>0.3</v>
      </c>
      <c r="F8" s="366">
        <f>(E8/$E$12)*100</f>
        <v>1.8987341772151896</v>
      </c>
      <c r="G8" s="337">
        <v>76</v>
      </c>
      <c r="H8" s="366">
        <f>(G8/$G$12)*100</f>
        <v>4.6412213740458013</v>
      </c>
      <c r="I8" s="337">
        <v>21.5</v>
      </c>
      <c r="J8" s="366">
        <f>(I8/$I$12)*100</f>
        <v>3.7145818935729094</v>
      </c>
      <c r="K8" s="337">
        <f>'FOF7'!L8</f>
        <v>30.5</v>
      </c>
      <c r="L8" s="366">
        <f>(K8/$K$12)*100</f>
        <v>100</v>
      </c>
      <c r="M8" s="337">
        <v>8.3000000000000114</v>
      </c>
      <c r="N8" s="366">
        <f>(M8/$M$12)*100</f>
        <v>1.9010535959688528</v>
      </c>
      <c r="O8" s="337">
        <f>'FOF7'!U8</f>
        <v>1</v>
      </c>
      <c r="P8" s="366">
        <f>(O8/$M$12)*100</f>
        <v>0.22904260192395787</v>
      </c>
      <c r="Q8" s="337">
        <v>10.4</v>
      </c>
      <c r="R8" s="366">
        <f>(Q8/$M$12)*100</f>
        <v>2.3820430600091616</v>
      </c>
      <c r="S8" s="337">
        <v>23.699999999999932</v>
      </c>
      <c r="T8" s="366">
        <f>(S8/$M$12)*100</f>
        <v>5.4283096655977854</v>
      </c>
      <c r="U8" s="337">
        <v>5.3511999999999489</v>
      </c>
      <c r="V8" s="366">
        <f>(U8/$U$12)*100</f>
        <v>3.1533294048320268</v>
      </c>
      <c r="W8" s="337">
        <v>0.39167944999999993</v>
      </c>
      <c r="X8" s="366">
        <f>(W8/$W$12)*100</f>
        <v>1.7258621903829867</v>
      </c>
      <c r="Y8" s="337">
        <v>6.11398536</v>
      </c>
      <c r="Z8" s="366">
        <f>(Y8/$Y$12)*100</f>
        <v>0.50438250308737864</v>
      </c>
      <c r="AA8" s="337">
        <v>14.4782919</v>
      </c>
      <c r="AB8" s="366">
        <f>(AA8/$AA$12)*100</f>
        <v>0.794729836088651</v>
      </c>
      <c r="AC8" s="337">
        <f>'FOF8'!AG47</f>
        <v>0.5</v>
      </c>
      <c r="AD8" s="366">
        <f>(AC8/$AC$12)*100</f>
        <v>83.333333333333343</v>
      </c>
      <c r="AE8" s="337">
        <f>'FOF8'!AA47</f>
        <v>-3.9439999999999999E-4</v>
      </c>
      <c r="AF8" s="366">
        <f>(AE8/$AE$12)*100</f>
        <v>133.96739130434781</v>
      </c>
      <c r="AG8" s="337">
        <f>'FOF7'!C8</f>
        <v>6.5</v>
      </c>
      <c r="AH8" s="366">
        <f>(AG8/$AG$12)*100</f>
        <v>100</v>
      </c>
      <c r="AI8" s="337">
        <v>21.8</v>
      </c>
      <c r="AJ8" s="366">
        <f>(AI8/$AI$12)*100</f>
        <v>8.4660194174757279</v>
      </c>
      <c r="AK8" s="337">
        <v>0.63</v>
      </c>
      <c r="AL8" s="366">
        <f>(AK8/$AK$12)*100</f>
        <v>5.1136363636363633</v>
      </c>
    </row>
    <row r="9" spans="1:38">
      <c r="A9" s="171" t="s">
        <v>206</v>
      </c>
      <c r="B9" s="337">
        <f>M9+O9+Q9+S9+U9+AA9+W9+Y9+AE9+AG9+C9+G9+I9+K9+AC9+E9+AI9+AK9</f>
        <v>0.64624999999999999</v>
      </c>
      <c r="C9" s="337">
        <v>0</v>
      </c>
      <c r="D9" s="366">
        <f>(C9/$C$12)*100</f>
        <v>0</v>
      </c>
      <c r="E9" s="337">
        <v>0</v>
      </c>
      <c r="F9" s="366">
        <f>(E9/$E$12)*100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>
        <f>'FOF7'!L9</f>
        <v>0</v>
      </c>
      <c r="L9" s="366">
        <f>(K9/$K$12)*100</f>
        <v>0</v>
      </c>
      <c r="M9" s="337"/>
      <c r="N9" s="366">
        <f>(M9/$M$12)*100</f>
        <v>0</v>
      </c>
      <c r="O9" s="337">
        <f>'FOF7'!U9</f>
        <v>0</v>
      </c>
      <c r="P9" s="366">
        <f>(O9/$M$12)*100</f>
        <v>0</v>
      </c>
      <c r="Q9" s="337"/>
      <c r="R9" s="366">
        <f>(Q9/$M$12)*100</f>
        <v>0</v>
      </c>
      <c r="S9" s="337"/>
      <c r="T9" s="366">
        <f>(S9/$M$12)*100</f>
        <v>0</v>
      </c>
      <c r="U9" s="337"/>
      <c r="V9" s="366">
        <f>(U9/$U$12)*100</f>
        <v>0</v>
      </c>
      <c r="W9" s="337">
        <v>0.64624999999999999</v>
      </c>
      <c r="X9" s="366">
        <f>(W9/$W$12)*100</f>
        <v>2.8475796739783141</v>
      </c>
      <c r="Y9" s="337">
        <v>0</v>
      </c>
      <c r="Z9" s="366">
        <f>(Y9/$Y$12)*100</f>
        <v>0</v>
      </c>
      <c r="AA9" s="337">
        <v>0</v>
      </c>
      <c r="AB9" s="366">
        <f>(AA9/$AA$12)*100</f>
        <v>0</v>
      </c>
      <c r="AC9" s="337">
        <f>'FOF8'!AG48</f>
        <v>0</v>
      </c>
      <c r="AD9" s="366">
        <f>(AC9/$AC$12)*100</f>
        <v>0</v>
      </c>
      <c r="AE9" s="337">
        <f>'FOF8'!AA48</f>
        <v>0</v>
      </c>
      <c r="AF9" s="366">
        <f>(AE9/$AE$12)*100</f>
        <v>0</v>
      </c>
      <c r="AG9" s="337">
        <f>'FOF7'!C9</f>
        <v>0</v>
      </c>
      <c r="AH9" s="366">
        <f>(AG9/$AG$12)*100</f>
        <v>0</v>
      </c>
      <c r="AI9" s="337"/>
      <c r="AJ9" s="366">
        <f>(AI9/$AI$12)*100</f>
        <v>0</v>
      </c>
      <c r="AK9" s="337">
        <v>0</v>
      </c>
      <c r="AL9" s="366">
        <f>(AK9/$AK$12)*100</f>
        <v>0</v>
      </c>
    </row>
    <row r="10" spans="1:38">
      <c r="A10" s="143" t="s">
        <v>207</v>
      </c>
      <c r="B10" s="337">
        <f>M10+O10+Q10+S10+U10+AA10+W10+Y10+AE10+AG10+C10+G10+I10+K10+AC10+E10+AI10+AK10</f>
        <v>0.10295</v>
      </c>
      <c r="C10" s="337">
        <v>0</v>
      </c>
      <c r="D10" s="366">
        <f>(C10/$C$12)*100</f>
        <v>0</v>
      </c>
      <c r="E10" s="337">
        <v>0</v>
      </c>
      <c r="F10" s="366">
        <f>(E10/$E$12)*100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>
        <f>'FOF7'!L10</f>
        <v>0</v>
      </c>
      <c r="L10" s="366">
        <f>(K10/$K$12)*100</f>
        <v>0</v>
      </c>
      <c r="M10" s="337"/>
      <c r="N10" s="366">
        <f>(M10/$M$12)*100</f>
        <v>0</v>
      </c>
      <c r="O10" s="337">
        <f>'FOF7'!U10</f>
        <v>0</v>
      </c>
      <c r="P10" s="366">
        <f>(O10/$M$12)*100</f>
        <v>0</v>
      </c>
      <c r="Q10" s="337"/>
      <c r="R10" s="366">
        <f>(Q10/$M$12)*100</f>
        <v>0</v>
      </c>
      <c r="S10" s="337"/>
      <c r="T10" s="366">
        <f>(S10/$M$12)*100</f>
        <v>0</v>
      </c>
      <c r="U10" s="337"/>
      <c r="V10" s="366">
        <f>(U10/$U$12)*100</f>
        <v>0</v>
      </c>
      <c r="W10" s="337">
        <v>2.9499999999999999E-3</v>
      </c>
      <c r="X10" s="366">
        <f>(W10/$W$12)*100</f>
        <v>1.2998622883150525E-2</v>
      </c>
      <c r="Y10" s="337">
        <v>0</v>
      </c>
      <c r="Z10" s="366">
        <f>(Y10/$Y$12)*100</f>
        <v>0</v>
      </c>
      <c r="AA10" s="337">
        <v>0</v>
      </c>
      <c r="AB10" s="366">
        <f>(AA10/$AA$12)*100</f>
        <v>0</v>
      </c>
      <c r="AC10" s="337">
        <f>'FOF8'!AG49</f>
        <v>0.1</v>
      </c>
      <c r="AD10" s="366">
        <f>(AC10/$AC$12)*100</f>
        <v>16.666666666666668</v>
      </c>
      <c r="AE10" s="337">
        <f>'FOF8'!AA49</f>
        <v>0</v>
      </c>
      <c r="AF10" s="366">
        <f>(AE10/$AE$12)*100</f>
        <v>0</v>
      </c>
      <c r="AG10" s="337">
        <f>'FOF7'!C10</f>
        <v>0</v>
      </c>
      <c r="AH10" s="366">
        <f>(AG10/$AG$12)*100</f>
        <v>0</v>
      </c>
      <c r="AI10" s="337"/>
      <c r="AJ10" s="366">
        <f>(AI10/$AI$12)*100</f>
        <v>0</v>
      </c>
      <c r="AK10" s="337">
        <v>0</v>
      </c>
      <c r="AL10" s="366">
        <f>(AK10/$AK$12)*100</f>
        <v>0</v>
      </c>
    </row>
    <row r="11" spans="1:38" ht="13.5" thickBot="1">
      <c r="A11" s="318" t="s">
        <v>208</v>
      </c>
      <c r="B11" s="337">
        <f>M11+O11+Q11+S11+U11+AA11+W11+Y11+AE11+AG11+C11+G11+I11+K11+AC11+E11+AI11+AK11</f>
        <v>49.420738329999999</v>
      </c>
      <c r="C11" s="337">
        <v>0</v>
      </c>
      <c r="D11" s="366">
        <f>(C11/$C$12)*100</f>
        <v>0</v>
      </c>
      <c r="E11" s="337">
        <v>0</v>
      </c>
      <c r="F11" s="366">
        <f>(E11/$E$12)*100</f>
        <v>0</v>
      </c>
      <c r="G11" s="337">
        <v>0.1</v>
      </c>
      <c r="H11" s="366">
        <f>(G11/$G$12)*100</f>
        <v>6.1068702290076344E-3</v>
      </c>
      <c r="I11" s="337"/>
      <c r="J11" s="366">
        <f>(I11/$I$12)*100</f>
        <v>0</v>
      </c>
      <c r="K11" s="337">
        <f>'FOF7'!L11+'FOF7'!L12</f>
        <v>0</v>
      </c>
      <c r="L11" s="366">
        <f>(K11/$K$12)*100</f>
        <v>0</v>
      </c>
      <c r="M11" s="337"/>
      <c r="N11" s="366">
        <f>(M11/$M$12)*100</f>
        <v>0</v>
      </c>
      <c r="O11" s="337">
        <f>'FOF7'!U11+'FOF7'!U12</f>
        <v>0</v>
      </c>
      <c r="P11" s="366">
        <f>(O11/$M$12)*100</f>
        <v>0</v>
      </c>
      <c r="Q11" s="337"/>
      <c r="R11" s="366">
        <f>(Q11/$M$12)*100</f>
        <v>0</v>
      </c>
      <c r="S11" s="337"/>
      <c r="T11" s="366">
        <f>(S11/$M$12)*100</f>
        <v>0</v>
      </c>
      <c r="U11" s="337"/>
      <c r="V11" s="366">
        <f>(U11/$U$12)*100</f>
        <v>0</v>
      </c>
      <c r="W11" s="337">
        <v>0</v>
      </c>
      <c r="X11" s="366">
        <f>(W11/$W$12)*100</f>
        <v>0</v>
      </c>
      <c r="Y11" s="337">
        <v>0</v>
      </c>
      <c r="Z11" s="366">
        <f>(Y11/$Y$12)*100</f>
        <v>0</v>
      </c>
      <c r="AA11" s="337">
        <v>49.320738329999998</v>
      </c>
      <c r="AB11" s="366">
        <f>(AA11/$AA$12)*100</f>
        <v>2.7072711725595298</v>
      </c>
      <c r="AC11" s="337">
        <f>'FOF8'!AG50+'FOF8'!AG51</f>
        <v>0</v>
      </c>
      <c r="AD11" s="366">
        <f>(AC11/$AC$12)*100</f>
        <v>0</v>
      </c>
      <c r="AE11" s="337">
        <f>'FOF8'!AA50+'FOF8'!AA51</f>
        <v>0</v>
      </c>
      <c r="AF11" s="366">
        <f>(AE11/$AE$12)*100</f>
        <v>0</v>
      </c>
      <c r="AG11" s="337">
        <f>'FOF7'!C11+'FOF7'!C12</f>
        <v>0</v>
      </c>
      <c r="AH11" s="366">
        <f>(AG11/$AG$12)*100</f>
        <v>0</v>
      </c>
      <c r="AI11" s="337"/>
      <c r="AJ11" s="366">
        <f>(AI11/$AI$12)*100</f>
        <v>0</v>
      </c>
      <c r="AK11" s="337">
        <v>0</v>
      </c>
      <c r="AL11" s="366">
        <f>(AK11/$AK$12)*100</f>
        <v>0</v>
      </c>
    </row>
    <row r="12" spans="1:38" ht="15.75" thickBot="1">
      <c r="A12" s="322" t="s">
        <v>123</v>
      </c>
      <c r="B12" s="356">
        <f t="shared" ref="B12:H12" si="0">SUM(B7:B11)</f>
        <v>8892.5746795300001</v>
      </c>
      <c r="C12" s="356">
        <v>1524.5</v>
      </c>
      <c r="D12" s="365">
        <f t="shared" si="0"/>
        <v>100</v>
      </c>
      <c r="E12" s="356">
        <v>15.8</v>
      </c>
      <c r="F12" s="365">
        <f t="shared" si="0"/>
        <v>100</v>
      </c>
      <c r="G12" s="356">
        <v>1637.5</v>
      </c>
      <c r="H12" s="365">
        <f t="shared" si="0"/>
        <v>100</v>
      </c>
      <c r="I12" s="356">
        <v>578.79999999999995</v>
      </c>
      <c r="J12" s="365">
        <f>SUM(J7:J11)</f>
        <v>100</v>
      </c>
      <c r="K12" s="356">
        <f>SUM(K8:K11)</f>
        <v>30.5</v>
      </c>
      <c r="L12" s="365">
        <f>SUM(L7:L11)</f>
        <v>100</v>
      </c>
      <c r="M12" s="356">
        <v>436.6</v>
      </c>
      <c r="N12" s="365">
        <f>SUM(N7:N11)</f>
        <v>100</v>
      </c>
      <c r="O12" s="356">
        <f>SUM(O7:O11)</f>
        <v>1</v>
      </c>
      <c r="P12" s="365">
        <f>SUM(P7:P11)</f>
        <v>0.22904260192395787</v>
      </c>
      <c r="Q12" s="356">
        <v>558.29999999999995</v>
      </c>
      <c r="R12" s="365">
        <f>SUM(R7:R11)</f>
        <v>127.87448465414568</v>
      </c>
      <c r="S12" s="356">
        <v>606.29999999999995</v>
      </c>
      <c r="T12" s="365">
        <f>SUM(T7:T11)</f>
        <v>138.86852954649564</v>
      </c>
      <c r="U12" s="356">
        <v>169.7</v>
      </c>
      <c r="V12" s="365">
        <f>SUM(V7:V11)</f>
        <v>100</v>
      </c>
      <c r="W12" s="356">
        <v>22.694711789999999</v>
      </c>
      <c r="X12" s="365">
        <f>SUM(X7:X11)</f>
        <v>100</v>
      </c>
      <c r="Y12" s="356">
        <v>1212.1723736599999</v>
      </c>
      <c r="Z12" s="365">
        <f>SUM(Z7:Z11)</f>
        <v>100.00000000000001</v>
      </c>
      <c r="AA12" s="356">
        <v>1821.78788848</v>
      </c>
      <c r="AB12" s="365">
        <f t="shared" ref="AB12:AH12" si="1">SUM(AB7:AB11)</f>
        <v>100</v>
      </c>
      <c r="AC12" s="356">
        <f t="shared" si="1"/>
        <v>0.6</v>
      </c>
      <c r="AD12" s="365">
        <f t="shared" si="1"/>
        <v>100.00000000000001</v>
      </c>
      <c r="AE12" s="356">
        <f t="shared" si="1"/>
        <v>-2.944E-4</v>
      </c>
      <c r="AF12" s="365">
        <f t="shared" si="1"/>
        <v>99.999999999999986</v>
      </c>
      <c r="AG12" s="356">
        <f t="shared" si="1"/>
        <v>6.5</v>
      </c>
      <c r="AH12" s="365">
        <f t="shared" si="1"/>
        <v>100</v>
      </c>
      <c r="AI12" s="356">
        <v>257.5</v>
      </c>
      <c r="AJ12" s="365">
        <f>SUM(AJ7:AJ11)</f>
        <v>100</v>
      </c>
      <c r="AK12" s="356">
        <f>SUM(AK7:AK11)</f>
        <v>12.32</v>
      </c>
      <c r="AL12" s="365">
        <f>SUM(AL7:AL11)</f>
        <v>100</v>
      </c>
    </row>
    <row r="13" spans="1:38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7"/>
      <c r="V13" s="366"/>
      <c r="W13" s="337"/>
      <c r="X13" s="366"/>
      <c r="Y13" s="337"/>
      <c r="Z13" s="366"/>
      <c r="AA13" s="337"/>
      <c r="AB13" s="366"/>
      <c r="AC13" s="337"/>
      <c r="AD13" s="366"/>
      <c r="AE13" s="337"/>
      <c r="AF13" s="366"/>
      <c r="AG13" s="337"/>
      <c r="AH13" s="366"/>
      <c r="AI13" s="337"/>
      <c r="AJ13" s="366"/>
      <c r="AK13" s="337"/>
      <c r="AL13" s="366"/>
    </row>
    <row r="14" spans="1:38">
      <c r="A14" s="339" t="s">
        <v>137</v>
      </c>
      <c r="B14" s="337">
        <f t="shared" ref="B14:B20" si="2">M14+O14+Q14+S14+U14+AA14+W14+Y14+AE14+AG14+C14+G14+I14+K14+AC14+E14+AI14+AK14</f>
        <v>0</v>
      </c>
      <c r="C14" s="337">
        <v>0</v>
      </c>
      <c r="D14" s="366">
        <f t="shared" ref="D14:D45" si="3">(C14/$C$72)*100</f>
        <v>0</v>
      </c>
      <c r="E14" s="337">
        <v>0</v>
      </c>
      <c r="F14" s="366">
        <f>(E14/$C$72)*100</f>
        <v>0</v>
      </c>
      <c r="G14" s="337"/>
      <c r="H14" s="366">
        <f t="shared" ref="H14:H45" si="4">(G14/$G$72)*100</f>
        <v>0</v>
      </c>
      <c r="I14" s="337"/>
      <c r="J14" s="366">
        <f>(I14/$I$72)*100</f>
        <v>0</v>
      </c>
      <c r="K14" s="337"/>
      <c r="L14" s="366"/>
      <c r="M14" s="337"/>
      <c r="N14" s="366">
        <f t="shared" ref="N14:N20" si="5">(M14/$M$72)*100</f>
        <v>0</v>
      </c>
      <c r="O14" s="337"/>
      <c r="P14" s="366"/>
      <c r="Q14" s="337"/>
      <c r="R14" s="366">
        <f t="shared" ref="R14:R20" si="6">(Q14/$M$72)*100</f>
        <v>0</v>
      </c>
      <c r="S14" s="337"/>
      <c r="T14" s="366">
        <f t="shared" ref="T14:T20" si="7">(S14/$M$72)*100</f>
        <v>0</v>
      </c>
      <c r="U14" s="337"/>
      <c r="V14" s="366">
        <f t="shared" ref="V14:V20" si="8">(U14/$U$72)*100</f>
        <v>0</v>
      </c>
      <c r="W14" s="337">
        <v>0</v>
      </c>
      <c r="X14" s="366">
        <f t="shared" ref="X14:X20" si="9">(W14/$W$72)*100</f>
        <v>0</v>
      </c>
      <c r="Y14" s="337">
        <v>0</v>
      </c>
      <c r="Z14" s="366">
        <f t="shared" ref="Z14:AB20" si="10">(Y14/$Y$72)*100</f>
        <v>0</v>
      </c>
      <c r="AA14" s="337">
        <v>0</v>
      </c>
      <c r="AB14" s="366">
        <f t="shared" si="10"/>
        <v>0</v>
      </c>
      <c r="AC14" s="337"/>
      <c r="AD14" s="366"/>
      <c r="AE14" s="337"/>
      <c r="AF14" s="366"/>
      <c r="AG14" s="337"/>
      <c r="AH14" s="366"/>
      <c r="AI14" s="337"/>
      <c r="AJ14" s="366">
        <f t="shared" ref="AJ14:AJ20" si="11">(AI14/$AI$72)*100</f>
        <v>0</v>
      </c>
      <c r="AK14" s="337">
        <v>0</v>
      </c>
      <c r="AL14" s="366">
        <f>(AK14/$AK$72)*100</f>
        <v>0</v>
      </c>
    </row>
    <row r="15" spans="1:38">
      <c r="A15" s="339" t="s">
        <v>139</v>
      </c>
      <c r="B15" s="337">
        <f t="shared" si="2"/>
        <v>45.893057500000005</v>
      </c>
      <c r="C15" s="337">
        <v>10.1</v>
      </c>
      <c r="D15" s="366">
        <f t="shared" si="3"/>
        <v>0.86133378816305639</v>
      </c>
      <c r="E15" s="337">
        <v>0.7</v>
      </c>
      <c r="F15" s="366">
        <f t="shared" ref="F15:F20" si="12">(E15/$E$72)*100</f>
        <v>4.5161290322580641</v>
      </c>
      <c r="G15" s="337"/>
      <c r="H15" s="366">
        <f t="shared" si="4"/>
        <v>0</v>
      </c>
      <c r="I15" s="337"/>
      <c r="J15" s="366">
        <f t="shared" ref="J15:J20" si="13">(I15/$I$72)*100</f>
        <v>0</v>
      </c>
      <c r="K15" s="337"/>
      <c r="L15" s="366"/>
      <c r="M15" s="337">
        <v>10.4</v>
      </c>
      <c r="N15" s="366">
        <f t="shared" si="5"/>
        <v>2.4282340107794913</v>
      </c>
      <c r="O15" s="337"/>
      <c r="P15" s="366"/>
      <c r="Q15" s="337">
        <v>4.2</v>
      </c>
      <c r="R15" s="366">
        <f t="shared" si="6"/>
        <v>0.98063296589171767</v>
      </c>
      <c r="S15" s="337"/>
      <c r="T15" s="366">
        <f t="shared" si="7"/>
        <v>0</v>
      </c>
      <c r="U15" s="337"/>
      <c r="V15" s="366">
        <f t="shared" si="8"/>
        <v>0</v>
      </c>
      <c r="W15" s="337">
        <v>0.80309600000000003</v>
      </c>
      <c r="X15" s="366">
        <f t="shared" si="9"/>
        <v>3.7087945595932861</v>
      </c>
      <c r="Y15" s="337">
        <v>7.4899614999999997</v>
      </c>
      <c r="Z15" s="366">
        <f t="shared" si="10"/>
        <v>0.62102810051820778</v>
      </c>
      <c r="AA15" s="337">
        <v>11.7</v>
      </c>
      <c r="AB15" s="366">
        <f t="shared" si="10"/>
        <v>0.97010228638198348</v>
      </c>
      <c r="AC15" s="337"/>
      <c r="AD15" s="366"/>
      <c r="AE15" s="337"/>
      <c r="AF15" s="366"/>
      <c r="AG15" s="337"/>
      <c r="AH15" s="366"/>
      <c r="AI15" s="337"/>
      <c r="AJ15" s="366">
        <f t="shared" si="11"/>
        <v>0</v>
      </c>
      <c r="AK15" s="337">
        <v>0.5</v>
      </c>
      <c r="AL15" s="366">
        <f t="shared" ref="AL15:AL64" si="14">(AK15/$AK$72)*100</f>
        <v>4.2881646655231549</v>
      </c>
    </row>
    <row r="16" spans="1:38">
      <c r="A16" s="339" t="s">
        <v>141</v>
      </c>
      <c r="B16" s="337">
        <f t="shared" si="2"/>
        <v>187.59390350000001</v>
      </c>
      <c r="C16" s="337">
        <v>8.1999999999999993</v>
      </c>
      <c r="D16" s="366">
        <f t="shared" si="3"/>
        <v>0.69930069930069927</v>
      </c>
      <c r="E16" s="337">
        <v>0.5</v>
      </c>
      <c r="F16" s="366">
        <f t="shared" si="12"/>
        <v>3.225806451612903</v>
      </c>
      <c r="G16" s="337">
        <v>52.2</v>
      </c>
      <c r="H16" s="366">
        <f t="shared" si="4"/>
        <v>3.3431535801204046</v>
      </c>
      <c r="I16" s="337">
        <v>19.8</v>
      </c>
      <c r="J16" s="366">
        <f t="shared" si="13"/>
        <v>3.5528440696213894</v>
      </c>
      <c r="K16" s="337"/>
      <c r="L16" s="366"/>
      <c r="M16" s="337">
        <v>7.9</v>
      </c>
      <c r="N16" s="366">
        <f t="shared" si="5"/>
        <v>1.8445239120344217</v>
      </c>
      <c r="O16" s="337"/>
      <c r="P16" s="366"/>
      <c r="Q16" s="337"/>
      <c r="R16" s="366">
        <f t="shared" si="6"/>
        <v>0</v>
      </c>
      <c r="S16" s="337">
        <v>35.700000000000003</v>
      </c>
      <c r="T16" s="366">
        <f t="shared" si="7"/>
        <v>8.3353802100796024</v>
      </c>
      <c r="U16" s="337"/>
      <c r="V16" s="366">
        <f t="shared" si="8"/>
        <v>0</v>
      </c>
      <c r="W16" s="337">
        <v>0.47680400000000001</v>
      </c>
      <c r="X16" s="366">
        <f t="shared" si="9"/>
        <v>2.2019385991118341</v>
      </c>
      <c r="Y16" s="337">
        <v>35.94</v>
      </c>
      <c r="Z16" s="366">
        <f t="shared" si="10"/>
        <v>2.9799552284246569</v>
      </c>
      <c r="AA16" s="337">
        <v>16.087099500000001</v>
      </c>
      <c r="AB16" s="366">
        <f t="shared" si="10"/>
        <v>1.333857436427732</v>
      </c>
      <c r="AC16" s="337"/>
      <c r="AD16" s="366"/>
      <c r="AE16" s="337"/>
      <c r="AF16" s="366"/>
      <c r="AG16" s="337"/>
      <c r="AH16" s="366"/>
      <c r="AI16" s="337">
        <v>10.5</v>
      </c>
      <c r="AJ16" s="366">
        <f t="shared" si="11"/>
        <v>4.4548154433602036</v>
      </c>
      <c r="AK16" s="337">
        <v>0.28999999999999998</v>
      </c>
      <c r="AL16" s="366">
        <f t="shared" si="14"/>
        <v>2.4871355060034297</v>
      </c>
    </row>
    <row r="17" spans="1:38">
      <c r="A17" s="339" t="s">
        <v>143</v>
      </c>
      <c r="B17" s="337">
        <f t="shared" si="2"/>
        <v>60.1</v>
      </c>
      <c r="C17" s="337">
        <v>0</v>
      </c>
      <c r="D17" s="366">
        <f t="shared" si="3"/>
        <v>0</v>
      </c>
      <c r="E17" s="337">
        <v>0</v>
      </c>
      <c r="F17" s="366">
        <f t="shared" si="12"/>
        <v>0</v>
      </c>
      <c r="G17" s="337"/>
      <c r="H17" s="366">
        <f t="shared" si="4"/>
        <v>0</v>
      </c>
      <c r="I17" s="337">
        <v>60.1</v>
      </c>
      <c r="J17" s="366">
        <f t="shared" si="13"/>
        <v>10.784137807285125</v>
      </c>
      <c r="K17" s="337"/>
      <c r="L17" s="366"/>
      <c r="M17" s="337"/>
      <c r="N17" s="366">
        <f t="shared" si="5"/>
        <v>0</v>
      </c>
      <c r="O17" s="337"/>
      <c r="P17" s="366"/>
      <c r="Q17" s="337"/>
      <c r="R17" s="366">
        <f t="shared" si="6"/>
        <v>0</v>
      </c>
      <c r="S17" s="337"/>
      <c r="T17" s="366">
        <f t="shared" si="7"/>
        <v>0</v>
      </c>
      <c r="U17" s="337"/>
      <c r="V17" s="366">
        <f t="shared" si="8"/>
        <v>0</v>
      </c>
      <c r="W17" s="337">
        <v>0</v>
      </c>
      <c r="X17" s="366">
        <f t="shared" si="9"/>
        <v>0</v>
      </c>
      <c r="Y17" s="337">
        <v>0</v>
      </c>
      <c r="Z17" s="366">
        <f t="shared" si="10"/>
        <v>0</v>
      </c>
      <c r="AA17" s="337">
        <v>0</v>
      </c>
      <c r="AB17" s="366">
        <f t="shared" si="10"/>
        <v>0</v>
      </c>
      <c r="AC17" s="337"/>
      <c r="AD17" s="366"/>
      <c r="AE17" s="337"/>
      <c r="AF17" s="366"/>
      <c r="AG17" s="337"/>
      <c r="AH17" s="366"/>
      <c r="AI17" s="337"/>
      <c r="AJ17" s="366">
        <f t="shared" si="11"/>
        <v>0</v>
      </c>
      <c r="AK17" s="337">
        <v>0</v>
      </c>
      <c r="AL17" s="366">
        <f t="shared" si="14"/>
        <v>0</v>
      </c>
    </row>
    <row r="18" spans="1:38">
      <c r="A18" s="339" t="s">
        <v>145</v>
      </c>
      <c r="B18" s="337">
        <f t="shared" si="2"/>
        <v>21.612761500000001</v>
      </c>
      <c r="C18" s="337">
        <v>0</v>
      </c>
      <c r="D18" s="366">
        <f t="shared" si="3"/>
        <v>0</v>
      </c>
      <c r="E18" s="337">
        <v>0</v>
      </c>
      <c r="F18" s="366">
        <f t="shared" si="12"/>
        <v>0</v>
      </c>
      <c r="G18" s="337"/>
      <c r="H18" s="366">
        <f t="shared" si="4"/>
        <v>0</v>
      </c>
      <c r="I18" s="337"/>
      <c r="J18" s="366">
        <f t="shared" si="13"/>
        <v>0</v>
      </c>
      <c r="K18" s="337"/>
      <c r="L18" s="366"/>
      <c r="M18" s="337">
        <v>4.8</v>
      </c>
      <c r="N18" s="366">
        <f t="shared" si="5"/>
        <v>1.1207233895905344</v>
      </c>
      <c r="O18" s="337"/>
      <c r="P18" s="366"/>
      <c r="Q18" s="337">
        <v>1.2</v>
      </c>
      <c r="R18" s="366">
        <f t="shared" si="6"/>
        <v>0.2801808473976336</v>
      </c>
      <c r="S18" s="337"/>
      <c r="T18" s="366">
        <f t="shared" si="7"/>
        <v>0</v>
      </c>
      <c r="U18" s="337">
        <v>2.8</v>
      </c>
      <c r="V18" s="366">
        <f t="shared" si="8"/>
        <v>1.7036936077415834</v>
      </c>
      <c r="W18" s="337">
        <v>0</v>
      </c>
      <c r="X18" s="366">
        <f t="shared" si="9"/>
        <v>0</v>
      </c>
      <c r="Y18" s="337">
        <v>7.6482615000000003</v>
      </c>
      <c r="Z18" s="366">
        <f t="shared" si="10"/>
        <v>0.63415350153823069</v>
      </c>
      <c r="AA18" s="337">
        <v>5.1645000000000003</v>
      </c>
      <c r="AB18" s="366">
        <f t="shared" si="10"/>
        <v>0.42821309897604737</v>
      </c>
      <c r="AC18" s="337"/>
      <c r="AD18" s="366"/>
      <c r="AE18" s="337"/>
      <c r="AF18" s="366"/>
      <c r="AG18" s="337"/>
      <c r="AH18" s="366"/>
      <c r="AI18" s="337"/>
      <c r="AJ18" s="366">
        <f t="shared" si="11"/>
        <v>0</v>
      </c>
      <c r="AK18" s="337">
        <v>0</v>
      </c>
      <c r="AL18" s="366">
        <f t="shared" si="14"/>
        <v>0</v>
      </c>
    </row>
    <row r="19" spans="1:38">
      <c r="A19" s="339" t="s">
        <v>433</v>
      </c>
      <c r="B19" s="337">
        <f t="shared" si="2"/>
        <v>935.71521970000003</v>
      </c>
      <c r="C19" s="337">
        <v>127.1</v>
      </c>
      <c r="D19" s="366">
        <f t="shared" si="3"/>
        <v>10.83916083916084</v>
      </c>
      <c r="E19" s="337">
        <v>4</v>
      </c>
      <c r="F19" s="366">
        <f t="shared" si="12"/>
        <v>25.806451612903224</v>
      </c>
      <c r="G19" s="337">
        <v>3.4</v>
      </c>
      <c r="H19" s="366">
        <f t="shared" si="4"/>
        <v>0.2177532983220187</v>
      </c>
      <c r="I19" s="337">
        <v>47.7</v>
      </c>
      <c r="J19" s="366">
        <f t="shared" si="13"/>
        <v>8.5591243495424383</v>
      </c>
      <c r="K19" s="337"/>
      <c r="L19" s="366"/>
      <c r="M19" s="337">
        <v>37.195</v>
      </c>
      <c r="N19" s="366">
        <f t="shared" si="5"/>
        <v>8.6844388491291511</v>
      </c>
      <c r="O19" s="337"/>
      <c r="P19" s="366"/>
      <c r="Q19" s="337">
        <v>48.9</v>
      </c>
      <c r="R19" s="366">
        <f t="shared" si="6"/>
        <v>11.41736953145357</v>
      </c>
      <c r="S19" s="337">
        <v>121.1</v>
      </c>
      <c r="T19" s="366">
        <f t="shared" si="7"/>
        <v>28.274917183211191</v>
      </c>
      <c r="U19" s="337"/>
      <c r="V19" s="366">
        <f t="shared" si="8"/>
        <v>0</v>
      </c>
      <c r="W19" s="337">
        <v>5.12548694</v>
      </c>
      <c r="X19" s="366">
        <f t="shared" si="9"/>
        <v>23.670119236477881</v>
      </c>
      <c r="Y19" s="337">
        <v>220.19773276000001</v>
      </c>
      <c r="Z19" s="366">
        <f t="shared" si="10"/>
        <v>18.257634530479059</v>
      </c>
      <c r="AA19" s="337">
        <v>291.79700000000003</v>
      </c>
      <c r="AB19" s="366">
        <f t="shared" si="10"/>
        <v>24.194268107641339</v>
      </c>
      <c r="AC19" s="337"/>
      <c r="AD19" s="366"/>
      <c r="AE19" s="337"/>
      <c r="AF19" s="366"/>
      <c r="AG19" s="337"/>
      <c r="AH19" s="366"/>
      <c r="AI19" s="337">
        <v>26.6</v>
      </c>
      <c r="AJ19" s="366">
        <f t="shared" si="11"/>
        <v>11.285532456512518</v>
      </c>
      <c r="AK19" s="337">
        <v>2.6</v>
      </c>
      <c r="AL19" s="366">
        <f t="shared" si="14"/>
        <v>22.29845626072041</v>
      </c>
    </row>
    <row r="20" spans="1:38" ht="13.5" thickBot="1">
      <c r="A20" s="339" t="s">
        <v>434</v>
      </c>
      <c r="B20" s="337">
        <f t="shared" si="2"/>
        <v>164.30288000000002</v>
      </c>
      <c r="C20" s="337">
        <v>0</v>
      </c>
      <c r="D20" s="366">
        <f t="shared" si="3"/>
        <v>0</v>
      </c>
      <c r="E20" s="337">
        <v>0.8</v>
      </c>
      <c r="F20" s="366">
        <f t="shared" si="12"/>
        <v>5.161290322580645</v>
      </c>
      <c r="G20" s="337">
        <v>36</v>
      </c>
      <c r="H20" s="366">
        <f t="shared" si="4"/>
        <v>2.3056231587037272</v>
      </c>
      <c r="I20" s="337">
        <v>43.9</v>
      </c>
      <c r="J20" s="366">
        <f t="shared" si="13"/>
        <v>7.8772653866858073</v>
      </c>
      <c r="K20" s="337"/>
      <c r="L20" s="366"/>
      <c r="M20" s="337"/>
      <c r="N20" s="366">
        <f t="shared" si="5"/>
        <v>0</v>
      </c>
      <c r="O20" s="337"/>
      <c r="P20" s="366"/>
      <c r="Q20" s="337"/>
      <c r="R20" s="366">
        <f t="shared" si="6"/>
        <v>0</v>
      </c>
      <c r="S20" s="337">
        <v>26.6</v>
      </c>
      <c r="T20" s="366">
        <f t="shared" si="7"/>
        <v>6.2106754506475461</v>
      </c>
      <c r="U20" s="337"/>
      <c r="V20" s="366">
        <f t="shared" si="8"/>
        <v>0</v>
      </c>
      <c r="W20" s="337">
        <v>1.46088</v>
      </c>
      <c r="X20" s="366">
        <f t="shared" si="9"/>
        <v>6.7465207101251163</v>
      </c>
      <c r="Y20" s="337">
        <v>22.5</v>
      </c>
      <c r="Z20" s="366">
        <f t="shared" si="10"/>
        <v>1.865581319965353</v>
      </c>
      <c r="AA20" s="337">
        <v>17.262</v>
      </c>
      <c r="AB20" s="366">
        <f t="shared" si="10"/>
        <v>1.4312739886774188</v>
      </c>
      <c r="AC20" s="337"/>
      <c r="AD20" s="366"/>
      <c r="AE20" s="337"/>
      <c r="AF20" s="366"/>
      <c r="AG20" s="337"/>
      <c r="AH20" s="366"/>
      <c r="AI20" s="337">
        <v>14.9</v>
      </c>
      <c r="AJ20" s="366">
        <f t="shared" si="11"/>
        <v>6.3215952481968607</v>
      </c>
      <c r="AK20" s="337">
        <v>0.88</v>
      </c>
      <c r="AL20" s="366">
        <f t="shared" si="14"/>
        <v>7.547169811320753</v>
      </c>
    </row>
    <row r="21" spans="1:38" ht="13.5" thickBot="1">
      <c r="A21" s="357" t="s">
        <v>211</v>
      </c>
      <c r="B21" s="355">
        <f>SUM(B14:B20)</f>
        <v>1415.2178222</v>
      </c>
      <c r="C21" s="355">
        <v>145.4</v>
      </c>
      <c r="D21" s="365">
        <f t="shared" si="3"/>
        <v>12.399795326624597</v>
      </c>
      <c r="E21" s="355">
        <v>6</v>
      </c>
      <c r="F21" s="365">
        <f>SUM(F14:F20)</f>
        <v>38.70967741935484</v>
      </c>
      <c r="G21" s="355">
        <v>91.6</v>
      </c>
      <c r="H21" s="365">
        <f t="shared" si="4"/>
        <v>5.8665300371461502</v>
      </c>
      <c r="I21" s="355">
        <v>171.5</v>
      </c>
      <c r="J21" s="365">
        <f>(I21/$G$72)*100</f>
        <v>10.98373254771359</v>
      </c>
      <c r="K21" s="356">
        <f>SUM(K14:K20)</f>
        <v>0</v>
      </c>
      <c r="L21" s="365">
        <v>0</v>
      </c>
      <c r="M21" s="355">
        <v>60.295000000000002</v>
      </c>
      <c r="N21" s="365">
        <f>SUM(N14:N20)</f>
        <v>14.077920161533598</v>
      </c>
      <c r="O21" s="355"/>
      <c r="P21" s="365"/>
      <c r="Q21" s="355">
        <v>54.3</v>
      </c>
      <c r="R21" s="365">
        <f>SUM(R14:R20)</f>
        <v>12.678183344742921</v>
      </c>
      <c r="S21" s="355">
        <v>183.4</v>
      </c>
      <c r="T21" s="365">
        <f>SUM(T14:T20)</f>
        <v>42.820972843938335</v>
      </c>
      <c r="U21" s="355">
        <v>2.8</v>
      </c>
      <c r="V21" s="365">
        <f>SUM(V14:V20)</f>
        <v>1.7036936077415834</v>
      </c>
      <c r="W21" s="355">
        <v>7.8662669399999992</v>
      </c>
      <c r="X21" s="365">
        <f t="shared" ref="X21:AE21" si="15">SUM(X14:X20)</f>
        <v>36.327373105308119</v>
      </c>
      <c r="Y21" s="355">
        <v>293.77595575999999</v>
      </c>
      <c r="Z21" s="365">
        <f t="shared" si="15"/>
        <v>24.35835268092551</v>
      </c>
      <c r="AA21" s="355">
        <v>342.01059950000001</v>
      </c>
      <c r="AB21" s="365">
        <f t="shared" si="15"/>
        <v>28.35771491810452</v>
      </c>
      <c r="AC21" s="355">
        <v>0</v>
      </c>
      <c r="AD21" s="365">
        <f t="shared" si="15"/>
        <v>0</v>
      </c>
      <c r="AE21" s="356">
        <f t="shared" si="15"/>
        <v>0</v>
      </c>
      <c r="AF21" s="365">
        <v>0</v>
      </c>
      <c r="AG21" s="356">
        <f>SUM(AG14:AG20)</f>
        <v>0</v>
      </c>
      <c r="AH21" s="365">
        <v>0</v>
      </c>
      <c r="AI21" s="355">
        <v>52</v>
      </c>
      <c r="AJ21" s="365">
        <f>SUM(AJ14:AJ20)</f>
        <v>22.061943148069581</v>
      </c>
      <c r="AK21" s="355">
        <f>SUM(AK14:AK20)</f>
        <v>4.2700000000000005</v>
      </c>
      <c r="AL21" s="365">
        <f>SUM(AL14:AL20)</f>
        <v>36.620926243567752</v>
      </c>
    </row>
    <row r="22" spans="1:38">
      <c r="A22" s="339" t="s">
        <v>212</v>
      </c>
      <c r="B22" s="337">
        <f>M22+O22+Q22+S22+U22+AA22+W22+Y22+AE22+AG22+C22+G22+I22+K22+AC22+E22+AI22+AK22</f>
        <v>78.199094999999986</v>
      </c>
      <c r="C22" s="337">
        <v>18.899999999999999</v>
      </c>
      <c r="D22" s="366">
        <f t="shared" si="3"/>
        <v>1.6118028313150266</v>
      </c>
      <c r="E22" s="337">
        <v>0.1</v>
      </c>
      <c r="F22" s="366">
        <f>(E22/$E$72)*100</f>
        <v>0.64516129032258063</v>
      </c>
      <c r="G22" s="337"/>
      <c r="H22" s="366">
        <f t="shared" si="4"/>
        <v>0</v>
      </c>
      <c r="I22" s="337">
        <v>6.2</v>
      </c>
      <c r="J22" s="366">
        <f>(I22/$I$72)*100</f>
        <v>1.1125067288713442</v>
      </c>
      <c r="K22" s="337"/>
      <c r="L22" s="366"/>
      <c r="M22" s="337"/>
      <c r="N22" s="366">
        <f>(M22/$M$72)*100</f>
        <v>0</v>
      </c>
      <c r="O22" s="337"/>
      <c r="P22" s="366"/>
      <c r="Q22" s="337">
        <v>6.5</v>
      </c>
      <c r="R22" s="366">
        <f>(Q22/$M$72)*100</f>
        <v>1.5176462567371822</v>
      </c>
      <c r="S22" s="337"/>
      <c r="T22" s="366">
        <f>(S22/$M$72)*100</f>
        <v>0</v>
      </c>
      <c r="U22" s="337">
        <v>10.9</v>
      </c>
      <c r="V22" s="366">
        <f>(U22/$U$72)*100</f>
        <v>6.6322358301368789</v>
      </c>
      <c r="W22" s="337">
        <v>0.139095</v>
      </c>
      <c r="X22" s="366">
        <f>(W22/$W$72)*100</f>
        <v>0.64235755036337894</v>
      </c>
      <c r="Y22" s="337">
        <v>0</v>
      </c>
      <c r="Z22" s="366">
        <f>(Y22/$Y$72)*100</f>
        <v>0</v>
      </c>
      <c r="AA22" s="337">
        <v>35.46</v>
      </c>
      <c r="AB22" s="366">
        <f>(AA22/$Y$72)*100</f>
        <v>2.9401561602653961</v>
      </c>
      <c r="AC22" s="337"/>
      <c r="AD22" s="366"/>
      <c r="AE22" s="337"/>
      <c r="AF22" s="366"/>
      <c r="AG22" s="337"/>
      <c r="AH22" s="366"/>
      <c r="AI22" s="337"/>
      <c r="AJ22" s="366">
        <f>(AI22/$AI$72)*100</f>
        <v>0</v>
      </c>
      <c r="AK22" s="337">
        <v>0</v>
      </c>
      <c r="AL22" s="366">
        <f t="shared" si="14"/>
        <v>0</v>
      </c>
    </row>
    <row r="23" spans="1:38">
      <c r="A23" s="339" t="s">
        <v>213</v>
      </c>
      <c r="B23" s="337">
        <f>M23+O23+Q23+S23+U23+AA23+W23+Y23+AE23+AG23+C23+G23+I23+K23+AC23+E23+AI23+AK23</f>
        <v>183.90401599999998</v>
      </c>
      <c r="C23" s="337">
        <v>9.6999999999999993</v>
      </c>
      <c r="D23" s="366">
        <f t="shared" si="3"/>
        <v>0.82722155892887594</v>
      </c>
      <c r="E23" s="337">
        <v>0.2</v>
      </c>
      <c r="F23" s="366">
        <f>(E23/$E$72)*100</f>
        <v>1.2903225806451613</v>
      </c>
      <c r="G23" s="337">
        <v>54.8</v>
      </c>
      <c r="H23" s="366">
        <f t="shared" si="4"/>
        <v>3.5096708082490067</v>
      </c>
      <c r="I23" s="337">
        <v>6</v>
      </c>
      <c r="J23" s="366">
        <f>(I23/$I$72)*100</f>
        <v>1.0766194150367847</v>
      </c>
      <c r="K23" s="337"/>
      <c r="L23" s="366"/>
      <c r="M23" s="337">
        <v>16.600000000000001</v>
      </c>
      <c r="N23" s="366">
        <f>(M23/$M$72)*100</f>
        <v>3.8758350556672658</v>
      </c>
      <c r="O23" s="337"/>
      <c r="P23" s="366"/>
      <c r="Q23" s="337">
        <v>17.155999999999999</v>
      </c>
      <c r="R23" s="366">
        <f>(Q23/$M$72)*100</f>
        <v>4.0056521816281689</v>
      </c>
      <c r="S23" s="337">
        <v>7.1</v>
      </c>
      <c r="T23" s="366">
        <f>(S23/$M$72)*100</f>
        <v>1.6577366804359988</v>
      </c>
      <c r="U23" s="337">
        <v>18.600000000000001</v>
      </c>
      <c r="V23" s="366">
        <f>(U23/$U$72)*100</f>
        <v>11.317393251426234</v>
      </c>
      <c r="W23" s="337">
        <v>0.13925799999999999</v>
      </c>
      <c r="X23" s="366">
        <f>(W23/$W$72)*100</f>
        <v>0.64311030409794323</v>
      </c>
      <c r="Y23" s="337">
        <v>37.008758</v>
      </c>
      <c r="Z23" s="366">
        <f>(Y23/$Y$72)*100</f>
        <v>3.0685710044408139</v>
      </c>
      <c r="AA23" s="337">
        <v>15.4</v>
      </c>
      <c r="AB23" s="366">
        <f>(AA23/$Y$72)*100</f>
        <v>1.2768867701096194</v>
      </c>
      <c r="AC23" s="337"/>
      <c r="AD23" s="366"/>
      <c r="AE23" s="337"/>
      <c r="AF23" s="366"/>
      <c r="AG23" s="337"/>
      <c r="AH23" s="366"/>
      <c r="AI23" s="337">
        <v>1.2</v>
      </c>
      <c r="AJ23" s="366">
        <f>(AI23/$AI$72)*100</f>
        <v>0.50912176495545181</v>
      </c>
      <c r="AK23" s="337">
        <v>0</v>
      </c>
      <c r="AL23" s="366">
        <f t="shared" si="14"/>
        <v>0</v>
      </c>
    </row>
    <row r="24" spans="1:38">
      <c r="A24" s="339" t="s">
        <v>435</v>
      </c>
      <c r="B24" s="337">
        <f>M24+O24+Q24+S24+U24+AA24+W24+Y24+AE24+AG24+C24+G24+I24+K24+AC24+E24+AI24+AK24</f>
        <v>52.803085999999993</v>
      </c>
      <c r="C24" s="337">
        <v>31.4</v>
      </c>
      <c r="D24" s="366">
        <f t="shared" si="3"/>
        <v>2.677809994883166</v>
      </c>
      <c r="E24" s="337">
        <v>0.3</v>
      </c>
      <c r="F24" s="366">
        <f>(E24/$E$72)*100</f>
        <v>1.935483870967742</v>
      </c>
      <c r="G24" s="337"/>
      <c r="H24" s="366">
        <f t="shared" si="4"/>
        <v>0</v>
      </c>
      <c r="I24" s="337"/>
      <c r="J24" s="366">
        <f>(I24/$I$72)*100</f>
        <v>0</v>
      </c>
      <c r="K24" s="337"/>
      <c r="L24" s="366"/>
      <c r="M24" s="337">
        <v>4.8</v>
      </c>
      <c r="N24" s="366">
        <f>(M24/$M$72)*100</f>
        <v>1.1207233895905344</v>
      </c>
      <c r="O24" s="337"/>
      <c r="P24" s="366"/>
      <c r="Q24" s="337">
        <v>16.100000000000001</v>
      </c>
      <c r="R24" s="366">
        <f>(Q24/$M$72)*100</f>
        <v>3.7590930359182511</v>
      </c>
      <c r="S24" s="337"/>
      <c r="T24" s="366">
        <f>(S24/$M$72)*100</f>
        <v>0</v>
      </c>
      <c r="U24" s="337"/>
      <c r="V24" s="366">
        <f>(U24/$U$72)*100</f>
        <v>0</v>
      </c>
      <c r="W24" s="337">
        <v>0.20308599999999999</v>
      </c>
      <c r="X24" s="366">
        <f>(W24/$W$72)*100</f>
        <v>0.93787573581435113</v>
      </c>
      <c r="Y24" s="337">
        <v>0</v>
      </c>
      <c r="Z24" s="366">
        <f>(Y24/$Y$72)*100</f>
        <v>0</v>
      </c>
      <c r="AA24" s="337">
        <v>0</v>
      </c>
      <c r="AB24" s="366">
        <f>(AA24/$Y$72)*100</f>
        <v>0</v>
      </c>
      <c r="AC24" s="337"/>
      <c r="AD24" s="366"/>
      <c r="AE24" s="337"/>
      <c r="AF24" s="366"/>
      <c r="AG24" s="337"/>
      <c r="AH24" s="366"/>
      <c r="AI24" s="337"/>
      <c r="AJ24" s="366">
        <f>(AI24/$AI$72)*100</f>
        <v>0</v>
      </c>
      <c r="AK24" s="337">
        <v>0</v>
      </c>
      <c r="AL24" s="366">
        <f t="shared" si="14"/>
        <v>0</v>
      </c>
    </row>
    <row r="25" spans="1:38" ht="13.5" thickBot="1">
      <c r="A25" s="339" t="s">
        <v>436</v>
      </c>
      <c r="B25" s="337">
        <f>M25+O25+Q25+S25+U25+AA25+W25+Y25+AE25+AG25+C25+G25+I25+K25+AC25+E25+AI25+AK25</f>
        <v>144.37194630000002</v>
      </c>
      <c r="C25" s="337">
        <v>3.2</v>
      </c>
      <c r="D25" s="366">
        <f t="shared" si="3"/>
        <v>0.27289783387344368</v>
      </c>
      <c r="E25" s="337">
        <v>0.1</v>
      </c>
      <c r="F25" s="366">
        <f>(E25/$E$72)*100</f>
        <v>0.64516129032258063</v>
      </c>
      <c r="G25" s="337">
        <v>63.5</v>
      </c>
      <c r="H25" s="366">
        <f t="shared" si="4"/>
        <v>4.0668630716024081</v>
      </c>
      <c r="I25" s="337">
        <v>16.399999999999999</v>
      </c>
      <c r="J25" s="366">
        <f>(I25/$I$72)*100</f>
        <v>2.9427597344338774</v>
      </c>
      <c r="K25" s="337"/>
      <c r="L25" s="366"/>
      <c r="M25" s="337"/>
      <c r="N25" s="366">
        <f>(M25/$M$72)*100</f>
        <v>0</v>
      </c>
      <c r="O25" s="337"/>
      <c r="P25" s="366"/>
      <c r="Q25" s="337">
        <v>2.2999999999999998</v>
      </c>
      <c r="R25" s="366">
        <f>(Q25/$M$72)*100</f>
        <v>0.53701329084546434</v>
      </c>
      <c r="S25" s="337">
        <v>13.3</v>
      </c>
      <c r="T25" s="366">
        <f>(S25/$M$72)*100</f>
        <v>3.1053377253237731</v>
      </c>
      <c r="U25" s="337"/>
      <c r="V25" s="366">
        <f>(U25/$U$72)*100</f>
        <v>0</v>
      </c>
      <c r="W25" s="337">
        <v>0.1608936</v>
      </c>
      <c r="X25" s="366">
        <f>(W25/$W$72)*100</f>
        <v>0.74302612434052517</v>
      </c>
      <c r="Y25" s="337">
        <v>38.911052700000006</v>
      </c>
      <c r="Z25" s="366">
        <f>(Y25/$Y$72)*100</f>
        <v>3.2262992469914411</v>
      </c>
      <c r="AA25" s="337">
        <v>0</v>
      </c>
      <c r="AB25" s="366">
        <f>(AA25/$Y$72)*100</f>
        <v>0</v>
      </c>
      <c r="AC25" s="337"/>
      <c r="AD25" s="366"/>
      <c r="AE25" s="337"/>
      <c r="AF25" s="366"/>
      <c r="AG25" s="337"/>
      <c r="AH25" s="366"/>
      <c r="AI25" s="337">
        <v>6.5</v>
      </c>
      <c r="AJ25" s="366">
        <f>(AI25/$AI$72)*100</f>
        <v>2.7577428935086976</v>
      </c>
      <c r="AK25" s="337">
        <v>0</v>
      </c>
      <c r="AL25" s="366">
        <f t="shared" si="14"/>
        <v>0</v>
      </c>
    </row>
    <row r="26" spans="1:38" ht="13.5" thickBot="1">
      <c r="A26" s="357" t="s">
        <v>216</v>
      </c>
      <c r="B26" s="355">
        <f>SUM(B22:B25)</f>
        <v>459.27814330000001</v>
      </c>
      <c r="C26" s="355">
        <v>63.2</v>
      </c>
      <c r="D26" s="365">
        <f t="shared" si="3"/>
        <v>5.3897322190005124</v>
      </c>
      <c r="E26" s="355">
        <v>0.7</v>
      </c>
      <c r="F26" s="365">
        <f>SUM(F22:F25)</f>
        <v>4.5161290322580649</v>
      </c>
      <c r="G26" s="355">
        <v>118.3</v>
      </c>
      <c r="H26" s="365">
        <f t="shared" si="4"/>
        <v>7.5765338798514144</v>
      </c>
      <c r="I26" s="355">
        <v>28.6</v>
      </c>
      <c r="J26" s="365">
        <f>(I26/$G$72)*100</f>
        <v>1.8316895094146277</v>
      </c>
      <c r="K26" s="356">
        <f>SUM(K22:K25)</f>
        <v>0</v>
      </c>
      <c r="L26" s="365">
        <v>0</v>
      </c>
      <c r="M26" s="355">
        <v>21.4</v>
      </c>
      <c r="N26" s="365">
        <f>SUM(N22:N25)</f>
        <v>4.9965584452578007</v>
      </c>
      <c r="O26" s="355"/>
      <c r="P26" s="365"/>
      <c r="Q26" s="355">
        <v>42.055999999999997</v>
      </c>
      <c r="R26" s="365">
        <f>SUM(R22:R25)</f>
        <v>9.8194047651290681</v>
      </c>
      <c r="S26" s="355">
        <v>20.399999999999999</v>
      </c>
      <c r="T26" s="365">
        <f>SUM(T22:T25)</f>
        <v>4.763074405759772</v>
      </c>
      <c r="U26" s="355">
        <v>29.5</v>
      </c>
      <c r="V26" s="365">
        <f>SUM(V22:V25)</f>
        <v>17.949629081563113</v>
      </c>
      <c r="W26" s="355">
        <v>0.64233259999999992</v>
      </c>
      <c r="X26" s="365">
        <f>SUM(X22:X24)</f>
        <v>2.2233435902756735</v>
      </c>
      <c r="Y26" s="355">
        <v>75.919810699999999</v>
      </c>
      <c r="Z26" s="365">
        <f>SUM(Z22:Z24)</f>
        <v>3.0685710044408139</v>
      </c>
      <c r="AA26" s="355">
        <v>50.86</v>
      </c>
      <c r="AB26" s="365">
        <f>SUM(AB22:AB24)</f>
        <v>4.2170429303750154</v>
      </c>
      <c r="AC26" s="355">
        <v>0</v>
      </c>
      <c r="AD26" s="365">
        <f>SUM(AD22:AD24)</f>
        <v>0</v>
      </c>
      <c r="AE26" s="356">
        <f>SUM(AE22:AE25)</f>
        <v>0</v>
      </c>
      <c r="AF26" s="365">
        <v>0</v>
      </c>
      <c r="AG26" s="356">
        <f>SUM(AG22:AG25)</f>
        <v>0</v>
      </c>
      <c r="AH26" s="365">
        <v>0</v>
      </c>
      <c r="AI26" s="355">
        <v>7.7</v>
      </c>
      <c r="AJ26" s="365">
        <f>SUM(AJ22:AJ24)</f>
        <v>0.50912176495545181</v>
      </c>
      <c r="AK26" s="355">
        <f>SUM(AK22:AK25)</f>
        <v>0</v>
      </c>
      <c r="AL26" s="365">
        <f>SUM(AL22:AL24)</f>
        <v>0</v>
      </c>
    </row>
    <row r="27" spans="1:38">
      <c r="A27" s="339" t="s">
        <v>217</v>
      </c>
      <c r="B27" s="337">
        <f>M27+O27+Q27+S27+U27+AA27+W27+Y27+AE27+AG27+C27+G27+I27+K27+AC27+E27+AI27+AK27</f>
        <v>0</v>
      </c>
      <c r="C27" s="337">
        <v>0</v>
      </c>
      <c r="D27" s="366">
        <f t="shared" si="3"/>
        <v>0</v>
      </c>
      <c r="E27" s="337">
        <v>0</v>
      </c>
      <c r="F27" s="366">
        <f>(E27/$E$72)*100</f>
        <v>0</v>
      </c>
      <c r="G27" s="337">
        <v>0</v>
      </c>
      <c r="H27" s="366">
        <v>0</v>
      </c>
      <c r="I27" s="337">
        <v>0</v>
      </c>
      <c r="J27" s="366">
        <f>(I27/$I$72)*100</f>
        <v>0</v>
      </c>
      <c r="K27" s="337"/>
      <c r="L27" s="366"/>
      <c r="M27" s="337"/>
      <c r="N27" s="366">
        <f>(M27/$M$72)*100</f>
        <v>0</v>
      </c>
      <c r="O27" s="337"/>
      <c r="P27" s="366"/>
      <c r="Q27" s="337"/>
      <c r="R27" s="366">
        <f>(Q27/$M$72)*100</f>
        <v>0</v>
      </c>
      <c r="S27" s="337"/>
      <c r="T27" s="366">
        <f>(S27/$M$72)*100</f>
        <v>0</v>
      </c>
      <c r="U27" s="337"/>
      <c r="V27" s="366">
        <f>(U27/$U$72)*100</f>
        <v>0</v>
      </c>
      <c r="W27" s="337">
        <v>0</v>
      </c>
      <c r="X27" s="366">
        <f>(W27/$W$72)*100</f>
        <v>0</v>
      </c>
      <c r="Y27" s="337">
        <v>0</v>
      </c>
      <c r="Z27" s="366">
        <f>(Y27/$Y$72)*100</f>
        <v>0</v>
      </c>
      <c r="AA27" s="337">
        <v>0</v>
      </c>
      <c r="AB27" s="366">
        <f>(AA27/$Y$72)*100</f>
        <v>0</v>
      </c>
      <c r="AC27" s="337"/>
      <c r="AD27" s="366"/>
      <c r="AE27" s="337"/>
      <c r="AF27" s="366"/>
      <c r="AG27" s="337"/>
      <c r="AH27" s="366"/>
      <c r="AI27" s="337"/>
      <c r="AJ27" s="366">
        <f>(AI27/$AI$72)*100</f>
        <v>0</v>
      </c>
      <c r="AK27" s="337">
        <v>0</v>
      </c>
      <c r="AL27" s="366">
        <f t="shared" si="14"/>
        <v>0</v>
      </c>
    </row>
    <row r="28" spans="1:38">
      <c r="A28" s="339" t="s">
        <v>218</v>
      </c>
      <c r="B28" s="337">
        <f>M28+O28+Q28+S28+U28+AA28+W28+Y28+AE28+AG28+C28+G28+I28+K28+AC28+E28+AI28+AK28</f>
        <v>11.1</v>
      </c>
      <c r="C28" s="337">
        <v>2</v>
      </c>
      <c r="D28" s="366">
        <f t="shared" si="3"/>
        <v>0.17056114617090229</v>
      </c>
      <c r="E28" s="337">
        <v>0</v>
      </c>
      <c r="F28" s="366">
        <f>(E28/$E$72)*100</f>
        <v>0</v>
      </c>
      <c r="G28" s="337">
        <v>0</v>
      </c>
      <c r="H28" s="366">
        <v>0</v>
      </c>
      <c r="I28" s="337">
        <v>0</v>
      </c>
      <c r="J28" s="366">
        <f>(I28/$I$72)*100</f>
        <v>0</v>
      </c>
      <c r="K28" s="337"/>
      <c r="L28" s="366"/>
      <c r="M28" s="337"/>
      <c r="N28" s="366">
        <f>(M28/$M$72)*100</f>
        <v>0</v>
      </c>
      <c r="O28" s="337"/>
      <c r="P28" s="366"/>
      <c r="Q28" s="337"/>
      <c r="R28" s="366">
        <f>(Q28/$M$72)*100</f>
        <v>0</v>
      </c>
      <c r="S28" s="337"/>
      <c r="T28" s="366">
        <f>(S28/$M$72)*100</f>
        <v>0</v>
      </c>
      <c r="U28" s="337">
        <v>9.1</v>
      </c>
      <c r="V28" s="366">
        <f>(U28/$U$72)*100</f>
        <v>5.5370042251601452</v>
      </c>
      <c r="W28" s="337">
        <v>0</v>
      </c>
      <c r="X28" s="366">
        <f>(W28/$W$72)*100</f>
        <v>0</v>
      </c>
      <c r="Y28" s="337">
        <v>0</v>
      </c>
      <c r="Z28" s="366">
        <f>(Y28/$Y$72)*100</f>
        <v>0</v>
      </c>
      <c r="AA28" s="337">
        <v>0</v>
      </c>
      <c r="AB28" s="366">
        <f>(AA28/$Y$72)*100</f>
        <v>0</v>
      </c>
      <c r="AC28" s="337"/>
      <c r="AD28" s="366"/>
      <c r="AE28" s="337"/>
      <c r="AF28" s="366"/>
      <c r="AG28" s="337"/>
      <c r="AH28" s="366"/>
      <c r="AI28" s="337"/>
      <c r="AJ28" s="366">
        <f>(AI28/$AI$72)*100</f>
        <v>0</v>
      </c>
      <c r="AK28" s="337">
        <v>0</v>
      </c>
      <c r="AL28" s="366">
        <f t="shared" si="14"/>
        <v>0</v>
      </c>
    </row>
    <row r="29" spans="1:38">
      <c r="A29" s="339" t="s">
        <v>219</v>
      </c>
      <c r="B29" s="337">
        <f>M29+O29+Q29+S29+U29+AA29+W29+Y29+AE29+AG29+C29+G29+I29+K29+AC29+E29+AI29+AK29</f>
        <v>259.33741929999997</v>
      </c>
      <c r="C29" s="337">
        <v>47.7</v>
      </c>
      <c r="D29" s="366">
        <f t="shared" si="3"/>
        <v>4.0678833361760196</v>
      </c>
      <c r="E29" s="337">
        <v>0.2</v>
      </c>
      <c r="F29" s="366">
        <f>(E29/$E$72)*100</f>
        <v>1.2903225806451613</v>
      </c>
      <c r="G29" s="337">
        <v>0</v>
      </c>
      <c r="H29" s="366">
        <f t="shared" si="4"/>
        <v>0</v>
      </c>
      <c r="I29" s="337">
        <v>0</v>
      </c>
      <c r="J29" s="366">
        <f>(I29/$I$72)*100</f>
        <v>0</v>
      </c>
      <c r="K29" s="337"/>
      <c r="L29" s="366"/>
      <c r="M29" s="337">
        <v>36.4</v>
      </c>
      <c r="N29" s="366">
        <f>(M29/$M$72)*100</f>
        <v>8.4988190377282198</v>
      </c>
      <c r="O29" s="337"/>
      <c r="P29" s="366"/>
      <c r="Q29" s="337">
        <v>18.7</v>
      </c>
      <c r="R29" s="366">
        <f>(Q29/$M$72)*100</f>
        <v>4.3661515386131233</v>
      </c>
      <c r="S29" s="337">
        <v>20.8</v>
      </c>
      <c r="T29" s="366">
        <f>(S29/$M$72)*100</f>
        <v>4.8564680215589826</v>
      </c>
      <c r="U29" s="337">
        <v>4.7</v>
      </c>
      <c r="V29" s="366">
        <f>(U29/$U$72)*100</f>
        <v>2.8597714129948009</v>
      </c>
      <c r="W29" s="337">
        <v>0.53456805000000007</v>
      </c>
      <c r="X29" s="366">
        <f>(W29/$W$72)*100</f>
        <v>2.4686999755600727</v>
      </c>
      <c r="Y29" s="337">
        <v>52.232406249999997</v>
      </c>
      <c r="Z29" s="366">
        <f>(Y29/$Y$72)*100</f>
        <v>4.3308356176374021</v>
      </c>
      <c r="AA29" s="337">
        <v>72.250444999999999</v>
      </c>
      <c r="AB29" s="366">
        <f>(AA29/$Y$72)*100</f>
        <v>5.9906258022748498</v>
      </c>
      <c r="AC29" s="337"/>
      <c r="AD29" s="366"/>
      <c r="AE29" s="337"/>
      <c r="AF29" s="366"/>
      <c r="AG29" s="337"/>
      <c r="AH29" s="366"/>
      <c r="AI29" s="337">
        <v>5.7</v>
      </c>
      <c r="AJ29" s="366">
        <f>(AI29/$AI$72)*100</f>
        <v>2.4183283835383964</v>
      </c>
      <c r="AK29" s="337">
        <v>0.12</v>
      </c>
      <c r="AL29" s="366">
        <f t="shared" si="14"/>
        <v>1.0291595197255572</v>
      </c>
    </row>
    <row r="30" spans="1:38" ht="13.5" thickBot="1">
      <c r="A30" s="339" t="s">
        <v>220</v>
      </c>
      <c r="B30" s="337">
        <f>M30+O30+Q30+S30+U30+AA30+W30+Y30+AE30+AG30+C30+G30+I30+K30+AC30+E30+AI30+AK30</f>
        <v>177.38805352</v>
      </c>
      <c r="C30" s="337">
        <v>4.2</v>
      </c>
      <c r="D30" s="366">
        <f t="shared" si="3"/>
        <v>0.3581784069588948</v>
      </c>
      <c r="E30" s="337">
        <v>0</v>
      </c>
      <c r="F30" s="366">
        <f>(E30/$E$72)*100</f>
        <v>0</v>
      </c>
      <c r="G30" s="337">
        <v>114.8</v>
      </c>
      <c r="H30" s="366">
        <f t="shared" si="4"/>
        <v>7.3523760727552192</v>
      </c>
      <c r="I30" s="337">
        <v>4.4000000000000004</v>
      </c>
      <c r="J30" s="366">
        <f>(I30/$I$72)*100</f>
        <v>0.78952090436030886</v>
      </c>
      <c r="K30" s="337"/>
      <c r="L30" s="366"/>
      <c r="M30" s="337"/>
      <c r="N30" s="366">
        <f>(M30/$M$72)*100</f>
        <v>0</v>
      </c>
      <c r="O30" s="337"/>
      <c r="P30" s="366"/>
      <c r="Q30" s="337"/>
      <c r="R30" s="366">
        <f>(Q30/$M$72)*100</f>
        <v>0</v>
      </c>
      <c r="S30" s="337"/>
      <c r="T30" s="366">
        <f>(S30/$M$72)*100</f>
        <v>0</v>
      </c>
      <c r="U30" s="337">
        <v>6.4</v>
      </c>
      <c r="V30" s="366">
        <f>(U30/$U$72)*100</f>
        <v>3.8941568176950478</v>
      </c>
      <c r="W30" s="337">
        <v>0.18215032</v>
      </c>
      <c r="X30" s="366">
        <f>(W30/$W$72)*100</f>
        <v>0.84119223087174655</v>
      </c>
      <c r="Y30" s="337">
        <v>34.6496</v>
      </c>
      <c r="Z30" s="366">
        <f>(Y30/$Y$72)*100</f>
        <v>2.8729620668565108</v>
      </c>
      <c r="AA30" s="337">
        <v>12.1563032</v>
      </c>
      <c r="AB30" s="366">
        <f>(AA30/$Y$72)*100</f>
        <v>1.0079365408780019</v>
      </c>
      <c r="AC30" s="337"/>
      <c r="AD30" s="366"/>
      <c r="AE30" s="337"/>
      <c r="AF30" s="366"/>
      <c r="AG30" s="337"/>
      <c r="AH30" s="366"/>
      <c r="AI30" s="337">
        <v>0.6</v>
      </c>
      <c r="AJ30" s="366">
        <f>(AI30/$AI$72)*100</f>
        <v>0.2545608824777259</v>
      </c>
      <c r="AK30" s="337">
        <v>0</v>
      </c>
      <c r="AL30" s="366">
        <f t="shared" si="14"/>
        <v>0</v>
      </c>
    </row>
    <row r="31" spans="1:38" ht="13.5" thickBot="1">
      <c r="A31" s="357" t="s">
        <v>221</v>
      </c>
      <c r="B31" s="355">
        <f>SUM(B27:B30)</f>
        <v>447.82547281999996</v>
      </c>
      <c r="C31" s="355">
        <v>53.9</v>
      </c>
      <c r="D31" s="365">
        <f t="shared" si="3"/>
        <v>4.5966228893058165</v>
      </c>
      <c r="E31" s="355">
        <v>0.2</v>
      </c>
      <c r="F31" s="365">
        <f>SUM(F27:F30)</f>
        <v>1.2903225806451613</v>
      </c>
      <c r="G31" s="355">
        <v>114.8</v>
      </c>
      <c r="H31" s="365">
        <f t="shared" si="4"/>
        <v>7.3523760727552192</v>
      </c>
      <c r="I31" s="355">
        <v>4.4000000000000004</v>
      </c>
      <c r="J31" s="365">
        <f>(I31/$G$72)*100</f>
        <v>0.28179838606378893</v>
      </c>
      <c r="K31" s="356">
        <f>SUM(K27:K30)</f>
        <v>0</v>
      </c>
      <c r="L31" s="365">
        <v>0</v>
      </c>
      <c r="M31" s="355">
        <v>36.4</v>
      </c>
      <c r="N31" s="365">
        <f>SUM(N27:N30)</f>
        <v>8.4988190377282198</v>
      </c>
      <c r="O31" s="355"/>
      <c r="P31" s="365"/>
      <c r="Q31" s="355">
        <v>18.7</v>
      </c>
      <c r="R31" s="365">
        <f>SUM(R27:R30)</f>
        <v>4.3661515386131233</v>
      </c>
      <c r="S31" s="355">
        <v>20.8</v>
      </c>
      <c r="T31" s="365">
        <f>SUM(T27:T30)</f>
        <v>4.8564680215589826</v>
      </c>
      <c r="U31" s="355">
        <v>20.2</v>
      </c>
      <c r="V31" s="365">
        <f>SUM(V27:V30)</f>
        <v>12.290932455849994</v>
      </c>
      <c r="W31" s="355">
        <v>0.71671837000000005</v>
      </c>
      <c r="X31" s="365">
        <f t="shared" ref="X31:AE31" si="16">SUM(X27:X30)</f>
        <v>3.3098922064318193</v>
      </c>
      <c r="Y31" s="355">
        <v>86.882006249999989</v>
      </c>
      <c r="Z31" s="365">
        <f t="shared" si="16"/>
        <v>7.2037976844939129</v>
      </c>
      <c r="AA31" s="355">
        <v>84.406748199999996</v>
      </c>
      <c r="AB31" s="365">
        <f t="shared" si="16"/>
        <v>6.9985623431528516</v>
      </c>
      <c r="AC31" s="355">
        <v>0</v>
      </c>
      <c r="AD31" s="365">
        <f t="shared" si="16"/>
        <v>0</v>
      </c>
      <c r="AE31" s="356">
        <f t="shared" si="16"/>
        <v>0</v>
      </c>
      <c r="AF31" s="365">
        <v>0</v>
      </c>
      <c r="AG31" s="356">
        <f>SUM(AG27:AG30)</f>
        <v>0</v>
      </c>
      <c r="AH31" s="365">
        <v>0</v>
      </c>
      <c r="AI31" s="355">
        <v>6.3</v>
      </c>
      <c r="AJ31" s="365">
        <f>SUM(AJ27:AJ30)</f>
        <v>2.6728892660161225</v>
      </c>
      <c r="AK31" s="355">
        <f>SUM(AK27:AK30)</f>
        <v>0.12</v>
      </c>
      <c r="AL31" s="365">
        <f>SUM(AL27:AL30)</f>
        <v>1.0291595197255572</v>
      </c>
    </row>
    <row r="32" spans="1:38">
      <c r="A32" s="339" t="s">
        <v>222</v>
      </c>
      <c r="B32" s="337">
        <f>M32+O32+Q32+S32+U32+AA32+W32+Y32+AE32+AG32+C32+G32+I32+K32+AC32+E32+AI32+AK32</f>
        <v>418.72062586999999</v>
      </c>
      <c r="C32" s="337">
        <v>63.8</v>
      </c>
      <c r="D32" s="366">
        <f t="shared" si="3"/>
        <v>5.4409005628517821</v>
      </c>
      <c r="E32" s="337">
        <v>1.2</v>
      </c>
      <c r="F32" s="366">
        <f>(E32/$E$72)*100</f>
        <v>7.741935483870968</v>
      </c>
      <c r="G32" s="337"/>
      <c r="H32" s="366">
        <f t="shared" si="4"/>
        <v>0</v>
      </c>
      <c r="I32" s="337">
        <v>30.4</v>
      </c>
      <c r="J32" s="366">
        <f>(I32/$I$72)*100</f>
        <v>5.4548717028530413</v>
      </c>
      <c r="K32" s="337"/>
      <c r="L32" s="366"/>
      <c r="M32" s="337">
        <v>32.5</v>
      </c>
      <c r="N32" s="366">
        <f>(M32/$M$72)*100</f>
        <v>7.5882312836859107</v>
      </c>
      <c r="O32" s="337"/>
      <c r="P32" s="366"/>
      <c r="Q32" s="337">
        <v>38.1</v>
      </c>
      <c r="R32" s="366">
        <f>(Q32/$M$72)*100</f>
        <v>8.8957419048748676</v>
      </c>
      <c r="S32" s="337">
        <v>30.4</v>
      </c>
      <c r="T32" s="366">
        <f>(S32/$M$72)*100</f>
        <v>7.0979148007400514</v>
      </c>
      <c r="U32" s="337">
        <v>5</v>
      </c>
      <c r="V32" s="366">
        <f>(U32/$U$72)*100</f>
        <v>3.042310013824256</v>
      </c>
      <c r="W32" s="337">
        <v>1.5855524699999999</v>
      </c>
      <c r="X32" s="366">
        <f>(W32/$W$72)*100</f>
        <v>7.3222732707991272</v>
      </c>
      <c r="Y32" s="337">
        <v>117.21</v>
      </c>
      <c r="Z32" s="366">
        <f>(Y32/$Y$72)*100</f>
        <v>9.7184349561395109</v>
      </c>
      <c r="AA32" s="337">
        <v>83.545073400000007</v>
      </c>
      <c r="AB32" s="366">
        <f>(AA32/$Y$72)*100</f>
        <v>6.927116813785525</v>
      </c>
      <c r="AC32" s="337"/>
      <c r="AD32" s="366"/>
      <c r="AE32" s="337"/>
      <c r="AF32" s="366"/>
      <c r="AG32" s="337"/>
      <c r="AH32" s="366"/>
      <c r="AI32" s="337">
        <v>13.8</v>
      </c>
      <c r="AJ32" s="366">
        <f>(AI32/$AI$72)*100</f>
        <v>5.8549002969876964</v>
      </c>
      <c r="AK32" s="337">
        <v>1.18</v>
      </c>
      <c r="AL32" s="366">
        <f t="shared" si="14"/>
        <v>10.120068610634645</v>
      </c>
    </row>
    <row r="33" spans="1:38" ht="13.5" thickBot="1">
      <c r="A33" s="339" t="s">
        <v>223</v>
      </c>
      <c r="B33" s="337">
        <f>M33+O33+Q33+S33+U33+AA33+W33+Y33+AE33+AG33+C33+G33+I33+K33+AC33+E33+AI33+AK33</f>
        <v>56.1</v>
      </c>
      <c r="C33" s="337">
        <v>1.2</v>
      </c>
      <c r="D33" s="366">
        <f t="shared" si="3"/>
        <v>0.10233668770254137</v>
      </c>
      <c r="E33" s="337">
        <v>0</v>
      </c>
      <c r="F33" s="366">
        <f>(E33/$E$72)*100</f>
        <v>0</v>
      </c>
      <c r="G33" s="337">
        <v>45.1</v>
      </c>
      <c r="H33" s="366">
        <f t="shared" si="4"/>
        <v>2.8884334571538361</v>
      </c>
      <c r="I33" s="337"/>
      <c r="J33" s="366">
        <f>(I33/$I$72)*100</f>
        <v>0</v>
      </c>
      <c r="K33" s="337"/>
      <c r="L33" s="366"/>
      <c r="M33" s="337"/>
      <c r="N33" s="366">
        <f>(M33/$M$72)*100</f>
        <v>0</v>
      </c>
      <c r="O33" s="337"/>
      <c r="P33" s="366"/>
      <c r="Q33" s="337">
        <v>2.8</v>
      </c>
      <c r="R33" s="366">
        <f>(Q33/$M$72)*100</f>
        <v>0.65375531059447844</v>
      </c>
      <c r="S33" s="337"/>
      <c r="T33" s="366">
        <f>(S33/$M$72)*100</f>
        <v>0</v>
      </c>
      <c r="U33" s="337">
        <v>7</v>
      </c>
      <c r="V33" s="366">
        <f>(U33/$U$72)*100</f>
        <v>4.2592340193539586</v>
      </c>
      <c r="W33" s="337">
        <v>0</v>
      </c>
      <c r="X33" s="366">
        <f>(W33/$W$72)*100</f>
        <v>0</v>
      </c>
      <c r="Y33" s="337">
        <v>0</v>
      </c>
      <c r="Z33" s="366">
        <f>(Y33/$Y$72)*100</f>
        <v>0</v>
      </c>
      <c r="AA33" s="337">
        <v>0</v>
      </c>
      <c r="AB33" s="366">
        <f>(AA33/$Y$72)*100</f>
        <v>0</v>
      </c>
      <c r="AC33" s="337"/>
      <c r="AD33" s="366"/>
      <c r="AE33" s="337"/>
      <c r="AF33" s="366"/>
      <c r="AG33" s="337"/>
      <c r="AH33" s="366"/>
      <c r="AI33" s="337"/>
      <c r="AJ33" s="366">
        <f>(AI33/$AI$72)*100</f>
        <v>0</v>
      </c>
      <c r="AK33" s="337">
        <v>0</v>
      </c>
      <c r="AL33" s="366">
        <f t="shared" si="14"/>
        <v>0</v>
      </c>
    </row>
    <row r="34" spans="1:38" ht="13.5" thickBot="1">
      <c r="A34" s="357" t="s">
        <v>224</v>
      </c>
      <c r="B34" s="355">
        <f>SUM(B32:B33)</f>
        <v>474.82062587000001</v>
      </c>
      <c r="C34" s="355">
        <v>65</v>
      </c>
      <c r="D34" s="365">
        <f t="shared" si="3"/>
        <v>5.5432372505543244</v>
      </c>
      <c r="E34" s="355">
        <v>1.2</v>
      </c>
      <c r="F34" s="365">
        <f>SUM(F32:F33)</f>
        <v>7.741935483870968</v>
      </c>
      <c r="G34" s="355">
        <v>45.1</v>
      </c>
      <c r="H34" s="365">
        <f t="shared" si="4"/>
        <v>2.8884334571538361</v>
      </c>
      <c r="I34" s="355">
        <v>30.4</v>
      </c>
      <c r="J34" s="365">
        <f>(I34/$G$72)*100</f>
        <v>1.9469706673498139</v>
      </c>
      <c r="K34" s="356">
        <f>SUM(K32:K33)</f>
        <v>0</v>
      </c>
      <c r="L34" s="365">
        <v>0</v>
      </c>
      <c r="M34" s="355">
        <v>32.5</v>
      </c>
      <c r="N34" s="365">
        <f>SUM(N32:N33)</f>
        <v>7.5882312836859107</v>
      </c>
      <c r="O34" s="355"/>
      <c r="P34" s="365"/>
      <c r="Q34" s="355">
        <v>40.9</v>
      </c>
      <c r="R34" s="365">
        <f>SUM(R32:R33)</f>
        <v>9.549497215469346</v>
      </c>
      <c r="S34" s="355">
        <v>30.4</v>
      </c>
      <c r="T34" s="365">
        <f>SUM(T32:T33)</f>
        <v>7.0979148007400514</v>
      </c>
      <c r="U34" s="355">
        <v>12</v>
      </c>
      <c r="V34" s="365">
        <f>SUM(V32:V33)</f>
        <v>7.3015440331782147</v>
      </c>
      <c r="W34" s="355">
        <v>1.5855524699999999</v>
      </c>
      <c r="X34" s="365">
        <f t="shared" ref="X34:AE34" si="17">SUM(X32:X33)</f>
        <v>7.3222732707991272</v>
      </c>
      <c r="Y34" s="355">
        <v>117.21</v>
      </c>
      <c r="Z34" s="365">
        <f t="shared" si="17"/>
        <v>9.7184349561395109</v>
      </c>
      <c r="AA34" s="355">
        <v>83.545073400000007</v>
      </c>
      <c r="AB34" s="365">
        <f t="shared" si="17"/>
        <v>6.927116813785525</v>
      </c>
      <c r="AC34" s="355">
        <v>0</v>
      </c>
      <c r="AD34" s="365">
        <f t="shared" si="17"/>
        <v>0</v>
      </c>
      <c r="AE34" s="356">
        <f t="shared" si="17"/>
        <v>0</v>
      </c>
      <c r="AF34" s="365">
        <v>0</v>
      </c>
      <c r="AG34" s="356">
        <f>SUM(AG32:AG33)</f>
        <v>0</v>
      </c>
      <c r="AH34" s="365">
        <v>0</v>
      </c>
      <c r="AI34" s="355">
        <v>13.8</v>
      </c>
      <c r="AJ34" s="365">
        <f>SUM(AJ32:AJ33)</f>
        <v>5.8549002969876964</v>
      </c>
      <c r="AK34" s="355">
        <f>SUM(AK32:AK33)</f>
        <v>1.18</v>
      </c>
      <c r="AL34" s="365">
        <f>SUM(AL32:AL33)</f>
        <v>10.120068610634645</v>
      </c>
    </row>
    <row r="35" spans="1:38">
      <c r="A35" s="339" t="s">
        <v>225</v>
      </c>
      <c r="B35" s="337">
        <f t="shared" ref="B35:B40" si="18">M35+O35+Q35+S35+U35+AA35+W35+Y35+AE35+AG35+C35+G35+I35+K35+AC35+E35+AI35+AK35</f>
        <v>276.09966135999997</v>
      </c>
      <c r="C35" s="337">
        <v>66.599999999999994</v>
      </c>
      <c r="D35" s="366">
        <f t="shared" si="3"/>
        <v>5.6796861674910462</v>
      </c>
      <c r="E35" s="337">
        <v>1</v>
      </c>
      <c r="F35" s="366">
        <f t="shared" ref="F35:F40" si="19">(E35/$E$72)*100</f>
        <v>6.4516129032258061</v>
      </c>
      <c r="G35" s="337"/>
      <c r="H35" s="366">
        <f t="shared" si="4"/>
        <v>0</v>
      </c>
      <c r="I35" s="337">
        <v>40.5</v>
      </c>
      <c r="J35" s="366">
        <f t="shared" ref="J35:J40" si="20">(I35/$I$72)*100</f>
        <v>7.2671810514982962</v>
      </c>
      <c r="K35" s="337"/>
      <c r="L35" s="366"/>
      <c r="M35" s="337">
        <v>22.7</v>
      </c>
      <c r="N35" s="366">
        <f t="shared" ref="N35:N40" si="21">(M35/$M$72)*100</f>
        <v>5.3000876966052362</v>
      </c>
      <c r="O35" s="337"/>
      <c r="P35" s="366"/>
      <c r="Q35" s="337">
        <v>19.399999999999999</v>
      </c>
      <c r="R35" s="366">
        <f t="shared" ref="R35:R40" si="22">(Q35/$M$72)*100</f>
        <v>4.5295903662617434</v>
      </c>
      <c r="S35" s="337">
        <v>21.695</v>
      </c>
      <c r="T35" s="366">
        <f t="shared" ref="T35:T40" si="23">(S35/$M$72)*100</f>
        <v>5.0654362369097177</v>
      </c>
      <c r="U35" s="337"/>
      <c r="V35" s="366">
        <f t="shared" ref="V35:V40" si="24">(U35/$U$72)*100</f>
        <v>0</v>
      </c>
      <c r="W35" s="337">
        <v>1.1967580800000002</v>
      </c>
      <c r="X35" s="366">
        <f t="shared" ref="X35:X40" si="25">(W35/$W$72)*100</f>
        <v>5.5267737060741267</v>
      </c>
      <c r="Y35" s="337">
        <v>0</v>
      </c>
      <c r="Z35" s="366">
        <f t="shared" ref="Z35:AB40" si="26">(Y35/$Y$72)*100</f>
        <v>0</v>
      </c>
      <c r="AA35" s="337">
        <v>92.587903280000006</v>
      </c>
      <c r="AB35" s="366">
        <f t="shared" si="26"/>
        <v>7.6769005695078594</v>
      </c>
      <c r="AC35" s="337"/>
      <c r="AD35" s="366"/>
      <c r="AE35" s="337"/>
      <c r="AF35" s="366"/>
      <c r="AG35" s="337"/>
      <c r="AH35" s="366"/>
      <c r="AI35" s="337">
        <v>9.6</v>
      </c>
      <c r="AJ35" s="366">
        <f t="shared" ref="AJ35:AJ40" si="27">(AI35/$AI$72)*100</f>
        <v>4.0729741196436144</v>
      </c>
      <c r="AK35" s="337">
        <v>0.82</v>
      </c>
      <c r="AL35" s="366">
        <f t="shared" si="14"/>
        <v>7.0325900514579747</v>
      </c>
    </row>
    <row r="36" spans="1:38">
      <c r="A36" s="339" t="s">
        <v>226</v>
      </c>
      <c r="B36" s="337">
        <f t="shared" si="18"/>
        <v>87.106011670000015</v>
      </c>
      <c r="C36" s="337">
        <v>36.200000000000003</v>
      </c>
      <c r="D36" s="366">
        <f t="shared" si="3"/>
        <v>3.0871567456933318</v>
      </c>
      <c r="E36" s="337">
        <v>0.2</v>
      </c>
      <c r="F36" s="366">
        <f t="shared" si="19"/>
        <v>1.2903225806451613</v>
      </c>
      <c r="G36" s="337"/>
      <c r="H36" s="366">
        <f t="shared" si="4"/>
        <v>0</v>
      </c>
      <c r="I36" s="337"/>
      <c r="J36" s="366">
        <f t="shared" si="20"/>
        <v>0</v>
      </c>
      <c r="K36" s="337"/>
      <c r="L36" s="366"/>
      <c r="M36" s="337">
        <v>9.4</v>
      </c>
      <c r="N36" s="366">
        <f t="shared" si="21"/>
        <v>2.1947499712814635</v>
      </c>
      <c r="O36" s="337"/>
      <c r="P36" s="366"/>
      <c r="Q36" s="337">
        <v>12.218999999999999</v>
      </c>
      <c r="R36" s="366">
        <f t="shared" si="22"/>
        <v>2.8529414786264042</v>
      </c>
      <c r="S36" s="337"/>
      <c r="T36" s="366">
        <f t="shared" si="23"/>
        <v>0</v>
      </c>
      <c r="U36" s="337">
        <v>4.5488</v>
      </c>
      <c r="V36" s="366">
        <f t="shared" si="24"/>
        <v>2.767771958176755</v>
      </c>
      <c r="W36" s="337">
        <v>0.17821167000000002</v>
      </c>
      <c r="X36" s="366">
        <f t="shared" si="25"/>
        <v>0.82300306831566106</v>
      </c>
      <c r="Y36" s="337">
        <v>18.27</v>
      </c>
      <c r="Z36" s="366">
        <f t="shared" si="26"/>
        <v>1.5148520318118666</v>
      </c>
      <c r="AA36" s="337">
        <v>6.09</v>
      </c>
      <c r="AB36" s="366">
        <f t="shared" si="26"/>
        <v>0.50495067727062215</v>
      </c>
      <c r="AC36" s="337"/>
      <c r="AD36" s="366"/>
      <c r="AE36" s="337"/>
      <c r="AF36" s="366"/>
      <c r="AG36" s="337"/>
      <c r="AH36" s="366"/>
      <c r="AI36" s="337"/>
      <c r="AJ36" s="366">
        <f t="shared" si="27"/>
        <v>0</v>
      </c>
      <c r="AK36" s="337">
        <v>0</v>
      </c>
      <c r="AL36" s="366">
        <f t="shared" si="14"/>
        <v>0</v>
      </c>
    </row>
    <row r="37" spans="1:38">
      <c r="A37" s="339" t="s">
        <v>227</v>
      </c>
      <c r="B37" s="337">
        <f t="shared" si="18"/>
        <v>326.01590749999997</v>
      </c>
      <c r="C37" s="337">
        <v>68.3</v>
      </c>
      <c r="D37" s="366">
        <f t="shared" si="3"/>
        <v>5.8246631417363126</v>
      </c>
      <c r="E37" s="337">
        <v>0.5</v>
      </c>
      <c r="F37" s="366">
        <f t="shared" si="19"/>
        <v>3.225806451612903</v>
      </c>
      <c r="G37" s="337">
        <v>64</v>
      </c>
      <c r="H37" s="366">
        <f t="shared" si="4"/>
        <v>4.0988856154732929</v>
      </c>
      <c r="I37" s="337">
        <v>2.4</v>
      </c>
      <c r="J37" s="366">
        <f t="shared" si="20"/>
        <v>0.43064776601471377</v>
      </c>
      <c r="K37" s="337"/>
      <c r="L37" s="366"/>
      <c r="M37" s="337">
        <v>23.1</v>
      </c>
      <c r="N37" s="366">
        <f t="shared" si="21"/>
        <v>5.3934813124044476</v>
      </c>
      <c r="O37" s="337"/>
      <c r="P37" s="366"/>
      <c r="Q37" s="337">
        <v>23.1</v>
      </c>
      <c r="R37" s="366">
        <f t="shared" si="22"/>
        <v>5.3934813124044476</v>
      </c>
      <c r="S37" s="337"/>
      <c r="T37" s="366">
        <f t="shared" si="23"/>
        <v>0</v>
      </c>
      <c r="U37" s="337">
        <v>13.5</v>
      </c>
      <c r="V37" s="366">
        <f t="shared" si="24"/>
        <v>8.2142370373254909</v>
      </c>
      <c r="W37" s="337">
        <v>0.37631399999999998</v>
      </c>
      <c r="X37" s="366">
        <f t="shared" si="25"/>
        <v>1.7378636126923652</v>
      </c>
      <c r="Y37" s="337">
        <v>116.644085</v>
      </c>
      <c r="Z37" s="366">
        <f t="shared" si="26"/>
        <v>9.6715122693533697</v>
      </c>
      <c r="AA37" s="337">
        <v>8.6955085000000008</v>
      </c>
      <c r="AB37" s="366">
        <f t="shared" si="26"/>
        <v>0.72098569889777542</v>
      </c>
      <c r="AC37" s="337"/>
      <c r="AD37" s="366"/>
      <c r="AE37" s="337"/>
      <c r="AF37" s="366"/>
      <c r="AG37" s="337"/>
      <c r="AH37" s="366"/>
      <c r="AI37" s="337">
        <v>5.4</v>
      </c>
      <c r="AJ37" s="366">
        <f t="shared" si="27"/>
        <v>2.2910479422995333</v>
      </c>
      <c r="AK37" s="337">
        <v>0</v>
      </c>
      <c r="AL37" s="366">
        <f t="shared" si="14"/>
        <v>0</v>
      </c>
    </row>
    <row r="38" spans="1:38">
      <c r="A38" s="339" t="s">
        <v>228</v>
      </c>
      <c r="B38" s="337">
        <f t="shared" si="18"/>
        <v>0</v>
      </c>
      <c r="C38" s="337">
        <v>0</v>
      </c>
      <c r="D38" s="366">
        <f t="shared" si="3"/>
        <v>0</v>
      </c>
      <c r="E38" s="337">
        <v>0</v>
      </c>
      <c r="F38" s="366">
        <f t="shared" si="19"/>
        <v>0</v>
      </c>
      <c r="G38" s="337"/>
      <c r="H38" s="366">
        <f t="shared" si="4"/>
        <v>0</v>
      </c>
      <c r="I38" s="337"/>
      <c r="J38" s="366">
        <f t="shared" si="20"/>
        <v>0</v>
      </c>
      <c r="K38" s="337"/>
      <c r="L38" s="366"/>
      <c r="M38" s="337"/>
      <c r="N38" s="366">
        <f t="shared" si="21"/>
        <v>0</v>
      </c>
      <c r="O38" s="337"/>
      <c r="P38" s="366"/>
      <c r="Q38" s="337"/>
      <c r="R38" s="366">
        <f t="shared" si="22"/>
        <v>0</v>
      </c>
      <c r="S38" s="337"/>
      <c r="T38" s="366">
        <f t="shared" si="23"/>
        <v>0</v>
      </c>
      <c r="U38" s="337"/>
      <c r="V38" s="366">
        <f t="shared" si="24"/>
        <v>0</v>
      </c>
      <c r="W38" s="337">
        <v>0</v>
      </c>
      <c r="X38" s="366">
        <f t="shared" si="25"/>
        <v>0</v>
      </c>
      <c r="Y38" s="337">
        <v>0</v>
      </c>
      <c r="Z38" s="366">
        <f t="shared" si="26"/>
        <v>0</v>
      </c>
      <c r="AA38" s="337">
        <v>0</v>
      </c>
      <c r="AB38" s="366">
        <f t="shared" si="26"/>
        <v>0</v>
      </c>
      <c r="AC38" s="337"/>
      <c r="AD38" s="366"/>
      <c r="AE38" s="337"/>
      <c r="AF38" s="366"/>
      <c r="AG38" s="337"/>
      <c r="AH38" s="366"/>
      <c r="AI38" s="337"/>
      <c r="AJ38" s="366">
        <f t="shared" si="27"/>
        <v>0</v>
      </c>
      <c r="AK38" s="337">
        <v>0</v>
      </c>
      <c r="AL38" s="366">
        <f t="shared" si="14"/>
        <v>0</v>
      </c>
    </row>
    <row r="39" spans="1:38">
      <c r="A39" s="339" t="s">
        <v>229</v>
      </c>
      <c r="B39" s="337">
        <f t="shared" si="18"/>
        <v>66.975621200000006</v>
      </c>
      <c r="C39" s="337">
        <v>0</v>
      </c>
      <c r="D39" s="366">
        <f t="shared" si="3"/>
        <v>0</v>
      </c>
      <c r="E39" s="337">
        <v>0</v>
      </c>
      <c r="F39" s="366">
        <f t="shared" si="19"/>
        <v>0</v>
      </c>
      <c r="G39" s="337"/>
      <c r="H39" s="366">
        <f t="shared" si="4"/>
        <v>0</v>
      </c>
      <c r="I39" s="337"/>
      <c r="J39" s="366">
        <f t="shared" si="20"/>
        <v>0</v>
      </c>
      <c r="K39" s="337"/>
      <c r="L39" s="366"/>
      <c r="M39" s="337"/>
      <c r="N39" s="366">
        <f t="shared" si="21"/>
        <v>0</v>
      </c>
      <c r="O39" s="337"/>
      <c r="P39" s="366"/>
      <c r="Q39" s="337"/>
      <c r="R39" s="366">
        <f t="shared" si="22"/>
        <v>0</v>
      </c>
      <c r="S39" s="337"/>
      <c r="T39" s="366">
        <f t="shared" si="23"/>
        <v>0</v>
      </c>
      <c r="U39" s="337">
        <v>4.2</v>
      </c>
      <c r="V39" s="366">
        <f t="shared" si="24"/>
        <v>2.555540411612375</v>
      </c>
      <c r="W39" s="337">
        <v>0.18559239999999999</v>
      </c>
      <c r="X39" s="366">
        <f t="shared" si="25"/>
        <v>0.85708817304763185</v>
      </c>
      <c r="Y39" s="337">
        <v>22.253</v>
      </c>
      <c r="Z39" s="366">
        <f t="shared" si="26"/>
        <v>1.8451013828084</v>
      </c>
      <c r="AA39" s="337">
        <v>36.9370288</v>
      </c>
      <c r="AB39" s="366">
        <f t="shared" si="26"/>
        <v>3.0626235975245444</v>
      </c>
      <c r="AC39" s="337"/>
      <c r="AD39" s="366"/>
      <c r="AE39" s="337"/>
      <c r="AF39" s="366"/>
      <c r="AG39" s="337"/>
      <c r="AH39" s="366"/>
      <c r="AI39" s="337">
        <v>3.4</v>
      </c>
      <c r="AJ39" s="366">
        <f t="shared" si="27"/>
        <v>1.4425116673737803</v>
      </c>
      <c r="AK39" s="337">
        <v>0</v>
      </c>
      <c r="AL39" s="366">
        <f t="shared" si="14"/>
        <v>0</v>
      </c>
    </row>
    <row r="40" spans="1:38" ht="13.5" thickBot="1">
      <c r="A40" s="339" t="s">
        <v>230</v>
      </c>
      <c r="B40" s="337">
        <f t="shared" si="18"/>
        <v>0</v>
      </c>
      <c r="C40" s="337">
        <v>0</v>
      </c>
      <c r="D40" s="366">
        <f t="shared" si="3"/>
        <v>0</v>
      </c>
      <c r="E40" s="337">
        <v>0</v>
      </c>
      <c r="F40" s="366">
        <f t="shared" si="19"/>
        <v>0</v>
      </c>
      <c r="G40" s="337"/>
      <c r="H40" s="366">
        <f t="shared" si="4"/>
        <v>0</v>
      </c>
      <c r="I40" s="337"/>
      <c r="J40" s="366">
        <f t="shared" si="20"/>
        <v>0</v>
      </c>
      <c r="K40" s="337"/>
      <c r="L40" s="366"/>
      <c r="M40" s="337"/>
      <c r="N40" s="366">
        <f t="shared" si="21"/>
        <v>0</v>
      </c>
      <c r="O40" s="337"/>
      <c r="P40" s="366"/>
      <c r="Q40" s="337"/>
      <c r="R40" s="366">
        <f t="shared" si="22"/>
        <v>0</v>
      </c>
      <c r="S40" s="337"/>
      <c r="T40" s="366">
        <f t="shared" si="23"/>
        <v>0</v>
      </c>
      <c r="U40" s="337"/>
      <c r="V40" s="366">
        <f t="shared" si="24"/>
        <v>0</v>
      </c>
      <c r="W40" s="337">
        <v>0</v>
      </c>
      <c r="X40" s="366">
        <f t="shared" si="25"/>
        <v>0</v>
      </c>
      <c r="Y40" s="337">
        <v>0</v>
      </c>
      <c r="Z40" s="366">
        <f t="shared" si="26"/>
        <v>0</v>
      </c>
      <c r="AA40" s="337">
        <v>0</v>
      </c>
      <c r="AB40" s="366">
        <f t="shared" si="26"/>
        <v>0</v>
      </c>
      <c r="AC40" s="337"/>
      <c r="AD40" s="366"/>
      <c r="AE40" s="337"/>
      <c r="AF40" s="366"/>
      <c r="AG40" s="337"/>
      <c r="AH40" s="366"/>
      <c r="AI40" s="337"/>
      <c r="AJ40" s="366">
        <f t="shared" si="27"/>
        <v>0</v>
      </c>
      <c r="AK40" s="337">
        <v>0</v>
      </c>
      <c r="AL40" s="366">
        <f t="shared" si="14"/>
        <v>0</v>
      </c>
    </row>
    <row r="41" spans="1:38" ht="13.5" thickBot="1">
      <c r="A41" s="357" t="s">
        <v>437</v>
      </c>
      <c r="B41" s="355">
        <f>SUM(B35:B40)</f>
        <v>756.19720172999996</v>
      </c>
      <c r="C41" s="355">
        <v>171.1</v>
      </c>
      <c r="D41" s="365">
        <f t="shared" si="3"/>
        <v>14.591506054920689</v>
      </c>
      <c r="E41" s="355">
        <v>1.7</v>
      </c>
      <c r="F41" s="365">
        <f>SUM(F35:F40)</f>
        <v>10.96774193548387</v>
      </c>
      <c r="G41" s="355">
        <v>64</v>
      </c>
      <c r="H41" s="365">
        <f t="shared" si="4"/>
        <v>4.0988856154732929</v>
      </c>
      <c r="I41" s="355">
        <v>42.9</v>
      </c>
      <c r="J41" s="365">
        <f>(I41/$G$72)*100</f>
        <v>2.7475342641219416</v>
      </c>
      <c r="K41" s="356">
        <f>SUM(K35:K40)</f>
        <v>0</v>
      </c>
      <c r="L41" s="365">
        <v>0</v>
      </c>
      <c r="M41" s="355">
        <v>55.2</v>
      </c>
      <c r="N41" s="365">
        <f>SUM(N35:N40)</f>
        <v>12.888318980291146</v>
      </c>
      <c r="O41" s="355"/>
      <c r="P41" s="365"/>
      <c r="Q41" s="355">
        <v>54.719000000000001</v>
      </c>
      <c r="R41" s="365">
        <f>SUM(R35:R40)</f>
        <v>12.776013157292596</v>
      </c>
      <c r="S41" s="355">
        <v>21.695</v>
      </c>
      <c r="T41" s="365">
        <f>SUM(T35:T40)</f>
        <v>5.0654362369097177</v>
      </c>
      <c r="U41" s="355">
        <v>22.248799999999999</v>
      </c>
      <c r="V41" s="365">
        <f>SUM(V35:V40)</f>
        <v>13.537549407114621</v>
      </c>
      <c r="W41" s="355">
        <v>1.9368761500000002</v>
      </c>
      <c r="X41" s="365">
        <f t="shared" ref="X41:AE41" si="28">SUM(X35:X40)</f>
        <v>8.9447285601297857</v>
      </c>
      <c r="Y41" s="355">
        <v>157.16708499999999</v>
      </c>
      <c r="Z41" s="365">
        <f t="shared" si="28"/>
        <v>13.031465683973636</v>
      </c>
      <c r="AA41" s="355">
        <v>144.31044058000001</v>
      </c>
      <c r="AB41" s="365">
        <f t="shared" si="28"/>
        <v>11.965460543200802</v>
      </c>
      <c r="AC41" s="355">
        <v>0</v>
      </c>
      <c r="AD41" s="365">
        <f t="shared" si="28"/>
        <v>0</v>
      </c>
      <c r="AE41" s="356">
        <f t="shared" si="28"/>
        <v>0</v>
      </c>
      <c r="AF41" s="365">
        <v>0</v>
      </c>
      <c r="AG41" s="356">
        <f>SUM(AG35:AG40)</f>
        <v>0</v>
      </c>
      <c r="AH41" s="365">
        <v>0</v>
      </c>
      <c r="AI41" s="355">
        <v>18.399999999999999</v>
      </c>
      <c r="AJ41" s="365">
        <f>SUM(AJ35:AJ40)</f>
        <v>7.8065337293169286</v>
      </c>
      <c r="AK41" s="355">
        <f>SUM(AK35:AK40)</f>
        <v>0.82</v>
      </c>
      <c r="AL41" s="365">
        <f>SUM(AL35:AL40)</f>
        <v>7.0325900514579747</v>
      </c>
    </row>
    <row r="42" spans="1:38">
      <c r="A42" s="339" t="s">
        <v>232</v>
      </c>
      <c r="B42" s="337">
        <f>M42+O42+Q42+S42+U42+AA42+W42+Y42+AE42+AG42+C42+G42+I42+K42+AC42+E42+AI42+AK42</f>
        <v>816.47757220000005</v>
      </c>
      <c r="C42" s="337">
        <v>44.8</v>
      </c>
      <c r="D42" s="366">
        <f t="shared" si="3"/>
        <v>3.8205696742282109</v>
      </c>
      <c r="E42" s="337">
        <v>0.7</v>
      </c>
      <c r="F42" s="366">
        <f>(E42/$E$72)*100</f>
        <v>4.5161290322580641</v>
      </c>
      <c r="G42" s="337">
        <v>243.6</v>
      </c>
      <c r="H42" s="366">
        <f t="shared" si="4"/>
        <v>15.601383373895223</v>
      </c>
      <c r="I42" s="337">
        <v>36.200000000000003</v>
      </c>
      <c r="J42" s="366">
        <f>(I42/$I$72)*100</f>
        <v>6.4956038040552677</v>
      </c>
      <c r="K42" s="337"/>
      <c r="L42" s="366"/>
      <c r="M42" s="337">
        <v>11.7</v>
      </c>
      <c r="N42" s="366">
        <f>(M42/$M$72)*100</f>
        <v>2.7317632621269277</v>
      </c>
      <c r="O42" s="337"/>
      <c r="P42" s="366"/>
      <c r="Q42" s="337">
        <v>48.2</v>
      </c>
      <c r="R42" s="366">
        <f>(Q42/$M$72)*100</f>
        <v>11.253930703804951</v>
      </c>
      <c r="S42" s="337">
        <v>42.2</v>
      </c>
      <c r="T42" s="366">
        <f>(S42/$M$72)*100</f>
        <v>9.8530264668167824</v>
      </c>
      <c r="U42" s="337">
        <v>20.100000000000001</v>
      </c>
      <c r="V42" s="366">
        <f>(U42/$U$72)*100</f>
        <v>12.230086255573509</v>
      </c>
      <c r="W42" s="337">
        <v>0.78456619999999999</v>
      </c>
      <c r="X42" s="366">
        <f>(W42/$W$72)*100</f>
        <v>3.6232216997728517</v>
      </c>
      <c r="Y42" s="337">
        <v>115.228088</v>
      </c>
      <c r="Z42" s="366">
        <f>(Y42/$Y$72)*100</f>
        <v>9.554105267027726</v>
      </c>
      <c r="AA42" s="337">
        <v>229.36491799999999</v>
      </c>
      <c r="AB42" s="366">
        <f>(AA42/$Y$72)*100</f>
        <v>19.017729176719328</v>
      </c>
      <c r="AC42" s="337"/>
      <c r="AD42" s="366"/>
      <c r="AE42" s="337"/>
      <c r="AF42" s="366"/>
      <c r="AG42" s="337"/>
      <c r="AH42" s="366"/>
      <c r="AI42" s="337">
        <v>23.3</v>
      </c>
      <c r="AJ42" s="366">
        <f>(AI42/$AI$72)*100</f>
        <v>9.8854476028850247</v>
      </c>
      <c r="AK42" s="337">
        <v>0.3</v>
      </c>
      <c r="AL42" s="366">
        <f t="shared" si="14"/>
        <v>2.5728987993138932</v>
      </c>
    </row>
    <row r="43" spans="1:38">
      <c r="A43" s="339" t="s">
        <v>233</v>
      </c>
      <c r="B43" s="337">
        <f>M43+O43+Q43+S43+U43+AA43+W43+Y43+AE43+AG43+C43+G43+I43+K43+AC43+E43+AI43+AK43</f>
        <v>333.11874628000004</v>
      </c>
      <c r="C43" s="337">
        <v>37.5</v>
      </c>
      <c r="D43" s="366">
        <f t="shared" si="3"/>
        <v>3.1980214907044178</v>
      </c>
      <c r="E43" s="337">
        <v>0.3</v>
      </c>
      <c r="F43" s="366">
        <f>(E43/$E$72)*100</f>
        <v>1.935483870967742</v>
      </c>
      <c r="G43" s="337">
        <v>164.5</v>
      </c>
      <c r="H43" s="366">
        <f t="shared" si="4"/>
        <v>10.535416933521198</v>
      </c>
      <c r="I43" s="337">
        <v>14.3</v>
      </c>
      <c r="J43" s="366">
        <f>(I43/$I$72)*100</f>
        <v>2.5659429391710034</v>
      </c>
      <c r="K43" s="337"/>
      <c r="L43" s="366"/>
      <c r="M43" s="337">
        <v>11.4998</v>
      </c>
      <c r="N43" s="366">
        <f>(M43/$M$72)*100</f>
        <v>2.6850197574194228</v>
      </c>
      <c r="O43" s="337"/>
      <c r="P43" s="366"/>
      <c r="Q43" s="337">
        <v>20.585000000000001</v>
      </c>
      <c r="R43" s="366">
        <f>(Q43/$M$72)*100</f>
        <v>4.8062689530669074</v>
      </c>
      <c r="S43" s="337">
        <v>41.9</v>
      </c>
      <c r="T43" s="366">
        <f>(S43/$M$72)*100</f>
        <v>9.7829812549673747</v>
      </c>
      <c r="U43" s="337">
        <v>10.8</v>
      </c>
      <c r="V43" s="366">
        <f>(U43/$U$72)*100</f>
        <v>6.5713896298603931</v>
      </c>
      <c r="W43" s="337">
        <v>0.48962948000000001</v>
      </c>
      <c r="X43" s="366">
        <f>(W43/$W$72)*100</f>
        <v>2.2611682185448436</v>
      </c>
      <c r="Y43" s="337">
        <v>18.125</v>
      </c>
      <c r="Z43" s="366">
        <f>(Y43/$Y$72)*100</f>
        <v>1.5028293966387565</v>
      </c>
      <c r="AA43" s="337">
        <v>6.3693168</v>
      </c>
      <c r="AB43" s="366">
        <f>(AA43/$Y$72)*100</f>
        <v>0.52811015302317765</v>
      </c>
      <c r="AC43" s="337"/>
      <c r="AD43" s="366"/>
      <c r="AE43" s="337"/>
      <c r="AF43" s="366"/>
      <c r="AG43" s="337"/>
      <c r="AH43" s="366"/>
      <c r="AI43" s="337">
        <v>6.6</v>
      </c>
      <c r="AJ43" s="366">
        <f>(AI43/$AI$72)*100</f>
        <v>2.8001697072549852</v>
      </c>
      <c r="AK43" s="337">
        <v>0.15</v>
      </c>
      <c r="AL43" s="366">
        <f t="shared" si="14"/>
        <v>1.2864493996569466</v>
      </c>
    </row>
    <row r="44" spans="1:38">
      <c r="A44" s="339" t="s">
        <v>234</v>
      </c>
      <c r="B44" s="337">
        <f>M44+O44+Q44+S44+U44+AA44+W44+Y44+AE44+AG44+C44+G44+I44+K44+AC44+E44+AI44+AK44</f>
        <v>53.302903050000005</v>
      </c>
      <c r="C44" s="337">
        <v>19.2</v>
      </c>
      <c r="D44" s="366">
        <f t="shared" si="3"/>
        <v>1.6373870032406619</v>
      </c>
      <c r="E44" s="337">
        <v>0.1</v>
      </c>
      <c r="F44" s="366">
        <f>(E44/$E$72)*100</f>
        <v>0.64516129032258063</v>
      </c>
      <c r="G44" s="337"/>
      <c r="H44" s="366">
        <f t="shared" si="4"/>
        <v>0</v>
      </c>
      <c r="I44" s="337"/>
      <c r="J44" s="366">
        <f>(I44/$I$72)*100</f>
        <v>0</v>
      </c>
      <c r="K44" s="337"/>
      <c r="L44" s="366"/>
      <c r="M44" s="337">
        <v>4.5</v>
      </c>
      <c r="N44" s="366">
        <f>(M44/$M$72)*100</f>
        <v>1.050678177741126</v>
      </c>
      <c r="O44" s="337"/>
      <c r="P44" s="366"/>
      <c r="Q44" s="337">
        <v>7.1749999999999998</v>
      </c>
      <c r="R44" s="366">
        <f>(Q44/$M$72)*100</f>
        <v>1.6752479833983511</v>
      </c>
      <c r="S44" s="337"/>
      <c r="T44" s="366">
        <f>(S44/$M$72)*100</f>
        <v>0</v>
      </c>
      <c r="U44" s="337">
        <v>22</v>
      </c>
      <c r="V44" s="366">
        <f>(U44/$U$72)*100</f>
        <v>13.386164060826728</v>
      </c>
      <c r="W44" s="337">
        <v>0.15790304999999999</v>
      </c>
      <c r="X44" s="366">
        <f>(W44/$W$72)*100</f>
        <v>0.72921540237180438</v>
      </c>
      <c r="Y44" s="337">
        <v>0</v>
      </c>
      <c r="Z44" s="366">
        <f>(Y44/$Y$72)*100</f>
        <v>0</v>
      </c>
      <c r="AA44" s="337">
        <v>0</v>
      </c>
      <c r="AB44" s="366">
        <f>(AA44/$Y$72)*100</f>
        <v>0</v>
      </c>
      <c r="AC44" s="337"/>
      <c r="AD44" s="366"/>
      <c r="AE44" s="337"/>
      <c r="AF44" s="366"/>
      <c r="AG44" s="337"/>
      <c r="AH44" s="366"/>
      <c r="AI44" s="337"/>
      <c r="AJ44" s="366">
        <f>(AI44/$AI$72)*100</f>
        <v>0</v>
      </c>
      <c r="AK44" s="337">
        <v>0.17</v>
      </c>
      <c r="AL44" s="366">
        <f t="shared" si="14"/>
        <v>1.4579759862778729</v>
      </c>
    </row>
    <row r="45" spans="1:38">
      <c r="A45" s="339" t="s">
        <v>235</v>
      </c>
      <c r="B45" s="337">
        <f>M45+O45+Q45+S45+U45+AA45+W45+Y45+AE45+AG45+C45+G45+I45+K45+AC45+E45+AI45+AK45</f>
        <v>34.032300450000001</v>
      </c>
      <c r="C45" s="337">
        <v>14</v>
      </c>
      <c r="D45" s="366">
        <f t="shared" si="3"/>
        <v>1.1939280231963161</v>
      </c>
      <c r="E45" s="337">
        <v>0.1</v>
      </c>
      <c r="F45" s="366">
        <f>(E45/$E$72)*100</f>
        <v>0.64516129032258063</v>
      </c>
      <c r="G45" s="337"/>
      <c r="H45" s="366">
        <f t="shared" si="4"/>
        <v>0</v>
      </c>
      <c r="I45" s="337"/>
      <c r="J45" s="366">
        <f>(I45/$I$72)*100</f>
        <v>0</v>
      </c>
      <c r="K45" s="337"/>
      <c r="L45" s="366"/>
      <c r="M45" s="337"/>
      <c r="N45" s="366">
        <f>(M45/$M$72)*100</f>
        <v>0</v>
      </c>
      <c r="O45" s="337"/>
      <c r="P45" s="366"/>
      <c r="Q45" s="337">
        <v>4.5289999999999999</v>
      </c>
      <c r="R45" s="366">
        <f>(Q45/$M$72)*100</f>
        <v>1.0574492148865688</v>
      </c>
      <c r="S45" s="337"/>
      <c r="T45" s="366">
        <f>(S45/$M$72)*100</f>
        <v>0</v>
      </c>
      <c r="U45" s="337">
        <v>11.3</v>
      </c>
      <c r="V45" s="366">
        <f>(U45/$U$72)*100</f>
        <v>6.8756206312428194</v>
      </c>
      <c r="W45" s="337">
        <v>0.1155236</v>
      </c>
      <c r="X45" s="366">
        <f>(W45/$W$72)*100</f>
        <v>0.53350197135165778</v>
      </c>
      <c r="Y45" s="337">
        <v>3.9877768499999999</v>
      </c>
      <c r="Z45" s="366">
        <f>(Y45/$Y$72)*100</f>
        <v>0.33064542220223453</v>
      </c>
      <c r="AA45" s="337">
        <v>0</v>
      </c>
      <c r="AB45" s="366">
        <f>(AA45/$Y$72)*100</f>
        <v>0</v>
      </c>
      <c r="AC45" s="337"/>
      <c r="AD45" s="366"/>
      <c r="AE45" s="337"/>
      <c r="AF45" s="366"/>
      <c r="AG45" s="337"/>
      <c r="AH45" s="366"/>
      <c r="AI45" s="337"/>
      <c r="AJ45" s="366">
        <f>(AI45/$AI$72)*100</f>
        <v>0</v>
      </c>
      <c r="AK45" s="337">
        <v>0</v>
      </c>
      <c r="AL45" s="366">
        <f t="shared" si="14"/>
        <v>0</v>
      </c>
    </row>
    <row r="46" spans="1:38" ht="13.5" thickBot="1">
      <c r="A46" s="339" t="s">
        <v>236</v>
      </c>
      <c r="B46" s="337">
        <f>M46+O46+Q46+S46+U46+AA46+W46+Y46+AE46+AG46+C46+G46+I46+K46+AC46+E46+AI46+AK46</f>
        <v>146.95463799999999</v>
      </c>
      <c r="C46" s="337">
        <v>16</v>
      </c>
      <c r="D46" s="366">
        <f t="shared" ref="D46:D71" si="29">(C46/$C$72)*100</f>
        <v>1.3644891693672183</v>
      </c>
      <c r="E46" s="337">
        <v>0.2</v>
      </c>
      <c r="F46" s="366">
        <f>(E46/$E$72)*100</f>
        <v>1.2903225806451613</v>
      </c>
      <c r="G46" s="337"/>
      <c r="H46" s="366">
        <f t="shared" ref="H46:H71" si="30">(G46/$G$72)*100</f>
        <v>0</v>
      </c>
      <c r="I46" s="337">
        <v>13.7</v>
      </c>
      <c r="J46" s="366">
        <f>(I46/$I$72)*100</f>
        <v>2.4582809976673246</v>
      </c>
      <c r="K46" s="337"/>
      <c r="L46" s="366"/>
      <c r="M46" s="337">
        <v>6.1</v>
      </c>
      <c r="N46" s="366">
        <f>(M46/$M$72)*100</f>
        <v>1.424252640937971</v>
      </c>
      <c r="O46" s="337"/>
      <c r="P46" s="366"/>
      <c r="Q46" s="337">
        <v>23.559000000000001</v>
      </c>
      <c r="R46" s="366">
        <f>(Q46/$M$72)*100</f>
        <v>5.5006504865340418</v>
      </c>
      <c r="S46" s="337">
        <v>10.9</v>
      </c>
      <c r="T46" s="366">
        <f>(S46/$M$72)*100</f>
        <v>2.5449760305285056</v>
      </c>
      <c r="U46" s="337"/>
      <c r="V46" s="366">
        <f>(U46/$U$72)*100</f>
        <v>0</v>
      </c>
      <c r="W46" s="337">
        <v>0.36563800000000002</v>
      </c>
      <c r="X46" s="366">
        <f>(W46/$W$72)*100</f>
        <v>1.6885605521389351</v>
      </c>
      <c r="Y46" s="337">
        <v>0</v>
      </c>
      <c r="Z46" s="366">
        <f>(Y46/$Y$72)*100</f>
        <v>0</v>
      </c>
      <c r="AA46" s="337">
        <v>66.83</v>
      </c>
      <c r="AB46" s="366">
        <f>(AA46/$Y$72)*100</f>
        <v>5.5411910939237572</v>
      </c>
      <c r="AC46" s="337"/>
      <c r="AD46" s="366"/>
      <c r="AE46" s="337"/>
      <c r="AF46" s="366"/>
      <c r="AG46" s="337"/>
      <c r="AH46" s="366"/>
      <c r="AI46" s="337">
        <v>9.3000000000000007</v>
      </c>
      <c r="AJ46" s="366">
        <f>(AI46/$AI$72)*100</f>
        <v>3.9456936784047527</v>
      </c>
      <c r="AK46" s="337">
        <v>0</v>
      </c>
      <c r="AL46" s="366">
        <f t="shared" si="14"/>
        <v>0</v>
      </c>
    </row>
    <row r="47" spans="1:38" ht="13.5" thickBot="1">
      <c r="A47" s="357" t="s">
        <v>237</v>
      </c>
      <c r="B47" s="355">
        <f>SUM(B42:B46)</f>
        <v>1383.88615998</v>
      </c>
      <c r="C47" s="355">
        <v>131.5</v>
      </c>
      <c r="D47" s="365">
        <f t="shared" si="29"/>
        <v>11.214395360736825</v>
      </c>
      <c r="E47" s="355">
        <v>1.4</v>
      </c>
      <c r="F47" s="365">
        <f>SUM(F42:F46)</f>
        <v>9.0322580645161299</v>
      </c>
      <c r="G47" s="355">
        <v>408.1</v>
      </c>
      <c r="H47" s="365">
        <f t="shared" si="30"/>
        <v>26.136800307416419</v>
      </c>
      <c r="I47" s="355">
        <v>64.2</v>
      </c>
      <c r="J47" s="365">
        <f>(I47/$G$72)*100</f>
        <v>4.1116946330216475</v>
      </c>
      <c r="K47" s="356">
        <f>SUM(K42:K46)</f>
        <v>0</v>
      </c>
      <c r="L47" s="365">
        <v>0</v>
      </c>
      <c r="M47" s="355">
        <v>33.799799999999998</v>
      </c>
      <c r="N47" s="365">
        <f>SUM(N42:N46)</f>
        <v>7.8917138382254484</v>
      </c>
      <c r="O47" s="355"/>
      <c r="P47" s="365"/>
      <c r="Q47" s="355">
        <v>104.04799999999999</v>
      </c>
      <c r="R47" s="365">
        <f>SUM(R42:R46)</f>
        <v>24.293547341690818</v>
      </c>
      <c r="S47" s="355">
        <v>95</v>
      </c>
      <c r="T47" s="365">
        <f>SUM(T42:T46)</f>
        <v>22.180983752312663</v>
      </c>
      <c r="U47" s="355">
        <v>64.2</v>
      </c>
      <c r="V47" s="365">
        <f>SUM(V42:V46)</f>
        <v>39.063260577503449</v>
      </c>
      <c r="W47" s="355">
        <v>1.91326033</v>
      </c>
      <c r="X47" s="365">
        <f t="shared" ref="X47:AE47" si="31">SUM(X42:X46)</f>
        <v>8.835667844180092</v>
      </c>
      <c r="Y47" s="355">
        <v>137.34086485</v>
      </c>
      <c r="Z47" s="365">
        <f t="shared" si="31"/>
        <v>11.387580085868716</v>
      </c>
      <c r="AA47" s="355">
        <v>302.56423480000001</v>
      </c>
      <c r="AB47" s="365">
        <f t="shared" si="31"/>
        <v>25.087030423666263</v>
      </c>
      <c r="AC47" s="355">
        <v>0</v>
      </c>
      <c r="AD47" s="365">
        <f t="shared" si="31"/>
        <v>0</v>
      </c>
      <c r="AE47" s="356">
        <f t="shared" si="31"/>
        <v>0</v>
      </c>
      <c r="AF47" s="365">
        <v>0</v>
      </c>
      <c r="AG47" s="356">
        <f>SUM(AG42:AG46)</f>
        <v>0</v>
      </c>
      <c r="AH47" s="365">
        <v>0</v>
      </c>
      <c r="AI47" s="355">
        <v>39.200000000000003</v>
      </c>
      <c r="AJ47" s="365">
        <f>SUM(AJ42:AJ46)</f>
        <v>16.631310988544762</v>
      </c>
      <c r="AK47" s="355">
        <f>SUM(AK42:AK46)</f>
        <v>0.62</v>
      </c>
      <c r="AL47" s="365">
        <f>SUM(AL42:AL46)</f>
        <v>5.3173241852487125</v>
      </c>
    </row>
    <row r="48" spans="1:38">
      <c r="A48" s="339" t="s">
        <v>238</v>
      </c>
      <c r="B48" s="337">
        <f>M48+O48+Q48+S48+U48+AA48+W48+Y48+AE48+AG48+C48+G48+I48+K48+AC48+E48+AI48+AK48</f>
        <v>91.056737639999994</v>
      </c>
      <c r="C48" s="337">
        <v>0</v>
      </c>
      <c r="D48" s="366">
        <f t="shared" si="29"/>
        <v>0</v>
      </c>
      <c r="E48" s="337">
        <v>0</v>
      </c>
      <c r="F48" s="366">
        <f>(E48/$E$72)*100</f>
        <v>0</v>
      </c>
      <c r="G48" s="337">
        <v>33.4</v>
      </c>
      <c r="H48" s="366">
        <f t="shared" si="30"/>
        <v>2.1391059305751248</v>
      </c>
      <c r="I48" s="337">
        <v>15.7</v>
      </c>
      <c r="J48" s="366">
        <f>(I48/$I$72)*100</f>
        <v>2.8171541360129195</v>
      </c>
      <c r="K48" s="337"/>
      <c r="L48" s="366"/>
      <c r="M48" s="337">
        <v>13.1</v>
      </c>
      <c r="N48" s="366">
        <f>(M48/$M$72)*100</f>
        <v>3.0586409174241669</v>
      </c>
      <c r="O48" s="337"/>
      <c r="P48" s="366"/>
      <c r="Q48" s="337"/>
      <c r="R48" s="366">
        <f>(Q48/$M$72)*100</f>
        <v>0</v>
      </c>
      <c r="S48" s="337">
        <v>8.1999999999999993</v>
      </c>
      <c r="T48" s="366">
        <f>(S48/$M$72)*100</f>
        <v>1.9145691238838296</v>
      </c>
      <c r="U48" s="337"/>
      <c r="V48" s="366">
        <f>(U48/$U$72)*100</f>
        <v>0</v>
      </c>
      <c r="W48" s="337">
        <v>0.17023315999999999</v>
      </c>
      <c r="X48" s="366">
        <f>(W48/$W$72)*100</f>
        <v>0.78615734316989927</v>
      </c>
      <c r="Y48" s="337">
        <v>12.78650448</v>
      </c>
      <c r="Z48" s="366">
        <f>(Y48/$Y$72)*100</f>
        <v>1.0601895069129466</v>
      </c>
      <c r="AA48" s="337">
        <v>0</v>
      </c>
      <c r="AB48" s="366">
        <f>(AA48/$Y$72)*100</f>
        <v>0</v>
      </c>
      <c r="AC48" s="337"/>
      <c r="AD48" s="366"/>
      <c r="AE48" s="337"/>
      <c r="AF48" s="366"/>
      <c r="AG48" s="337"/>
      <c r="AH48" s="366"/>
      <c r="AI48" s="337">
        <v>7.7</v>
      </c>
      <c r="AJ48" s="366">
        <f>(AI48/$AI$72)*100</f>
        <v>3.2668646584641499</v>
      </c>
      <c r="AK48" s="337">
        <v>0</v>
      </c>
      <c r="AL48" s="366">
        <f t="shared" si="14"/>
        <v>0</v>
      </c>
    </row>
    <row r="49" spans="1:38" ht="13.5" thickBot="1">
      <c r="A49" s="339" t="s">
        <v>239</v>
      </c>
      <c r="B49" s="337">
        <f>M49+O49+Q49+S49+U49+AA49+W49+Y49+AE49+AG49+C49+G49+I49+K49+AC49+E49+AI49+AK49</f>
        <v>543.52959798000006</v>
      </c>
      <c r="C49" s="337">
        <v>95.3</v>
      </c>
      <c r="D49" s="366">
        <f t="shared" si="29"/>
        <v>8.1272386150434937</v>
      </c>
      <c r="E49" s="337">
        <v>0.7</v>
      </c>
      <c r="F49" s="366">
        <f>(E49/$E$72)*100</f>
        <v>4.5161290322580641</v>
      </c>
      <c r="G49" s="337">
        <v>56.8</v>
      </c>
      <c r="H49" s="366">
        <f t="shared" si="30"/>
        <v>3.6377609837325471</v>
      </c>
      <c r="I49" s="337">
        <v>37.6</v>
      </c>
      <c r="J49" s="366">
        <f>(I49/$I$72)*100</f>
        <v>6.7468150008971843</v>
      </c>
      <c r="K49" s="337"/>
      <c r="L49" s="366"/>
      <c r="M49" s="337">
        <v>23.7</v>
      </c>
      <c r="N49" s="366">
        <f>(M49/$M$72)*100</f>
        <v>5.5335717361032639</v>
      </c>
      <c r="O49" s="337"/>
      <c r="P49" s="366"/>
      <c r="Q49" s="337">
        <v>41.042999999999999</v>
      </c>
      <c r="R49" s="366">
        <f>(Q49/$M$72)*100</f>
        <v>9.5828854331175641</v>
      </c>
      <c r="S49" s="337">
        <v>43.018000000000001</v>
      </c>
      <c r="T49" s="366">
        <f>(S49/$M$72)*100</f>
        <v>10.044016411126169</v>
      </c>
      <c r="U49" s="337"/>
      <c r="V49" s="366">
        <f>(U49/$U$72)*100</f>
        <v>0</v>
      </c>
      <c r="W49" s="337">
        <v>0.88117798000000003</v>
      </c>
      <c r="X49" s="366">
        <f>(W49/$W$72)*100</f>
        <v>4.069386596692552</v>
      </c>
      <c r="Y49" s="337">
        <v>96.087419999999995</v>
      </c>
      <c r="Z49" s="366">
        <f>(Y49/$Y$72)*100</f>
        <v>7.9670620371406775</v>
      </c>
      <c r="AA49" s="337">
        <v>132.63</v>
      </c>
      <c r="AB49" s="366">
        <f>(AA49/$Y$72)*100</f>
        <v>10.996980020755766</v>
      </c>
      <c r="AC49" s="337"/>
      <c r="AD49" s="366"/>
      <c r="AE49" s="337"/>
      <c r="AF49" s="366"/>
      <c r="AG49" s="337"/>
      <c r="AH49" s="366"/>
      <c r="AI49" s="337">
        <v>15.1</v>
      </c>
      <c r="AJ49" s="366">
        <f>(AI49/$AI$72)*100</f>
        <v>6.4064488756894358</v>
      </c>
      <c r="AK49" s="337">
        <v>0.67</v>
      </c>
      <c r="AL49" s="366">
        <f t="shared" si="14"/>
        <v>5.7461406518010287</v>
      </c>
    </row>
    <row r="50" spans="1:38" ht="13.5" thickBot="1">
      <c r="A50" s="357" t="s">
        <v>438</v>
      </c>
      <c r="B50" s="355">
        <f>SUM(B48:B49)</f>
        <v>634.58633562</v>
      </c>
      <c r="C50" s="355">
        <v>95.3</v>
      </c>
      <c r="D50" s="365">
        <f t="shared" si="29"/>
        <v>8.1272386150434937</v>
      </c>
      <c r="E50" s="355">
        <v>0.7</v>
      </c>
      <c r="F50" s="365">
        <f>SUM(F48:F49)</f>
        <v>4.5161290322580641</v>
      </c>
      <c r="G50" s="355">
        <v>90.2</v>
      </c>
      <c r="H50" s="365">
        <f t="shared" si="30"/>
        <v>5.7768669143076723</v>
      </c>
      <c r="I50" s="355">
        <v>53.3</v>
      </c>
      <c r="J50" s="365">
        <f>(I50/$G$72)*100</f>
        <v>3.4136031766363519</v>
      </c>
      <c r="K50" s="356">
        <f>SUM(K48:K49)</f>
        <v>0</v>
      </c>
      <c r="L50" s="365">
        <v>0</v>
      </c>
      <c r="M50" s="355">
        <v>36.799999999999997</v>
      </c>
      <c r="N50" s="365">
        <f>SUM(N48:N49)</f>
        <v>8.5922126535274312</v>
      </c>
      <c r="O50" s="355"/>
      <c r="P50" s="365"/>
      <c r="Q50" s="355">
        <v>41.042999999999999</v>
      </c>
      <c r="R50" s="365">
        <f>SUM(R48:R49)</f>
        <v>9.5828854331175641</v>
      </c>
      <c r="S50" s="355">
        <v>51.218000000000004</v>
      </c>
      <c r="T50" s="365">
        <f>SUM(T48:T49)</f>
        <v>11.958585535009998</v>
      </c>
      <c r="U50" s="355">
        <v>0</v>
      </c>
      <c r="V50" s="365">
        <f>SUM(V48:V49)</f>
        <v>0</v>
      </c>
      <c r="W50" s="355">
        <v>1.0514111399999999</v>
      </c>
      <c r="X50" s="365">
        <f t="shared" ref="X50:AE50" si="32">SUM(X48:X49)</f>
        <v>4.8555439398624509</v>
      </c>
      <c r="Y50" s="355">
        <v>108.87392448</v>
      </c>
      <c r="Z50" s="365">
        <f t="shared" si="32"/>
        <v>9.0272515440536232</v>
      </c>
      <c r="AA50" s="355">
        <v>132.63</v>
      </c>
      <c r="AB50" s="365">
        <f t="shared" si="32"/>
        <v>10.996980020755766</v>
      </c>
      <c r="AC50" s="355">
        <v>0</v>
      </c>
      <c r="AD50" s="365">
        <f t="shared" si="32"/>
        <v>0</v>
      </c>
      <c r="AE50" s="356">
        <f t="shared" si="32"/>
        <v>0</v>
      </c>
      <c r="AF50" s="365">
        <v>0</v>
      </c>
      <c r="AG50" s="356">
        <f>SUM(AG48:AG49)</f>
        <v>0</v>
      </c>
      <c r="AH50" s="365">
        <v>0</v>
      </c>
      <c r="AI50" s="355">
        <v>22.8</v>
      </c>
      <c r="AJ50" s="365">
        <f>SUM(AJ48:AJ49)</f>
        <v>9.6733135341535856</v>
      </c>
      <c r="AK50" s="355">
        <f>SUM(AK48:AK49)</f>
        <v>0.67</v>
      </c>
      <c r="AL50" s="365">
        <f>SUM(AL48:AL49)</f>
        <v>5.7461406518010287</v>
      </c>
    </row>
    <row r="51" spans="1:38">
      <c r="A51" s="339" t="s">
        <v>241</v>
      </c>
      <c r="B51" s="337">
        <f>M51+O51+Q51+S51+U51+AA51+W51+Y51+AE51+AG51+C51+G51+I51+K51+AC51+E51+AI51+AK51</f>
        <v>0</v>
      </c>
      <c r="C51" s="337">
        <v>0</v>
      </c>
      <c r="D51" s="366">
        <f t="shared" si="29"/>
        <v>0</v>
      </c>
      <c r="E51" s="337">
        <v>0</v>
      </c>
      <c r="F51" s="366">
        <f>(E51/$C$72)*100</f>
        <v>0</v>
      </c>
      <c r="G51" s="337"/>
      <c r="H51" s="366">
        <f t="shared" si="30"/>
        <v>0</v>
      </c>
      <c r="I51" s="337"/>
      <c r="J51" s="366">
        <f>(I51/$I$72)*100</f>
        <v>0</v>
      </c>
      <c r="K51" s="337"/>
      <c r="L51" s="366"/>
      <c r="M51" s="337"/>
      <c r="N51" s="366">
        <f>(M51/$M$72)*100</f>
        <v>0</v>
      </c>
      <c r="O51" s="337"/>
      <c r="P51" s="366"/>
      <c r="Q51" s="337"/>
      <c r="R51" s="366">
        <f>(Q51/$M$72)*100</f>
        <v>0</v>
      </c>
      <c r="S51" s="337"/>
      <c r="T51" s="366">
        <f>(S51/$M$72)*100</f>
        <v>0</v>
      </c>
      <c r="U51" s="337"/>
      <c r="V51" s="366">
        <f>(U51/$U$72)*100</f>
        <v>0</v>
      </c>
      <c r="W51" s="337">
        <v>0</v>
      </c>
      <c r="X51" s="366">
        <f>(W51/$W$72)*100</f>
        <v>0</v>
      </c>
      <c r="Y51" s="337">
        <v>0</v>
      </c>
      <c r="Z51" s="366">
        <f>(Y51/$Y$72)*100</f>
        <v>0</v>
      </c>
      <c r="AA51" s="337">
        <v>0</v>
      </c>
      <c r="AB51" s="366">
        <f>(AA51/$Y$72)*100</f>
        <v>0</v>
      </c>
      <c r="AC51" s="337"/>
      <c r="AD51" s="366"/>
      <c r="AE51" s="337"/>
      <c r="AF51" s="366"/>
      <c r="AG51" s="337"/>
      <c r="AH51" s="366"/>
      <c r="AI51" s="337"/>
      <c r="AJ51" s="366">
        <f>(AI51/$AI$72)*100</f>
        <v>0</v>
      </c>
      <c r="AK51" s="337">
        <v>0</v>
      </c>
      <c r="AL51" s="366">
        <f t="shared" si="14"/>
        <v>0</v>
      </c>
    </row>
    <row r="52" spans="1:38">
      <c r="A52" s="339" t="s">
        <v>242</v>
      </c>
      <c r="B52" s="337">
        <f>M52+O52+Q52+S52+U52+AA52+W52+Y52+AE52+AG52+C52+G52+I52+K52+AC52+E52+AI52+AK52</f>
        <v>0</v>
      </c>
      <c r="C52" s="337">
        <v>0</v>
      </c>
      <c r="D52" s="366">
        <f t="shared" si="29"/>
        <v>0</v>
      </c>
      <c r="E52" s="337">
        <v>0</v>
      </c>
      <c r="F52" s="366">
        <f>(E52/$C$72)*100</f>
        <v>0</v>
      </c>
      <c r="G52" s="337"/>
      <c r="H52" s="366">
        <f t="shared" si="30"/>
        <v>0</v>
      </c>
      <c r="I52" s="337"/>
      <c r="J52" s="366">
        <f>(I52/$I$72)*100</f>
        <v>0</v>
      </c>
      <c r="K52" s="337"/>
      <c r="L52" s="366"/>
      <c r="M52" s="337"/>
      <c r="N52" s="366">
        <f>(M52/$M$72)*100</f>
        <v>0</v>
      </c>
      <c r="O52" s="337"/>
      <c r="P52" s="366"/>
      <c r="Q52" s="337"/>
      <c r="R52" s="366">
        <f>(Q52/$M$72)*100</f>
        <v>0</v>
      </c>
      <c r="S52" s="337"/>
      <c r="T52" s="366">
        <f>(S52/$M$72)*100</f>
        <v>0</v>
      </c>
      <c r="U52" s="337"/>
      <c r="V52" s="366">
        <f>(U52/$U$72)*100</f>
        <v>0</v>
      </c>
      <c r="W52" s="337">
        <v>0</v>
      </c>
      <c r="X52" s="366">
        <f>(W52/$W$72)*100</f>
        <v>0</v>
      </c>
      <c r="Y52" s="337">
        <v>0</v>
      </c>
      <c r="Z52" s="366">
        <f>(Y52/$Y$72)*100</f>
        <v>0</v>
      </c>
      <c r="AA52" s="337">
        <v>0</v>
      </c>
      <c r="AB52" s="366">
        <f>(AA52/$Y$72)*100</f>
        <v>0</v>
      </c>
      <c r="AC52" s="337"/>
      <c r="AD52" s="366"/>
      <c r="AE52" s="337"/>
      <c r="AF52" s="366"/>
      <c r="AG52" s="337"/>
      <c r="AH52" s="366"/>
      <c r="AI52" s="337"/>
      <c r="AJ52" s="366">
        <f>(AI52/$AI$72)*100</f>
        <v>0</v>
      </c>
      <c r="AK52" s="337">
        <v>0</v>
      </c>
      <c r="AL52" s="366">
        <f t="shared" si="14"/>
        <v>0</v>
      </c>
    </row>
    <row r="53" spans="1:38" ht="13.5" thickBot="1">
      <c r="A53" s="339" t="s">
        <v>243</v>
      </c>
      <c r="B53" s="337">
        <f>M53+O53+Q53+S53+U53+AA53+W53+Y53+AE53+AG53+C53+G53+I53+K53+AC53+E53+AI53+AK53</f>
        <v>0</v>
      </c>
      <c r="C53" s="337">
        <v>0</v>
      </c>
      <c r="D53" s="366">
        <f t="shared" si="29"/>
        <v>0</v>
      </c>
      <c r="E53" s="337">
        <v>0</v>
      </c>
      <c r="F53" s="366">
        <f>(E53/$C$72)*100</f>
        <v>0</v>
      </c>
      <c r="G53" s="337"/>
      <c r="H53" s="366">
        <f t="shared" si="30"/>
        <v>0</v>
      </c>
      <c r="I53" s="337"/>
      <c r="J53" s="366">
        <f>(I53/$I$72)*100</f>
        <v>0</v>
      </c>
      <c r="K53" s="337"/>
      <c r="L53" s="366"/>
      <c r="M53" s="337"/>
      <c r="N53" s="366">
        <f>(M53/$M$72)*100</f>
        <v>0</v>
      </c>
      <c r="O53" s="337"/>
      <c r="P53" s="366"/>
      <c r="Q53" s="337"/>
      <c r="R53" s="366">
        <f>(Q53/$M$72)*100</f>
        <v>0</v>
      </c>
      <c r="S53" s="337"/>
      <c r="T53" s="366">
        <f>(S53/$M$72)*100</f>
        <v>0</v>
      </c>
      <c r="U53" s="337"/>
      <c r="V53" s="366">
        <f>(U53/$U$72)*100</f>
        <v>0</v>
      </c>
      <c r="W53" s="337">
        <v>0</v>
      </c>
      <c r="X53" s="366">
        <f>(W53/$W$72)*100</f>
        <v>0</v>
      </c>
      <c r="Y53" s="337">
        <v>0</v>
      </c>
      <c r="Z53" s="366">
        <f>(Y53/$Y$72)*100</f>
        <v>0</v>
      </c>
      <c r="AA53" s="337">
        <v>0</v>
      </c>
      <c r="AB53" s="366">
        <f>(AA53/$Y$72)*100</f>
        <v>0</v>
      </c>
      <c r="AC53" s="337"/>
      <c r="AD53" s="366"/>
      <c r="AE53" s="337"/>
      <c r="AF53" s="366"/>
      <c r="AG53" s="337"/>
      <c r="AH53" s="366"/>
      <c r="AI53" s="337"/>
      <c r="AJ53" s="366">
        <f>(AI53/$AI$72)*100</f>
        <v>0</v>
      </c>
      <c r="AK53" s="337">
        <v>0</v>
      </c>
      <c r="AL53" s="366">
        <f t="shared" si="14"/>
        <v>0</v>
      </c>
    </row>
    <row r="54" spans="1:38" ht="13.5" thickBot="1">
      <c r="A54" s="357" t="s">
        <v>244</v>
      </c>
      <c r="B54" s="355">
        <f>SUM(B51:B53)</f>
        <v>0</v>
      </c>
      <c r="C54" s="355">
        <v>0</v>
      </c>
      <c r="D54" s="365">
        <f t="shared" si="29"/>
        <v>0</v>
      </c>
      <c r="E54" s="355">
        <v>0</v>
      </c>
      <c r="F54" s="365">
        <f>SUM(F51:F53)</f>
        <v>0</v>
      </c>
      <c r="G54" s="355">
        <v>0</v>
      </c>
      <c r="H54" s="365">
        <f t="shared" si="30"/>
        <v>0</v>
      </c>
      <c r="I54" s="355">
        <v>0</v>
      </c>
      <c r="J54" s="365">
        <f>(I54/$G$72)*100</f>
        <v>0</v>
      </c>
      <c r="K54" s="356">
        <f>SUM(K51:K53)</f>
        <v>0</v>
      </c>
      <c r="L54" s="365">
        <v>0</v>
      </c>
      <c r="M54" s="355"/>
      <c r="N54" s="365">
        <f>SUM(N51:N53)</f>
        <v>0</v>
      </c>
      <c r="O54" s="355"/>
      <c r="P54" s="365"/>
      <c r="Q54" s="355"/>
      <c r="R54" s="365">
        <f>SUM(R51:R53)</f>
        <v>0</v>
      </c>
      <c r="S54" s="355"/>
      <c r="T54" s="365">
        <f>SUM(T51:T53)</f>
        <v>0</v>
      </c>
      <c r="U54" s="355"/>
      <c r="V54" s="365">
        <f>SUM(V51:V53)</f>
        <v>0</v>
      </c>
      <c r="W54" s="355">
        <v>0</v>
      </c>
      <c r="X54" s="365">
        <f t="shared" ref="X54:AE54" si="33">SUM(X51:X53)</f>
        <v>0</v>
      </c>
      <c r="Y54" s="355">
        <v>0</v>
      </c>
      <c r="Z54" s="365">
        <f t="shared" si="33"/>
        <v>0</v>
      </c>
      <c r="AA54" s="355">
        <v>0</v>
      </c>
      <c r="AB54" s="365">
        <f t="shared" si="33"/>
        <v>0</v>
      </c>
      <c r="AC54" s="355">
        <v>0</v>
      </c>
      <c r="AD54" s="365">
        <f t="shared" si="33"/>
        <v>0</v>
      </c>
      <c r="AE54" s="356">
        <f t="shared" si="33"/>
        <v>0</v>
      </c>
      <c r="AF54" s="365">
        <v>0</v>
      </c>
      <c r="AG54" s="356">
        <f>SUM(AG51:AG53)</f>
        <v>0</v>
      </c>
      <c r="AH54" s="365">
        <v>0</v>
      </c>
      <c r="AI54" s="355"/>
      <c r="AJ54" s="365">
        <f>SUM(AJ51:AJ53)</f>
        <v>0</v>
      </c>
      <c r="AK54" s="355">
        <f>SUM(AK51:AK53)</f>
        <v>0</v>
      </c>
      <c r="AL54" s="365">
        <f>SUM(AL51:AL53)</f>
        <v>0</v>
      </c>
    </row>
    <row r="55" spans="1:38">
      <c r="A55" s="339" t="s">
        <v>245</v>
      </c>
      <c r="B55" s="337">
        <f t="shared" ref="B55:B61" si="34">M55+O55+Q55+S55+U55+AA55+W55+Y55+AE55+AG55+C55+G55+I55+K55+AC55+E55+AI55+AK55</f>
        <v>1384.7571584000002</v>
      </c>
      <c r="C55" s="337">
        <v>207.4</v>
      </c>
      <c r="D55" s="366">
        <f t="shared" si="29"/>
        <v>17.687190857922566</v>
      </c>
      <c r="E55" s="337">
        <v>2.2000000000000002</v>
      </c>
      <c r="F55" s="366">
        <f>(E55/$E$72)*100</f>
        <v>14.193548387096774</v>
      </c>
      <c r="G55" s="337">
        <v>393.5</v>
      </c>
      <c r="H55" s="366">
        <f t="shared" si="30"/>
        <v>25.201742026386576</v>
      </c>
      <c r="I55" s="337">
        <v>100.4</v>
      </c>
      <c r="J55" s="366">
        <f t="shared" ref="J55:J61" si="35">(I55/$I$72)*100</f>
        <v>18.015431544948861</v>
      </c>
      <c r="K55" s="337"/>
      <c r="L55" s="366"/>
      <c r="M55" s="337">
        <v>51.9</v>
      </c>
      <c r="N55" s="366">
        <f t="shared" ref="N55:N61" si="36">(M55/$M$72)*100</f>
        <v>12.117821649947654</v>
      </c>
      <c r="O55" s="337"/>
      <c r="P55" s="366"/>
      <c r="Q55" s="337">
        <v>93</v>
      </c>
      <c r="R55" s="366">
        <f t="shared" ref="R55:R61" si="37">(Q55/$M$72)*100</f>
        <v>21.714015673316606</v>
      </c>
      <c r="S55" s="337">
        <v>83.3</v>
      </c>
      <c r="T55" s="366">
        <f t="shared" ref="T55:T61" si="38">(S55/$M$72)*100</f>
        <v>19.449220490185734</v>
      </c>
      <c r="U55" s="337"/>
      <c r="V55" s="366">
        <f t="shared" ref="V55:V61" si="39">(U55/$U$72)*100</f>
        <v>0</v>
      </c>
      <c r="W55" s="337">
        <v>2.5325697000000003</v>
      </c>
      <c r="X55" s="366">
        <f t="shared" ref="X55:X61" si="40">(W55/$W$72)*100</f>
        <v>11.695713495212031</v>
      </c>
      <c r="Y55" s="337">
        <v>161.021175</v>
      </c>
      <c r="Z55" s="366">
        <f t="shared" ref="Z55:AB61" si="41">(Y55/$Y$72)*100</f>
        <v>13.351026497727647</v>
      </c>
      <c r="AA55" s="337">
        <v>232.82341369999997</v>
      </c>
      <c r="AB55" s="366">
        <f t="shared" si="41"/>
        <v>19.304489397746018</v>
      </c>
      <c r="AC55" s="337"/>
      <c r="AD55" s="366"/>
      <c r="AE55" s="337"/>
      <c r="AF55" s="366"/>
      <c r="AG55" s="337"/>
      <c r="AH55" s="366"/>
      <c r="AI55" s="337">
        <v>55.4</v>
      </c>
      <c r="AJ55" s="366">
        <f t="shared" ref="AJ55:AJ61" si="42">(AI55/$AI$72)*100</f>
        <v>23.50445481544336</v>
      </c>
      <c r="AK55" s="337">
        <v>1.28</v>
      </c>
      <c r="AL55" s="366">
        <f t="shared" si="14"/>
        <v>10.977701543739277</v>
      </c>
    </row>
    <row r="56" spans="1:38">
      <c r="A56" s="339" t="s">
        <v>246</v>
      </c>
      <c r="B56" s="337">
        <f t="shared" si="34"/>
        <v>74.482162759999994</v>
      </c>
      <c r="C56" s="337">
        <v>10.5</v>
      </c>
      <c r="D56" s="366">
        <f t="shared" si="29"/>
        <v>0.89544601739723706</v>
      </c>
      <c r="E56" s="337">
        <v>0</v>
      </c>
      <c r="F56" s="366">
        <f t="shared" ref="F56:F61" si="43">(E56/$E$72)*100</f>
        <v>0</v>
      </c>
      <c r="G56" s="337"/>
      <c r="H56" s="366">
        <f t="shared" si="30"/>
        <v>0</v>
      </c>
      <c r="I56" s="337">
        <v>6.2</v>
      </c>
      <c r="J56" s="366">
        <f t="shared" si="35"/>
        <v>1.1125067288713442</v>
      </c>
      <c r="K56" s="337"/>
      <c r="L56" s="366"/>
      <c r="M56" s="337"/>
      <c r="N56" s="366">
        <f t="shared" si="36"/>
        <v>0</v>
      </c>
      <c r="O56" s="337"/>
      <c r="P56" s="366"/>
      <c r="Q56" s="337"/>
      <c r="R56" s="366">
        <f t="shared" si="37"/>
        <v>0</v>
      </c>
      <c r="S56" s="337">
        <v>11.6</v>
      </c>
      <c r="T56" s="366">
        <f t="shared" si="38"/>
        <v>2.7084148581771248</v>
      </c>
      <c r="U56" s="337"/>
      <c r="V56" s="366">
        <f t="shared" si="39"/>
        <v>0</v>
      </c>
      <c r="W56" s="337">
        <v>0.17537421</v>
      </c>
      <c r="X56" s="366">
        <f t="shared" si="40"/>
        <v>0.80989933450169149</v>
      </c>
      <c r="Y56" s="337">
        <v>0</v>
      </c>
      <c r="Z56" s="366">
        <f t="shared" si="41"/>
        <v>0</v>
      </c>
      <c r="AA56" s="337">
        <v>41.506788549999996</v>
      </c>
      <c r="AB56" s="366">
        <f t="shared" si="41"/>
        <v>3.4415239720280795</v>
      </c>
      <c r="AC56" s="337"/>
      <c r="AD56" s="366"/>
      <c r="AE56" s="337"/>
      <c r="AF56" s="366"/>
      <c r="AG56" s="337"/>
      <c r="AH56" s="366"/>
      <c r="AI56" s="337">
        <v>4.5</v>
      </c>
      <c r="AJ56" s="366">
        <f t="shared" si="42"/>
        <v>1.9092066185829444</v>
      </c>
      <c r="AK56" s="337">
        <v>0</v>
      </c>
      <c r="AL56" s="366">
        <f t="shared" si="14"/>
        <v>0</v>
      </c>
    </row>
    <row r="57" spans="1:38">
      <c r="A57" s="339" t="s">
        <v>247</v>
      </c>
      <c r="B57" s="337">
        <f t="shared" si="34"/>
        <v>411.41237511999998</v>
      </c>
      <c r="C57" s="337">
        <v>87.1</v>
      </c>
      <c r="D57" s="366">
        <f t="shared" si="29"/>
        <v>7.4279379157427936</v>
      </c>
      <c r="E57" s="337">
        <v>0.6</v>
      </c>
      <c r="F57" s="366">
        <f t="shared" si="43"/>
        <v>3.870967741935484</v>
      </c>
      <c r="G57" s="337">
        <v>32.700000000000003</v>
      </c>
      <c r="H57" s="366">
        <f t="shared" si="30"/>
        <v>2.0942743691558858</v>
      </c>
      <c r="I57" s="337">
        <v>20.2</v>
      </c>
      <c r="J57" s="366">
        <f t="shared" si="35"/>
        <v>3.6246186972905083</v>
      </c>
      <c r="K57" s="337"/>
      <c r="L57" s="366"/>
      <c r="M57" s="337">
        <v>24.2</v>
      </c>
      <c r="N57" s="366">
        <f t="shared" si="36"/>
        <v>5.6503137558522782</v>
      </c>
      <c r="O57" s="337"/>
      <c r="P57" s="366"/>
      <c r="Q57" s="337">
        <v>40.799999999999997</v>
      </c>
      <c r="R57" s="366">
        <f t="shared" si="37"/>
        <v>9.5261488115195423</v>
      </c>
      <c r="S57" s="337">
        <v>39.226999999999997</v>
      </c>
      <c r="T57" s="366">
        <f t="shared" si="38"/>
        <v>9.1588784173891451</v>
      </c>
      <c r="U57" s="337">
        <v>4.0999999999999996</v>
      </c>
      <c r="V57" s="366">
        <f t="shared" si="39"/>
        <v>2.4946942113358896</v>
      </c>
      <c r="W57" s="337">
        <v>1.2430078999999998</v>
      </c>
      <c r="X57" s="366">
        <f t="shared" si="40"/>
        <v>5.7403609743436332</v>
      </c>
      <c r="Y57" s="337">
        <v>36.0501</v>
      </c>
      <c r="Z57" s="366">
        <f t="shared" si="41"/>
        <v>2.9890841396836874</v>
      </c>
      <c r="AA57" s="337">
        <v>117.57226722</v>
      </c>
      <c r="AB57" s="366">
        <f t="shared" si="41"/>
        <v>9.7484722431825244</v>
      </c>
      <c r="AC57" s="337"/>
      <c r="AD57" s="366"/>
      <c r="AE57" s="337"/>
      <c r="AF57" s="366"/>
      <c r="AG57" s="337"/>
      <c r="AH57" s="366"/>
      <c r="AI57" s="337">
        <v>6.8</v>
      </c>
      <c r="AJ57" s="366">
        <f t="shared" si="42"/>
        <v>2.8850233347475607</v>
      </c>
      <c r="AK57" s="337">
        <v>0.82</v>
      </c>
      <c r="AL57" s="366">
        <f t="shared" si="14"/>
        <v>7.0325900514579747</v>
      </c>
    </row>
    <row r="58" spans="1:38">
      <c r="A58" s="339" t="s">
        <v>248</v>
      </c>
      <c r="B58" s="337">
        <f t="shared" si="34"/>
        <v>214.78384151</v>
      </c>
      <c r="C58" s="337">
        <v>34.9</v>
      </c>
      <c r="D58" s="366">
        <f t="shared" si="29"/>
        <v>2.9762920006822449</v>
      </c>
      <c r="E58" s="337">
        <v>0.2</v>
      </c>
      <c r="F58" s="366">
        <f t="shared" si="43"/>
        <v>1.2903225806451613</v>
      </c>
      <c r="G58" s="337">
        <v>38.9</v>
      </c>
      <c r="H58" s="366">
        <f t="shared" si="30"/>
        <v>2.4913539131548608</v>
      </c>
      <c r="I58" s="337">
        <v>16.3</v>
      </c>
      <c r="J58" s="366">
        <f t="shared" si="35"/>
        <v>2.9248160775165983</v>
      </c>
      <c r="K58" s="337"/>
      <c r="L58" s="366"/>
      <c r="M58" s="337">
        <v>6.4</v>
      </c>
      <c r="N58" s="366">
        <f t="shared" si="36"/>
        <v>1.4942978527873794</v>
      </c>
      <c r="O58" s="337"/>
      <c r="P58" s="366"/>
      <c r="Q58" s="337">
        <v>20.6</v>
      </c>
      <c r="R58" s="366">
        <f t="shared" si="37"/>
        <v>4.8097712136593778</v>
      </c>
      <c r="S58" s="337">
        <v>12.9</v>
      </c>
      <c r="T58" s="366">
        <f t="shared" si="38"/>
        <v>3.0119441095245616</v>
      </c>
      <c r="U58" s="337"/>
      <c r="V58" s="366">
        <f t="shared" si="39"/>
        <v>0</v>
      </c>
      <c r="W58" s="337">
        <v>0.44104503</v>
      </c>
      <c r="X58" s="366">
        <f t="shared" si="40"/>
        <v>2.0367993462794707</v>
      </c>
      <c r="Y58" s="337">
        <v>2.0930464799999999</v>
      </c>
      <c r="Z58" s="366">
        <f t="shared" si="41"/>
        <v>0.17354437399587713</v>
      </c>
      <c r="AA58" s="337">
        <v>78.379750000000001</v>
      </c>
      <c r="AB58" s="366">
        <f t="shared" si="41"/>
        <v>6.498835442824638</v>
      </c>
      <c r="AC58" s="337"/>
      <c r="AD58" s="366"/>
      <c r="AE58" s="337"/>
      <c r="AF58" s="366"/>
      <c r="AG58" s="337"/>
      <c r="AH58" s="366"/>
      <c r="AI58" s="337">
        <v>3.5</v>
      </c>
      <c r="AJ58" s="366">
        <f t="shared" si="42"/>
        <v>1.4849384811200679</v>
      </c>
      <c r="AK58" s="337">
        <v>0.17</v>
      </c>
      <c r="AL58" s="366">
        <f t="shared" si="14"/>
        <v>1.4579759862778729</v>
      </c>
    </row>
    <row r="59" spans="1:38">
      <c r="A59" s="339" t="s">
        <v>249</v>
      </c>
      <c r="B59" s="337">
        <f t="shared" si="34"/>
        <v>201.62935450000001</v>
      </c>
      <c r="C59" s="337">
        <v>79.2</v>
      </c>
      <c r="D59" s="366">
        <f t="shared" si="29"/>
        <v>6.7542213883677302</v>
      </c>
      <c r="E59" s="337">
        <v>0.6</v>
      </c>
      <c r="F59" s="366">
        <f t="shared" si="43"/>
        <v>3.870967741935484</v>
      </c>
      <c r="G59" s="337"/>
      <c r="H59" s="366">
        <f t="shared" si="30"/>
        <v>0</v>
      </c>
      <c r="I59" s="337">
        <v>18.899999999999999</v>
      </c>
      <c r="J59" s="366">
        <f t="shared" si="35"/>
        <v>3.3913511573658712</v>
      </c>
      <c r="K59" s="337"/>
      <c r="L59" s="366"/>
      <c r="M59" s="337">
        <v>43.8</v>
      </c>
      <c r="N59" s="366">
        <f t="shared" si="36"/>
        <v>10.226600930013626</v>
      </c>
      <c r="O59" s="337"/>
      <c r="P59" s="366"/>
      <c r="Q59" s="337">
        <v>34.5</v>
      </c>
      <c r="R59" s="366">
        <f t="shared" si="37"/>
        <v>8.0551993626819662</v>
      </c>
      <c r="S59" s="337">
        <v>6.4</v>
      </c>
      <c r="T59" s="366">
        <f t="shared" si="38"/>
        <v>1.4942978527873794</v>
      </c>
      <c r="U59" s="337"/>
      <c r="V59" s="366">
        <f t="shared" si="39"/>
        <v>0</v>
      </c>
      <c r="W59" s="337">
        <v>0.82934169999999996</v>
      </c>
      <c r="X59" s="366">
        <f t="shared" si="40"/>
        <v>3.8300003797850408</v>
      </c>
      <c r="Y59" s="337">
        <v>0</v>
      </c>
      <c r="Z59" s="366">
        <f t="shared" si="41"/>
        <v>0</v>
      </c>
      <c r="AA59" s="337">
        <v>11.8400128</v>
      </c>
      <c r="AB59" s="366">
        <f t="shared" si="41"/>
        <v>0.98171140923691891</v>
      </c>
      <c r="AC59" s="337"/>
      <c r="AD59" s="366"/>
      <c r="AE59" s="337"/>
      <c r="AF59" s="366"/>
      <c r="AG59" s="337"/>
      <c r="AH59" s="366"/>
      <c r="AI59" s="337">
        <v>5.3</v>
      </c>
      <c r="AJ59" s="366">
        <f t="shared" si="42"/>
        <v>2.2486211285532458</v>
      </c>
      <c r="AK59" s="337">
        <v>0.26</v>
      </c>
      <c r="AL59" s="366">
        <f t="shared" si="14"/>
        <v>2.229845626072041</v>
      </c>
    </row>
    <row r="60" spans="1:38">
      <c r="A60" s="339" t="s">
        <v>250</v>
      </c>
      <c r="B60" s="337">
        <f t="shared" si="34"/>
        <v>26.96908586</v>
      </c>
      <c r="C60" s="337">
        <v>25.9</v>
      </c>
      <c r="D60" s="366">
        <f t="shared" si="29"/>
        <v>2.2087668429131844</v>
      </c>
      <c r="E60" s="337">
        <v>0</v>
      </c>
      <c r="F60" s="366">
        <f t="shared" si="43"/>
        <v>0</v>
      </c>
      <c r="G60" s="337"/>
      <c r="H60" s="366">
        <f t="shared" si="30"/>
        <v>0</v>
      </c>
      <c r="I60" s="337"/>
      <c r="J60" s="366">
        <f t="shared" si="35"/>
        <v>0</v>
      </c>
      <c r="K60" s="337"/>
      <c r="L60" s="366"/>
      <c r="M60" s="337"/>
      <c r="N60" s="366">
        <f t="shared" si="36"/>
        <v>0</v>
      </c>
      <c r="O60" s="337"/>
      <c r="P60" s="366"/>
      <c r="Q60" s="337"/>
      <c r="R60" s="366">
        <f t="shared" si="37"/>
        <v>0</v>
      </c>
      <c r="S60" s="337"/>
      <c r="T60" s="366">
        <f t="shared" si="38"/>
        <v>0</v>
      </c>
      <c r="U60" s="337"/>
      <c r="V60" s="366">
        <f t="shared" si="39"/>
        <v>0</v>
      </c>
      <c r="W60" s="337">
        <v>0.65908586000000002</v>
      </c>
      <c r="X60" s="366">
        <f t="shared" si="40"/>
        <v>3.0437382976292526</v>
      </c>
      <c r="Y60" s="337">
        <v>0</v>
      </c>
      <c r="Z60" s="366">
        <f t="shared" si="41"/>
        <v>0</v>
      </c>
      <c r="AA60" s="337">
        <v>0</v>
      </c>
      <c r="AB60" s="366">
        <f t="shared" si="41"/>
        <v>0</v>
      </c>
      <c r="AC60" s="337"/>
      <c r="AD60" s="366"/>
      <c r="AE60" s="337"/>
      <c r="AF60" s="366"/>
      <c r="AG60" s="337"/>
      <c r="AH60" s="366"/>
      <c r="AI60" s="337"/>
      <c r="AJ60" s="366">
        <f t="shared" si="42"/>
        <v>0</v>
      </c>
      <c r="AK60" s="337">
        <v>0.41</v>
      </c>
      <c r="AL60" s="366">
        <f t="shared" si="14"/>
        <v>3.5162950257289873</v>
      </c>
    </row>
    <row r="61" spans="1:38" ht="13.5" thickBot="1">
      <c r="A61" s="339" t="s">
        <v>251</v>
      </c>
      <c r="B61" s="337">
        <f t="shared" si="34"/>
        <v>0</v>
      </c>
      <c r="C61" s="337">
        <v>0</v>
      </c>
      <c r="D61" s="366">
        <f t="shared" si="29"/>
        <v>0</v>
      </c>
      <c r="E61" s="337">
        <v>0</v>
      </c>
      <c r="F61" s="366">
        <f t="shared" si="43"/>
        <v>0</v>
      </c>
      <c r="G61" s="337"/>
      <c r="H61" s="366">
        <f t="shared" si="30"/>
        <v>0</v>
      </c>
      <c r="I61" s="337"/>
      <c r="J61" s="366">
        <f t="shared" si="35"/>
        <v>0</v>
      </c>
      <c r="K61" s="337"/>
      <c r="L61" s="366"/>
      <c r="M61" s="337"/>
      <c r="N61" s="366">
        <f t="shared" si="36"/>
        <v>0</v>
      </c>
      <c r="O61" s="337"/>
      <c r="P61" s="366"/>
      <c r="Q61" s="337"/>
      <c r="R61" s="366">
        <f t="shared" si="37"/>
        <v>0</v>
      </c>
      <c r="S61" s="337"/>
      <c r="T61" s="366">
        <f t="shared" si="38"/>
        <v>0</v>
      </c>
      <c r="U61" s="337"/>
      <c r="V61" s="366">
        <f t="shared" si="39"/>
        <v>0</v>
      </c>
      <c r="W61" s="337">
        <v>0</v>
      </c>
      <c r="X61" s="366">
        <f t="shared" si="40"/>
        <v>0</v>
      </c>
      <c r="Y61" s="337">
        <v>0</v>
      </c>
      <c r="Z61" s="366">
        <f t="shared" si="41"/>
        <v>0</v>
      </c>
      <c r="AA61" s="337">
        <v>0</v>
      </c>
      <c r="AB61" s="366">
        <f t="shared" si="41"/>
        <v>0</v>
      </c>
      <c r="AC61" s="337"/>
      <c r="AD61" s="366"/>
      <c r="AE61" s="337"/>
      <c r="AF61" s="366"/>
      <c r="AG61" s="337"/>
      <c r="AH61" s="366"/>
      <c r="AI61" s="337"/>
      <c r="AJ61" s="366">
        <f t="shared" si="42"/>
        <v>0</v>
      </c>
      <c r="AK61" s="337">
        <v>0</v>
      </c>
      <c r="AL61" s="366">
        <f t="shared" si="14"/>
        <v>0</v>
      </c>
    </row>
    <row r="62" spans="1:38" ht="13.5" thickBot="1">
      <c r="A62" s="357" t="s">
        <v>252</v>
      </c>
      <c r="B62" s="356">
        <f>SUM(B55:B61)</f>
        <v>2314.0339781500002</v>
      </c>
      <c r="C62" s="356">
        <v>445</v>
      </c>
      <c r="D62" s="365">
        <f t="shared" si="29"/>
        <v>37.949855023025755</v>
      </c>
      <c r="E62" s="356">
        <v>3.6</v>
      </c>
      <c r="F62" s="365">
        <f>SUM(F55:F61)</f>
        <v>23.2258064516129</v>
      </c>
      <c r="G62" s="356">
        <v>465.1</v>
      </c>
      <c r="H62" s="365">
        <f t="shared" si="30"/>
        <v>29.787370308697326</v>
      </c>
      <c r="I62" s="356">
        <v>162</v>
      </c>
      <c r="J62" s="365">
        <f>(I62/$G$72)*100</f>
        <v>10.375304214166773</v>
      </c>
      <c r="K62" s="356">
        <f>SUM(K55:K61)</f>
        <v>0</v>
      </c>
      <c r="L62" s="365">
        <v>0</v>
      </c>
      <c r="M62" s="356">
        <v>126.3</v>
      </c>
      <c r="N62" s="365">
        <f>SUM(N55:N61)</f>
        <v>29.48903418860094</v>
      </c>
      <c r="O62" s="356"/>
      <c r="P62" s="365"/>
      <c r="Q62" s="356">
        <v>188.9</v>
      </c>
      <c r="R62" s="365">
        <f>SUM(R55:R61)</f>
        <v>44.105135061177499</v>
      </c>
      <c r="S62" s="356">
        <v>153.42699999999999</v>
      </c>
      <c r="T62" s="365">
        <f>SUM(T55:T61)</f>
        <v>35.822755728063946</v>
      </c>
      <c r="U62" s="356">
        <v>4.0999999999999996</v>
      </c>
      <c r="V62" s="365">
        <f>SUM(V55:V61)</f>
        <v>2.4946942113358896</v>
      </c>
      <c r="W62" s="356">
        <v>5.8804243999999999</v>
      </c>
      <c r="X62" s="365">
        <f t="shared" ref="X62:AE62" si="44">SUM(X55:X61)</f>
        <v>27.156511827751121</v>
      </c>
      <c r="Y62" s="356">
        <v>199.16432148000001</v>
      </c>
      <c r="Z62" s="365">
        <f t="shared" si="44"/>
        <v>16.513655011407213</v>
      </c>
      <c r="AA62" s="356">
        <v>482.12223226999998</v>
      </c>
      <c r="AB62" s="365">
        <f t="shared" si="44"/>
        <v>39.975032465018181</v>
      </c>
      <c r="AC62" s="356">
        <v>0</v>
      </c>
      <c r="AD62" s="365">
        <f t="shared" si="44"/>
        <v>0</v>
      </c>
      <c r="AE62" s="356">
        <f t="shared" si="44"/>
        <v>0</v>
      </c>
      <c r="AF62" s="365">
        <v>0</v>
      </c>
      <c r="AG62" s="356">
        <f>SUM(AG55:AG61)</f>
        <v>0</v>
      </c>
      <c r="AH62" s="365">
        <v>0</v>
      </c>
      <c r="AI62" s="356">
        <v>75.5</v>
      </c>
      <c r="AJ62" s="365">
        <f>SUM(AJ55:AJ61)</f>
        <v>32.032244378447182</v>
      </c>
      <c r="AK62" s="356">
        <f>SUM(AK55:AK61)</f>
        <v>2.9400000000000004</v>
      </c>
      <c r="AL62" s="365">
        <f>SUM(AL55:AL61)</f>
        <v>25.214408233276153</v>
      </c>
    </row>
    <row r="63" spans="1:38">
      <c r="A63" s="339" t="s">
        <v>253</v>
      </c>
      <c r="B63" s="337">
        <f>M63+O63+Q63+S63+U63+AA63+W63+Y63+AE63+AG63+C63+G63+I63+K63+AC63+E63+AI63+AK63</f>
        <v>5</v>
      </c>
      <c r="C63" s="337">
        <v>0.5</v>
      </c>
      <c r="D63" s="366">
        <f t="shared" si="29"/>
        <v>4.2640286542725572E-2</v>
      </c>
      <c r="E63" s="337">
        <v>0</v>
      </c>
      <c r="F63" s="366">
        <f>(E63/$E$72)*100</f>
        <v>0</v>
      </c>
      <c r="G63" s="337"/>
      <c r="H63" s="366">
        <f t="shared" si="30"/>
        <v>0</v>
      </c>
      <c r="I63" s="337"/>
      <c r="J63" s="366">
        <f>(I63/$I$72)*100</f>
        <v>0</v>
      </c>
      <c r="K63" s="337">
        <v>0</v>
      </c>
      <c r="L63" s="366"/>
      <c r="M63" s="337"/>
      <c r="N63" s="366">
        <f>(M63/$M$72)*100</f>
        <v>0</v>
      </c>
      <c r="O63" s="337"/>
      <c r="P63" s="366"/>
      <c r="Q63" s="337"/>
      <c r="R63" s="366">
        <f>(Q63/$M$72)*100</f>
        <v>0</v>
      </c>
      <c r="S63" s="337"/>
      <c r="T63" s="366">
        <f>(S63/$M$72)*100</f>
        <v>0</v>
      </c>
      <c r="U63" s="337">
        <v>4.5</v>
      </c>
      <c r="V63" s="366">
        <f>(U63/$U$72)*100</f>
        <v>2.7380790124418306</v>
      </c>
      <c r="W63" s="337">
        <v>0</v>
      </c>
      <c r="X63" s="366">
        <f t="shared" ref="X63:X69" si="45">(W63/$W$72)*100</f>
        <v>0</v>
      </c>
      <c r="Y63" s="337">
        <v>0</v>
      </c>
      <c r="Z63" s="366">
        <f>(Y63/$Y$72)*100</f>
        <v>0</v>
      </c>
      <c r="AA63" s="337">
        <v>0</v>
      </c>
      <c r="AB63" s="366">
        <f>(AA63/$Y$72)*100</f>
        <v>0</v>
      </c>
      <c r="AC63" s="337"/>
      <c r="AD63" s="366"/>
      <c r="AE63" s="337"/>
      <c r="AF63" s="366"/>
      <c r="AG63" s="337"/>
      <c r="AH63" s="366"/>
      <c r="AI63" s="337"/>
      <c r="AJ63" s="366">
        <f t="shared" ref="AJ63:AJ69" si="46">(AI63/$AI$72)*100</f>
        <v>0</v>
      </c>
      <c r="AK63" s="337">
        <v>0</v>
      </c>
      <c r="AL63" s="366">
        <f t="shared" si="14"/>
        <v>0</v>
      </c>
    </row>
    <row r="64" spans="1:38" ht="13.5" thickBot="1">
      <c r="A64" s="339" t="s">
        <v>254</v>
      </c>
      <c r="B64" s="337">
        <f>M64+O64+Q64+S64+U64+AA64+W64+Y64+AE64+AG64+C64+G64+I64+K64+AC64+E64+AI64+AK64</f>
        <v>76.194762120000007</v>
      </c>
      <c r="C64" s="337">
        <v>0.9</v>
      </c>
      <c r="D64" s="366">
        <f t="shared" si="29"/>
        <v>7.6752515776906033E-2</v>
      </c>
      <c r="E64" s="337">
        <v>0</v>
      </c>
      <c r="F64" s="366">
        <f>(E64/$E$72)*100</f>
        <v>0</v>
      </c>
      <c r="G64" s="337"/>
      <c r="H64" s="366">
        <f t="shared" si="30"/>
        <v>0</v>
      </c>
      <c r="I64" s="337"/>
      <c r="J64" s="366">
        <f>(I64/$I$72)*100</f>
        <v>0</v>
      </c>
      <c r="K64" s="337">
        <v>0</v>
      </c>
      <c r="L64" s="366"/>
      <c r="M64" s="337">
        <v>9.9</v>
      </c>
      <c r="N64" s="366">
        <f>(M64/$M$72)*100</f>
        <v>2.3114919910304774</v>
      </c>
      <c r="O64" s="337"/>
      <c r="P64" s="366"/>
      <c r="Q64" s="337">
        <v>2.9</v>
      </c>
      <c r="R64" s="366">
        <f>(Q64/$M$72)*100</f>
        <v>0.6771037145442812</v>
      </c>
      <c r="S64" s="337">
        <v>6.3</v>
      </c>
      <c r="T64" s="366">
        <f>(S64/$M$72)*100</f>
        <v>1.4709494488375765</v>
      </c>
      <c r="U64" s="337">
        <v>4.8</v>
      </c>
      <c r="V64" s="366">
        <f>(U64/$U$72)*100</f>
        <v>2.9206176132712853</v>
      </c>
      <c r="W64" s="337">
        <v>6.0985739999999997E-2</v>
      </c>
      <c r="X64" s="366">
        <f t="shared" si="45"/>
        <v>0.2816395309212979</v>
      </c>
      <c r="Y64" s="337">
        <v>29.724419780000002</v>
      </c>
      <c r="Z64" s="366">
        <f>(Y64/$Y$72)*100</f>
        <v>2.4645921017056289</v>
      </c>
      <c r="AA64" s="337">
        <v>21.609356600000002</v>
      </c>
      <c r="AB64" s="366">
        <f>(AA64/$Y$72)*100</f>
        <v>1.7917338670857783</v>
      </c>
      <c r="AC64" s="337"/>
      <c r="AD64" s="366"/>
      <c r="AE64" s="337"/>
      <c r="AF64" s="366"/>
      <c r="AG64" s="337"/>
      <c r="AH64" s="366"/>
      <c r="AI64" s="337"/>
      <c r="AJ64" s="366">
        <f t="shared" si="46"/>
        <v>0</v>
      </c>
      <c r="AK64" s="337">
        <v>0</v>
      </c>
      <c r="AL64" s="366">
        <f t="shared" si="14"/>
        <v>0</v>
      </c>
    </row>
    <row r="65" spans="1:38" ht="13.5" thickBot="1">
      <c r="A65" s="357" t="s">
        <v>255</v>
      </c>
      <c r="B65" s="358">
        <f>SUM(B63:B64)</f>
        <v>81.194762120000007</v>
      </c>
      <c r="C65" s="358">
        <v>1.4</v>
      </c>
      <c r="D65" s="365">
        <f t="shared" si="29"/>
        <v>0.11939280231963159</v>
      </c>
      <c r="E65" s="358">
        <v>0</v>
      </c>
      <c r="F65" s="365">
        <f>(E65/$C72)*100</f>
        <v>0</v>
      </c>
      <c r="G65" s="358"/>
      <c r="H65" s="365">
        <f t="shared" si="30"/>
        <v>0</v>
      </c>
      <c r="I65" s="358"/>
      <c r="J65" s="365">
        <f>(I65/$G$72)*100</f>
        <v>0</v>
      </c>
      <c r="K65" s="356">
        <f>SUM(K63:K64)</f>
        <v>0</v>
      </c>
      <c r="L65" s="365">
        <v>0</v>
      </c>
      <c r="M65" s="358">
        <v>9.9</v>
      </c>
      <c r="N65" s="365">
        <f>(M65/$M72)*100</f>
        <v>2.3114919910304774</v>
      </c>
      <c r="O65" s="358">
        <f>SUM(O63:O64)</f>
        <v>0</v>
      </c>
      <c r="P65" s="365">
        <f>(O65/$M72)*100</f>
        <v>0</v>
      </c>
      <c r="Q65" s="358">
        <v>2.9</v>
      </c>
      <c r="R65" s="365">
        <f>(Q65/$M72)*100</f>
        <v>0.6771037145442812</v>
      </c>
      <c r="S65" s="358">
        <v>6.3</v>
      </c>
      <c r="T65" s="365">
        <f>(S65/$M72)*100</f>
        <v>1.4709494488375765</v>
      </c>
      <c r="U65" s="358">
        <v>9.3000000000000007</v>
      </c>
      <c r="V65" s="365">
        <f>SUM(V63:V64)</f>
        <v>5.6586966257131159</v>
      </c>
      <c r="W65" s="358">
        <v>6.0985739999999997E-2</v>
      </c>
      <c r="X65" s="365">
        <f t="shared" si="45"/>
        <v>0.2816395309212979</v>
      </c>
      <c r="Y65" s="358">
        <v>29.724419780000002</v>
      </c>
      <c r="Z65" s="365">
        <f>(Y65/$Y72)*100</f>
        <v>2.4645921017056289</v>
      </c>
      <c r="AA65" s="358">
        <v>21.609356600000002</v>
      </c>
      <c r="AB65" s="365">
        <f>(AA65/$Y72)*100</f>
        <v>1.7917338670857783</v>
      </c>
      <c r="AC65" s="358">
        <v>0</v>
      </c>
      <c r="AD65" s="365">
        <v>0</v>
      </c>
      <c r="AE65" s="356">
        <f>SUM(AE63:AE64)</f>
        <v>0</v>
      </c>
      <c r="AF65" s="365">
        <v>0</v>
      </c>
      <c r="AG65" s="356">
        <f>SUM(AG63:AG64)</f>
        <v>0</v>
      </c>
      <c r="AH65" s="365">
        <v>0</v>
      </c>
      <c r="AI65" s="358"/>
      <c r="AJ65" s="365">
        <f t="shared" si="46"/>
        <v>0</v>
      </c>
      <c r="AK65" s="358">
        <f>SUM(AK63:AK64)</f>
        <v>0</v>
      </c>
      <c r="AL65" s="365">
        <f>(AK65/$AI$72)*100</f>
        <v>0</v>
      </c>
    </row>
    <row r="66" spans="1:38" ht="13.5" thickBot="1">
      <c r="A66" s="358" t="s">
        <v>256</v>
      </c>
      <c r="B66" s="337">
        <f t="shared" ref="B66:B75" si="47">M66+O66+Q66+S66+U66+AA66+W66+Y66+AE66+AG66+C66+G66+I66+K66+AC66+E66+AI66+AK66</f>
        <v>0</v>
      </c>
      <c r="C66" s="361">
        <v>0</v>
      </c>
      <c r="D66" s="365">
        <f t="shared" si="29"/>
        <v>0</v>
      </c>
      <c r="E66" s="361">
        <v>0</v>
      </c>
      <c r="F66" s="371">
        <f>(E66/$E72)*100</f>
        <v>0</v>
      </c>
      <c r="G66" s="361"/>
      <c r="H66" s="365">
        <f t="shared" si="30"/>
        <v>0</v>
      </c>
      <c r="I66" s="361"/>
      <c r="J66" s="366">
        <f>(I66/$I$72)*100</f>
        <v>0</v>
      </c>
      <c r="K66" s="361">
        <v>0</v>
      </c>
      <c r="L66" s="365">
        <v>0</v>
      </c>
      <c r="M66" s="361"/>
      <c r="N66" s="371">
        <f>(M66/$M72)*100</f>
        <v>0</v>
      </c>
      <c r="O66" s="361">
        <v>0</v>
      </c>
      <c r="P66" s="371">
        <f>(O66/$M72)*100</f>
        <v>0</v>
      </c>
      <c r="Q66" s="361"/>
      <c r="R66" s="371">
        <f>(Q66/$M72)*100</f>
        <v>0</v>
      </c>
      <c r="S66" s="361"/>
      <c r="T66" s="371">
        <f>(S66/$M72)*100</f>
        <v>0</v>
      </c>
      <c r="U66" s="361"/>
      <c r="V66" s="371">
        <f>(U66/$U72)*100</f>
        <v>0</v>
      </c>
      <c r="W66" s="361">
        <v>0</v>
      </c>
      <c r="X66" s="365">
        <f t="shared" si="45"/>
        <v>0</v>
      </c>
      <c r="Y66" s="361">
        <v>0</v>
      </c>
      <c r="Z66" s="371">
        <f>(Y66/$Y72)*100</f>
        <v>0</v>
      </c>
      <c r="AA66" s="361">
        <v>0</v>
      </c>
      <c r="AB66" s="371">
        <f>(AA66/$Y72)*100</f>
        <v>0</v>
      </c>
      <c r="AC66" s="361">
        <v>0</v>
      </c>
      <c r="AD66" s="371">
        <v>0</v>
      </c>
      <c r="AE66" s="361">
        <v>0</v>
      </c>
      <c r="AF66" s="365">
        <v>0</v>
      </c>
      <c r="AG66" s="361">
        <v>0</v>
      </c>
      <c r="AH66" s="365">
        <v>0</v>
      </c>
      <c r="AI66" s="361"/>
      <c r="AJ66" s="365">
        <f t="shared" si="46"/>
        <v>0</v>
      </c>
      <c r="AK66" s="361">
        <v>0</v>
      </c>
      <c r="AL66" s="365">
        <f>(AK66/$AK$72)*100</f>
        <v>0</v>
      </c>
    </row>
    <row r="67" spans="1:38" ht="13.5" thickBot="1">
      <c r="A67" s="358" t="s">
        <v>257</v>
      </c>
      <c r="B67" s="337">
        <f t="shared" si="47"/>
        <v>0</v>
      </c>
      <c r="C67" s="361">
        <v>0</v>
      </c>
      <c r="D67" s="365">
        <f t="shared" si="29"/>
        <v>0</v>
      </c>
      <c r="E67" s="361">
        <v>0</v>
      </c>
      <c r="F67" s="371">
        <f>(E67/$E$72)*100</f>
        <v>0</v>
      </c>
      <c r="G67" s="361"/>
      <c r="H67" s="365">
        <f t="shared" si="30"/>
        <v>0</v>
      </c>
      <c r="I67" s="361"/>
      <c r="J67" s="366">
        <f>(I67/$I$72)*100</f>
        <v>0</v>
      </c>
      <c r="K67" s="361">
        <v>0</v>
      </c>
      <c r="L67" s="365">
        <v>0</v>
      </c>
      <c r="M67" s="361"/>
      <c r="N67" s="371">
        <f>(M67/$M72)*100</f>
        <v>0</v>
      </c>
      <c r="O67" s="361">
        <v>0</v>
      </c>
      <c r="P67" s="371">
        <f>(O67/$M72)*100</f>
        <v>0</v>
      </c>
      <c r="Q67" s="361"/>
      <c r="R67" s="371">
        <f>(Q67/$M72)*100</f>
        <v>0</v>
      </c>
      <c r="S67" s="361"/>
      <c r="T67" s="371">
        <f>(S67/$M72)*100</f>
        <v>0</v>
      </c>
      <c r="U67" s="361"/>
      <c r="V67" s="371">
        <f>(U67/$U72)*100</f>
        <v>0</v>
      </c>
      <c r="W67" s="361">
        <v>0</v>
      </c>
      <c r="X67" s="365">
        <f t="shared" si="45"/>
        <v>0</v>
      </c>
      <c r="Y67" s="361">
        <v>0</v>
      </c>
      <c r="Z67" s="371">
        <f>(Y67/$Y72)*100</f>
        <v>0</v>
      </c>
      <c r="AA67" s="361">
        <v>0</v>
      </c>
      <c r="AB67" s="371">
        <f>(AA67/$Y72)*100</f>
        <v>0</v>
      </c>
      <c r="AC67" s="361">
        <v>0</v>
      </c>
      <c r="AD67" s="371">
        <v>0</v>
      </c>
      <c r="AE67" s="361">
        <v>0</v>
      </c>
      <c r="AF67" s="365">
        <v>0</v>
      </c>
      <c r="AG67" s="361">
        <v>0</v>
      </c>
      <c r="AH67" s="365">
        <v>0</v>
      </c>
      <c r="AI67" s="361"/>
      <c r="AJ67" s="365">
        <f t="shared" si="46"/>
        <v>0</v>
      </c>
      <c r="AK67" s="361">
        <v>0</v>
      </c>
      <c r="AL67" s="365">
        <f>(AK67/$AK$72)*100</f>
        <v>0</v>
      </c>
    </row>
    <row r="68" spans="1:38" ht="13.5" thickBot="1">
      <c r="A68" s="358" t="s">
        <v>258</v>
      </c>
      <c r="B68" s="337">
        <f t="shared" si="47"/>
        <v>0</v>
      </c>
      <c r="C68" s="1321">
        <v>0</v>
      </c>
      <c r="D68" s="365">
        <f t="shared" si="29"/>
        <v>0</v>
      </c>
      <c r="E68" s="1321">
        <v>0</v>
      </c>
      <c r="F68" s="371">
        <f>(E68/$E$72)*100</f>
        <v>0</v>
      </c>
      <c r="G68" s="1321"/>
      <c r="H68" s="365">
        <f t="shared" si="30"/>
        <v>0</v>
      </c>
      <c r="I68" s="1321"/>
      <c r="J68" s="366">
        <f>(I68/$I$72)*100</f>
        <v>0</v>
      </c>
      <c r="K68" s="361">
        <v>0</v>
      </c>
      <c r="L68" s="365">
        <v>0</v>
      </c>
      <c r="M68" s="1321"/>
      <c r="N68" s="371">
        <f>(M68/$M72)*100</f>
        <v>0</v>
      </c>
      <c r="O68" s="1321">
        <v>0</v>
      </c>
      <c r="P68" s="371">
        <f>(O68/$M72)*100</f>
        <v>0</v>
      </c>
      <c r="Q68" s="1321"/>
      <c r="R68" s="371">
        <f>(Q68/$M72)*100</f>
        <v>0</v>
      </c>
      <c r="S68" s="1321"/>
      <c r="T68" s="371">
        <f>(S68/$M72)*100</f>
        <v>0</v>
      </c>
      <c r="U68" s="1321"/>
      <c r="V68" s="371">
        <f>(U68/$U72)*100</f>
        <v>0</v>
      </c>
      <c r="W68" s="1321">
        <v>0</v>
      </c>
      <c r="X68" s="365">
        <f t="shared" si="45"/>
        <v>0</v>
      </c>
      <c r="Y68" s="1321">
        <v>0</v>
      </c>
      <c r="Z68" s="371">
        <f>(Y68/$Y72)*100</f>
        <v>0</v>
      </c>
      <c r="AA68" s="1321">
        <v>0</v>
      </c>
      <c r="AB68" s="371">
        <f>(AA68/$Y72)*100</f>
        <v>0</v>
      </c>
      <c r="AC68" s="1321">
        <v>0</v>
      </c>
      <c r="AD68" s="371">
        <v>0</v>
      </c>
      <c r="AE68" s="361">
        <v>0</v>
      </c>
      <c r="AF68" s="365">
        <v>0</v>
      </c>
      <c r="AG68" s="361">
        <v>0</v>
      </c>
      <c r="AH68" s="365">
        <v>0</v>
      </c>
      <c r="AI68" s="1321"/>
      <c r="AJ68" s="365">
        <f t="shared" si="46"/>
        <v>0</v>
      </c>
      <c r="AK68" s="1321">
        <v>0</v>
      </c>
      <c r="AL68" s="365">
        <f>(AK68/$AK$72)*100</f>
        <v>0</v>
      </c>
    </row>
    <row r="69" spans="1:38" ht="13.5" thickBot="1">
      <c r="A69" s="358" t="s">
        <v>259</v>
      </c>
      <c r="B69" s="337">
        <f t="shared" si="47"/>
        <v>182.04</v>
      </c>
      <c r="C69" s="1321">
        <v>0.8</v>
      </c>
      <c r="D69" s="365">
        <f t="shared" si="29"/>
        <v>6.8224458468360921E-2</v>
      </c>
      <c r="E69" s="1321">
        <v>0</v>
      </c>
      <c r="F69" s="371">
        <f>(E69/$E$72)*100</f>
        <v>0</v>
      </c>
      <c r="G69" s="1321">
        <v>164.2</v>
      </c>
      <c r="H69" s="365">
        <f t="shared" si="30"/>
        <v>10.516203407198667</v>
      </c>
      <c r="I69" s="1321"/>
      <c r="J69" s="366">
        <f>(I69/$I$72)*100</f>
        <v>0</v>
      </c>
      <c r="K69" s="361">
        <v>0</v>
      </c>
      <c r="L69" s="365">
        <v>0</v>
      </c>
      <c r="M69" s="1321">
        <v>15.7</v>
      </c>
      <c r="N69" s="371">
        <f>(M69/$M72)*100</f>
        <v>3.6656994201190396</v>
      </c>
      <c r="O69" s="337">
        <v>0</v>
      </c>
      <c r="P69" s="371">
        <f>(O69/$M72)*100</f>
        <v>0</v>
      </c>
      <c r="Q69" s="1321">
        <v>0.3</v>
      </c>
      <c r="R69" s="371">
        <f>(Q69/$M72)*100</f>
        <v>7.0045211849408401E-2</v>
      </c>
      <c r="S69" s="1321"/>
      <c r="T69" s="371">
        <f>(S69/$M72)*100</f>
        <v>0</v>
      </c>
      <c r="U69" s="1321"/>
      <c r="V69" s="371">
        <f>(U69/$U72)*100</f>
        <v>0</v>
      </c>
      <c r="W69" s="1321">
        <v>0</v>
      </c>
      <c r="X69" s="365">
        <f t="shared" si="45"/>
        <v>0</v>
      </c>
      <c r="Y69" s="1321">
        <v>0</v>
      </c>
      <c r="Z69" s="371">
        <f>(Y69/$Y72)*100</f>
        <v>0</v>
      </c>
      <c r="AA69" s="1321"/>
      <c r="AB69" s="371">
        <f>(AA69/$Y72)*100</f>
        <v>0</v>
      </c>
      <c r="AC69" s="1321">
        <v>0</v>
      </c>
      <c r="AD69" s="371">
        <v>0</v>
      </c>
      <c r="AE69" s="361">
        <v>0</v>
      </c>
      <c r="AF69" s="365">
        <v>0</v>
      </c>
      <c r="AG69" s="361">
        <v>0</v>
      </c>
      <c r="AH69" s="365">
        <v>0</v>
      </c>
      <c r="AI69" s="1321"/>
      <c r="AJ69" s="365">
        <f t="shared" si="46"/>
        <v>0</v>
      </c>
      <c r="AK69" s="1321">
        <v>1.04</v>
      </c>
      <c r="AL69" s="365">
        <f>(AK69/$AK$72)*100</f>
        <v>8.9193825042881638</v>
      </c>
    </row>
    <row r="70" spans="1:38" ht="13.5" thickBot="1">
      <c r="A70" s="362" t="s">
        <v>152</v>
      </c>
      <c r="B70" s="337">
        <f t="shared" si="47"/>
        <v>8149.0805017899984</v>
      </c>
      <c r="C70" s="1425">
        <v>1172.5999999999999</v>
      </c>
      <c r="D70" s="365">
        <f t="shared" si="29"/>
        <v>100</v>
      </c>
      <c r="E70" s="1425">
        <v>15.5</v>
      </c>
      <c r="F70" s="365">
        <f>(E70/E72)*100</f>
        <v>100</v>
      </c>
      <c r="G70" s="1425">
        <f>SUM(G21+G26+G31+G62+G65+G54+G50+G34+G67+G68+G69+G66+G41+G47)</f>
        <v>1561.4</v>
      </c>
      <c r="H70" s="365">
        <f t="shared" si="30"/>
        <v>100</v>
      </c>
      <c r="I70" s="1425">
        <f>SUM(I21+I26+I31+I62+I65+I54+I50+I34+I67+I68+I69+I66+I41+I47)</f>
        <v>557.29999999999995</v>
      </c>
      <c r="J70" s="365">
        <v>100</v>
      </c>
      <c r="K70" s="356">
        <v>0</v>
      </c>
      <c r="L70" s="365">
        <v>0</v>
      </c>
      <c r="M70" s="1425">
        <v>428.29479999999995</v>
      </c>
      <c r="N70" s="365">
        <f>(M70/M72)*100</f>
        <v>100</v>
      </c>
      <c r="O70" s="358">
        <v>0</v>
      </c>
      <c r="P70" s="365">
        <v>0</v>
      </c>
      <c r="Q70" s="1425">
        <v>547.86599999999987</v>
      </c>
      <c r="R70" s="365">
        <f>(Q70/Q72)*100</f>
        <v>100</v>
      </c>
      <c r="S70" s="1425">
        <v>582.64</v>
      </c>
      <c r="T70" s="365">
        <f>(S70/S72)*100</f>
        <v>100</v>
      </c>
      <c r="U70" s="1425">
        <v>164.34880000000004</v>
      </c>
      <c r="V70" s="365">
        <f>(U70/U72)*100</f>
        <v>100</v>
      </c>
      <c r="W70" s="1425">
        <v>21.653828139999998</v>
      </c>
      <c r="X70" s="365">
        <f>(W70/W72)*100</f>
        <v>100</v>
      </c>
      <c r="Y70" s="1425">
        <v>1206.0583882999999</v>
      </c>
      <c r="Z70" s="365">
        <f>(Y70/Y72)*100</f>
        <v>100</v>
      </c>
      <c r="AA70" s="1425">
        <v>1644.0586853499999</v>
      </c>
      <c r="AB70" s="365">
        <f>(AA70/AA72)*100</f>
        <v>93.519289251160998</v>
      </c>
      <c r="AC70" s="1425">
        <v>0</v>
      </c>
      <c r="AD70" s="365">
        <v>0</v>
      </c>
      <c r="AE70" s="356">
        <v>0</v>
      </c>
      <c r="AF70" s="365">
        <v>0</v>
      </c>
      <c r="AG70" s="356">
        <v>0</v>
      </c>
      <c r="AH70" s="365">
        <v>0</v>
      </c>
      <c r="AI70" s="1425">
        <v>235.7</v>
      </c>
      <c r="AJ70" s="365">
        <f>(AI70/AI72)*100</f>
        <v>100</v>
      </c>
      <c r="AK70" s="1425">
        <f>SUM(AK21+AK26+AK31+AK62+AK65+AK54+AK50+AK34+AK67+AK68+AK69+AK66+AK41+AK47)</f>
        <v>11.660000000000002</v>
      </c>
      <c r="AL70" s="365">
        <f>(AK70/AK72)*100</f>
        <v>100</v>
      </c>
    </row>
    <row r="71" spans="1:38" ht="13.5" thickBot="1">
      <c r="A71" s="362" t="s">
        <v>154</v>
      </c>
      <c r="B71" s="337">
        <f t="shared" si="47"/>
        <v>113.9301729</v>
      </c>
      <c r="C71" s="356">
        <v>0</v>
      </c>
      <c r="D71" s="365">
        <f t="shared" si="29"/>
        <v>0</v>
      </c>
      <c r="E71" s="356">
        <v>0</v>
      </c>
      <c r="F71" s="365">
        <f>(E71/$E72)*100</f>
        <v>0</v>
      </c>
      <c r="G71" s="356">
        <v>0</v>
      </c>
      <c r="H71" s="365">
        <f t="shared" si="30"/>
        <v>0</v>
      </c>
      <c r="I71" s="356">
        <v>0</v>
      </c>
      <c r="J71" s="366">
        <f>(I71/$I$72)*100</f>
        <v>0</v>
      </c>
      <c r="K71" s="356">
        <v>0</v>
      </c>
      <c r="L71" s="365">
        <v>0</v>
      </c>
      <c r="M71" s="356"/>
      <c r="N71" s="365">
        <f>(M71/$M72)*100</f>
        <v>0</v>
      </c>
      <c r="O71" s="356">
        <v>0</v>
      </c>
      <c r="P71" s="365">
        <f>(O71/$M72)*100</f>
        <v>0</v>
      </c>
      <c r="Q71" s="356"/>
      <c r="R71" s="365">
        <f>(Q71/$M72)*100</f>
        <v>0</v>
      </c>
      <c r="S71" s="356"/>
      <c r="T71" s="365">
        <f>(S71/$M72)*100</f>
        <v>0</v>
      </c>
      <c r="U71" s="356"/>
      <c r="V71" s="365">
        <f>(U71/$U72)*100</f>
        <v>0</v>
      </c>
      <c r="W71" s="356">
        <v>0</v>
      </c>
      <c r="X71" s="365">
        <f>(W71/$W72)*100</f>
        <v>0</v>
      </c>
      <c r="Y71" s="356">
        <v>0</v>
      </c>
      <c r="Z71" s="365">
        <f>(Y71/$Y72)*100</f>
        <v>0</v>
      </c>
      <c r="AA71" s="356">
        <v>113.9301729</v>
      </c>
      <c r="AB71" s="365">
        <f>(AA71/$Y72)*100</f>
        <v>9.4464889930072395</v>
      </c>
      <c r="AC71" s="356">
        <v>0</v>
      </c>
      <c r="AD71" s="365">
        <v>0</v>
      </c>
      <c r="AE71" s="356">
        <v>0</v>
      </c>
      <c r="AF71" s="365">
        <v>0</v>
      </c>
      <c r="AG71" s="356">
        <v>0</v>
      </c>
      <c r="AH71" s="365">
        <v>0</v>
      </c>
      <c r="AI71" s="356"/>
      <c r="AJ71" s="365">
        <f>(AI71/$AI72)*100</f>
        <v>0</v>
      </c>
      <c r="AK71" s="356">
        <v>0</v>
      </c>
      <c r="AL71" s="365">
        <f>(AK71/$AK$72)*100</f>
        <v>0</v>
      </c>
    </row>
    <row r="72" spans="1:38" ht="15.75" thickBot="1">
      <c r="A72" s="354" t="s">
        <v>156</v>
      </c>
      <c r="B72" s="337">
        <f t="shared" si="47"/>
        <v>8263.0106746899983</v>
      </c>
      <c r="C72" s="358">
        <v>1172.5999999999999</v>
      </c>
      <c r="D72" s="365">
        <f t="shared" ref="D72:N72" si="48">SUM(D70:D71)</f>
        <v>100</v>
      </c>
      <c r="E72" s="358">
        <v>15.5</v>
      </c>
      <c r="F72" s="365">
        <f t="shared" si="48"/>
        <v>100</v>
      </c>
      <c r="G72" s="358">
        <f>SUM(G70:G71)</f>
        <v>1561.4</v>
      </c>
      <c r="H72" s="365">
        <f t="shared" si="48"/>
        <v>100</v>
      </c>
      <c r="I72" s="358">
        <f>SUM(I70:I71)</f>
        <v>557.29999999999995</v>
      </c>
      <c r="J72" s="365">
        <f t="shared" si="48"/>
        <v>100</v>
      </c>
      <c r="K72" s="356">
        <f t="shared" si="48"/>
        <v>0</v>
      </c>
      <c r="L72" s="365">
        <f t="shared" si="48"/>
        <v>0</v>
      </c>
      <c r="M72" s="358">
        <v>428.29479999999995</v>
      </c>
      <c r="N72" s="365">
        <f t="shared" si="48"/>
        <v>100</v>
      </c>
      <c r="O72" s="358">
        <f>O70+O71</f>
        <v>0</v>
      </c>
      <c r="P72" s="365">
        <v>0</v>
      </c>
      <c r="Q72" s="358">
        <v>547.86599999999987</v>
      </c>
      <c r="R72" s="365">
        <f>SUM(R70:R71)</f>
        <v>100</v>
      </c>
      <c r="S72" s="358">
        <v>582.64</v>
      </c>
      <c r="T72" s="365">
        <f>SUM(T70:T71)</f>
        <v>100</v>
      </c>
      <c r="U72" s="358">
        <v>164.34880000000004</v>
      </c>
      <c r="V72" s="365">
        <f>SUM(V70:V71)</f>
        <v>100</v>
      </c>
      <c r="W72" s="358">
        <v>21.653828139999998</v>
      </c>
      <c r="X72" s="365">
        <f t="shared" ref="X72:AJ72" si="49">SUM(X70:X71)</f>
        <v>100</v>
      </c>
      <c r="Y72" s="358">
        <v>1206.0583882999999</v>
      </c>
      <c r="Z72" s="365">
        <f t="shared" si="49"/>
        <v>100</v>
      </c>
      <c r="AA72" s="358">
        <v>1757.9888582499998</v>
      </c>
      <c r="AB72" s="365">
        <f>SUM(AB70:AB71)</f>
        <v>102.96577824416823</v>
      </c>
      <c r="AC72" s="358">
        <v>0</v>
      </c>
      <c r="AD72" s="365">
        <v>0</v>
      </c>
      <c r="AE72" s="356">
        <f t="shared" si="49"/>
        <v>0</v>
      </c>
      <c r="AF72" s="365">
        <f t="shared" si="49"/>
        <v>0</v>
      </c>
      <c r="AG72" s="356">
        <f t="shared" si="49"/>
        <v>0</v>
      </c>
      <c r="AH72" s="365">
        <f t="shared" si="49"/>
        <v>0</v>
      </c>
      <c r="AI72" s="358">
        <v>235.7</v>
      </c>
      <c r="AJ72" s="365">
        <f t="shared" si="49"/>
        <v>100</v>
      </c>
      <c r="AK72" s="358">
        <f>SUM(AK70:AK71)</f>
        <v>11.660000000000002</v>
      </c>
      <c r="AL72" s="365">
        <f>SUM(AL70:AL71)</f>
        <v>100</v>
      </c>
    </row>
    <row r="73" spans="1:38">
      <c r="A73" s="339" t="s">
        <v>439</v>
      </c>
      <c r="B73" s="337">
        <f t="shared" si="47"/>
        <v>12.79046741</v>
      </c>
      <c r="C73" s="337">
        <v>0</v>
      </c>
      <c r="D73" s="339">
        <v>0</v>
      </c>
      <c r="E73" s="337">
        <v>0</v>
      </c>
      <c r="F73" s="339">
        <v>0</v>
      </c>
      <c r="G73" s="337">
        <v>0</v>
      </c>
      <c r="H73" s="339">
        <v>0</v>
      </c>
      <c r="I73" s="337">
        <v>0</v>
      </c>
      <c r="J73" s="339">
        <v>0</v>
      </c>
      <c r="K73" s="339">
        <v>0</v>
      </c>
      <c r="L73" s="339">
        <v>0</v>
      </c>
      <c r="M73" s="337">
        <v>0</v>
      </c>
      <c r="N73" s="1411">
        <v>0</v>
      </c>
      <c r="O73" s="339">
        <v>0</v>
      </c>
      <c r="P73" s="339">
        <v>0</v>
      </c>
      <c r="Q73" s="337">
        <v>0</v>
      </c>
      <c r="R73" s="339">
        <v>0</v>
      </c>
      <c r="S73" s="337">
        <v>0</v>
      </c>
      <c r="T73" s="339">
        <v>0</v>
      </c>
      <c r="U73" s="337">
        <v>0</v>
      </c>
      <c r="V73" s="339">
        <v>0</v>
      </c>
      <c r="W73" s="337">
        <v>0</v>
      </c>
      <c r="X73" s="339">
        <v>0</v>
      </c>
      <c r="Y73" s="337">
        <v>2.1010650000000002E-2</v>
      </c>
      <c r="Z73" s="339">
        <v>0</v>
      </c>
      <c r="AA73" s="337">
        <v>12.769456760000001</v>
      </c>
      <c r="AB73" s="339">
        <v>0</v>
      </c>
      <c r="AC73" s="339">
        <v>0</v>
      </c>
      <c r="AD73" s="339">
        <v>0</v>
      </c>
      <c r="AE73" s="339">
        <v>0</v>
      </c>
      <c r="AF73" s="339">
        <v>0</v>
      </c>
      <c r="AG73" s="339">
        <v>0</v>
      </c>
      <c r="AH73" s="339">
        <v>0</v>
      </c>
      <c r="AI73" s="337">
        <v>0</v>
      </c>
      <c r="AJ73" s="339">
        <v>0</v>
      </c>
      <c r="AK73" s="337">
        <v>0</v>
      </c>
      <c r="AL73" s="339">
        <v>0</v>
      </c>
    </row>
    <row r="74" spans="1:38">
      <c r="A74" s="339" t="s">
        <v>440</v>
      </c>
      <c r="B74" s="337">
        <f t="shared" si="47"/>
        <v>163.19999999999999</v>
      </c>
      <c r="C74" s="337">
        <v>0</v>
      </c>
      <c r="D74" s="339">
        <v>0</v>
      </c>
      <c r="E74" s="337">
        <v>0</v>
      </c>
      <c r="F74" s="339">
        <v>0</v>
      </c>
      <c r="G74" s="337">
        <v>0</v>
      </c>
      <c r="H74" s="1411">
        <v>100</v>
      </c>
      <c r="I74" s="337">
        <v>0</v>
      </c>
      <c r="J74" s="339">
        <v>0</v>
      </c>
      <c r="K74" s="339">
        <v>0</v>
      </c>
      <c r="L74" s="339">
        <v>0</v>
      </c>
      <c r="M74" s="337">
        <v>0</v>
      </c>
      <c r="N74" s="1411">
        <v>0</v>
      </c>
      <c r="O74" s="339">
        <v>0</v>
      </c>
      <c r="P74" s="339">
        <v>0</v>
      </c>
      <c r="Q74" s="337">
        <v>0</v>
      </c>
      <c r="R74" s="339">
        <v>0</v>
      </c>
      <c r="S74" s="337">
        <v>0</v>
      </c>
      <c r="T74" s="339">
        <v>0</v>
      </c>
      <c r="U74" s="337">
        <v>0</v>
      </c>
      <c r="V74" s="339">
        <v>0</v>
      </c>
      <c r="W74" s="337">
        <v>0</v>
      </c>
      <c r="X74" s="339">
        <v>0</v>
      </c>
      <c r="Y74" s="337">
        <v>0</v>
      </c>
      <c r="Z74" s="339">
        <v>0</v>
      </c>
      <c r="AA74" s="337">
        <v>163.19999999999999</v>
      </c>
      <c r="AB74" s="339">
        <v>0</v>
      </c>
      <c r="AC74" s="339">
        <v>0</v>
      </c>
      <c r="AD74" s="339">
        <v>0</v>
      </c>
      <c r="AE74" s="339">
        <v>0</v>
      </c>
      <c r="AF74" s="339">
        <v>0</v>
      </c>
      <c r="AG74" s="339">
        <v>0</v>
      </c>
      <c r="AH74" s="339">
        <v>0</v>
      </c>
      <c r="AI74" s="337">
        <v>0</v>
      </c>
      <c r="AJ74" s="339">
        <v>0</v>
      </c>
      <c r="AK74" s="337">
        <v>0</v>
      </c>
      <c r="AL74" s="339">
        <v>0</v>
      </c>
    </row>
    <row r="75" spans="1:38" ht="13.5" thickBot="1">
      <c r="A75" s="339" t="s">
        <v>441</v>
      </c>
      <c r="B75" s="337">
        <f t="shared" si="47"/>
        <v>0</v>
      </c>
      <c r="C75" s="337">
        <v>0</v>
      </c>
      <c r="D75" s="339">
        <v>0</v>
      </c>
      <c r="E75" s="337">
        <v>0</v>
      </c>
      <c r="F75" s="339">
        <v>0</v>
      </c>
      <c r="G75" s="337">
        <v>0</v>
      </c>
      <c r="H75" s="339">
        <v>0</v>
      </c>
      <c r="I75" s="337">
        <v>0</v>
      </c>
      <c r="J75" s="339">
        <v>0</v>
      </c>
      <c r="K75" s="339">
        <v>0</v>
      </c>
      <c r="L75" s="339">
        <v>0</v>
      </c>
      <c r="M75" s="337">
        <v>0</v>
      </c>
      <c r="N75" s="1411">
        <v>0</v>
      </c>
      <c r="O75" s="339">
        <v>0</v>
      </c>
      <c r="P75" s="339">
        <v>0</v>
      </c>
      <c r="Q75" s="337">
        <v>0</v>
      </c>
      <c r="R75" s="339">
        <v>0</v>
      </c>
      <c r="S75" s="337">
        <v>0</v>
      </c>
      <c r="T75" s="339">
        <v>0</v>
      </c>
      <c r="U75" s="337">
        <v>0</v>
      </c>
      <c r="V75" s="339">
        <v>0</v>
      </c>
      <c r="W75" s="337">
        <v>0</v>
      </c>
      <c r="X75" s="339">
        <v>0</v>
      </c>
      <c r="Y75" s="337">
        <v>0</v>
      </c>
      <c r="Z75" s="339">
        <v>0</v>
      </c>
      <c r="AA75" s="337"/>
      <c r="AB75" s="339">
        <v>0</v>
      </c>
      <c r="AC75" s="339">
        <v>0</v>
      </c>
      <c r="AD75" s="339">
        <v>0</v>
      </c>
      <c r="AE75" s="339">
        <v>0</v>
      </c>
      <c r="AF75" s="339">
        <v>0</v>
      </c>
      <c r="AG75" s="339">
        <v>0</v>
      </c>
      <c r="AH75" s="339">
        <v>0</v>
      </c>
      <c r="AI75" s="337">
        <v>0</v>
      </c>
      <c r="AJ75" s="339">
        <v>0</v>
      </c>
      <c r="AK75" s="337">
        <v>0</v>
      </c>
      <c r="AL75" s="339">
        <v>0</v>
      </c>
    </row>
    <row r="76" spans="1:38" s="778" customFormat="1" ht="13.5" thickBot="1">
      <c r="A76" s="362" t="s">
        <v>442</v>
      </c>
      <c r="B76" s="357">
        <f>SUM(B73:B75)</f>
        <v>175.99046740999998</v>
      </c>
      <c r="C76" s="356">
        <f>SUM(C73:C75)</f>
        <v>0</v>
      </c>
      <c r="D76" s="357">
        <v>0</v>
      </c>
      <c r="E76" s="356">
        <f>SUM(E73:E75)</f>
        <v>0</v>
      </c>
      <c r="F76" s="357">
        <v>0</v>
      </c>
      <c r="G76" s="356">
        <f>SUM(G73:G75)</f>
        <v>0</v>
      </c>
      <c r="H76" s="1461">
        <v>100</v>
      </c>
      <c r="I76" s="356">
        <f>SUM(I73:I75)</f>
        <v>0</v>
      </c>
      <c r="J76" s="357">
        <v>0</v>
      </c>
      <c r="K76" s="357">
        <v>0</v>
      </c>
      <c r="L76" s="357">
        <v>0</v>
      </c>
      <c r="M76" s="356">
        <f>SUM(M73:M75)</f>
        <v>0</v>
      </c>
      <c r="N76" s="1461">
        <f>SUM(N73:N75)</f>
        <v>0</v>
      </c>
      <c r="O76" s="357">
        <v>0</v>
      </c>
      <c r="P76" s="357">
        <v>0</v>
      </c>
      <c r="Q76" s="356">
        <f>SUM(Q73:Q75)</f>
        <v>0</v>
      </c>
      <c r="R76" s="357">
        <v>0</v>
      </c>
      <c r="S76" s="356">
        <f>SUM(S73:S75)</f>
        <v>0</v>
      </c>
      <c r="T76" s="357">
        <v>0</v>
      </c>
      <c r="U76" s="356">
        <f>SUM(U73:U75)</f>
        <v>0</v>
      </c>
      <c r="V76" s="357">
        <v>0</v>
      </c>
      <c r="W76" s="356">
        <v>0</v>
      </c>
      <c r="X76" s="357">
        <v>0</v>
      </c>
      <c r="Y76" s="356">
        <v>2.1010650000000002E-2</v>
      </c>
      <c r="Z76" s="357">
        <v>0</v>
      </c>
      <c r="AA76" s="356">
        <v>175.96945675999999</v>
      </c>
      <c r="AB76" s="357">
        <v>0</v>
      </c>
      <c r="AC76" s="356">
        <v>0</v>
      </c>
      <c r="AD76" s="357">
        <v>0</v>
      </c>
      <c r="AE76" s="357">
        <v>0</v>
      </c>
      <c r="AF76" s="357">
        <v>0</v>
      </c>
      <c r="AG76" s="357">
        <v>0</v>
      </c>
      <c r="AH76" s="357">
        <v>0</v>
      </c>
      <c r="AI76" s="356">
        <f>SUM(AI73:AI75)</f>
        <v>0</v>
      </c>
      <c r="AJ76" s="357">
        <v>0</v>
      </c>
      <c r="AK76" s="356">
        <f>SUM(AK73:AK75)</f>
        <v>0</v>
      </c>
      <c r="AL76" s="357">
        <v>0</v>
      </c>
    </row>
    <row r="77" spans="1:38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R77" s="367"/>
      <c r="S77" s="337"/>
      <c r="T77" s="367"/>
      <c r="U77" s="337"/>
      <c r="V77" s="367"/>
      <c r="W77" s="337"/>
      <c r="X77" s="367"/>
      <c r="Y77" s="337"/>
      <c r="Z77" s="367"/>
      <c r="AA77" s="337"/>
      <c r="AB77" s="367"/>
      <c r="AC77" s="337"/>
      <c r="AD77" s="367"/>
      <c r="AE77" s="337"/>
      <c r="AF77" s="367"/>
      <c r="AG77" s="337"/>
      <c r="AH77" s="367"/>
      <c r="AI77" s="337"/>
      <c r="AJ77" s="367"/>
      <c r="AK77" s="337"/>
      <c r="AL77" s="367"/>
    </row>
    <row r="78" spans="1:38">
      <c r="A78" s="411" t="s">
        <v>181</v>
      </c>
      <c r="B78" s="337">
        <f>M78+O78+Q78+S78+U78+AA78+W78+Y78+AE78+AG78+C78+G78+I78+K78+AC78+E78+AI78+AK78</f>
        <v>393305</v>
      </c>
      <c r="C78" s="412">
        <v>17</v>
      </c>
      <c r="D78" s="386"/>
      <c r="E78" s="412">
        <v>6</v>
      </c>
      <c r="F78" s="386"/>
      <c r="G78" s="412">
        <v>30938</v>
      </c>
      <c r="H78" s="386"/>
      <c r="I78" s="412">
        <v>9</v>
      </c>
      <c r="J78" s="386"/>
      <c r="K78" s="412">
        <v>0</v>
      </c>
      <c r="L78" s="386"/>
      <c r="M78" s="412">
        <v>24076</v>
      </c>
      <c r="N78" s="386"/>
      <c r="O78" s="412">
        <v>0</v>
      </c>
      <c r="P78" s="386"/>
      <c r="Q78" s="412">
        <v>2</v>
      </c>
      <c r="R78" s="386"/>
      <c r="S78" s="412">
        <v>4</v>
      </c>
      <c r="T78" s="386"/>
      <c r="U78" s="412">
        <v>4</v>
      </c>
      <c r="V78" s="386"/>
      <c r="W78" s="412">
        <v>997</v>
      </c>
      <c r="X78" s="386"/>
      <c r="Y78" s="412">
        <v>103359</v>
      </c>
      <c r="Z78" s="386"/>
      <c r="AA78" s="412">
        <v>233888</v>
      </c>
      <c r="AB78" s="386"/>
      <c r="AC78" s="412">
        <v>0</v>
      </c>
      <c r="AD78" s="386"/>
      <c r="AE78" s="412">
        <v>0</v>
      </c>
      <c r="AF78" s="386"/>
      <c r="AG78" s="412">
        <v>0</v>
      </c>
      <c r="AH78" s="386"/>
      <c r="AI78" s="412">
        <v>1</v>
      </c>
      <c r="AJ78" s="386"/>
      <c r="AK78" s="412">
        <v>4</v>
      </c>
      <c r="AL78" s="386"/>
    </row>
    <row r="79" spans="1:38" ht="13.5" thickBot="1">
      <c r="A79" s="1391" t="s">
        <v>182</v>
      </c>
      <c r="B79" s="1205">
        <f>B12/B78*1000000</f>
        <v>22609.869387701656</v>
      </c>
      <c r="C79" s="414">
        <f>(C12/C78)*1000000</f>
        <v>89676470.588235289</v>
      </c>
      <c r="D79" s="387"/>
      <c r="E79" s="414">
        <f>(E12/E78)*1000000</f>
        <v>2633333.3333333335</v>
      </c>
      <c r="F79" s="387"/>
      <c r="G79" s="414">
        <f>(G12/G78)*1000000</f>
        <v>52928.437520201696</v>
      </c>
      <c r="H79" s="387"/>
      <c r="I79" s="414">
        <f>(I12/I78)*1000000</f>
        <v>64311111.111111104</v>
      </c>
      <c r="J79" s="387"/>
      <c r="K79" s="414" t="e">
        <f>(K12/K78)*1000000</f>
        <v>#DIV/0!</v>
      </c>
      <c r="L79" s="387"/>
      <c r="M79" s="414">
        <f>(M12/M78)*1000000</f>
        <v>18134.241568366837</v>
      </c>
      <c r="N79" s="387"/>
      <c r="O79" s="414" t="e">
        <f>(O12/O78)*1000000</f>
        <v>#DIV/0!</v>
      </c>
      <c r="P79" s="387"/>
      <c r="Q79" s="414">
        <f>(Q12/Q78)*1000000</f>
        <v>279150000</v>
      </c>
      <c r="R79" s="387"/>
      <c r="S79" s="414">
        <f>(S12/S78)*1000000</f>
        <v>151575000</v>
      </c>
      <c r="T79" s="387"/>
      <c r="U79" s="414">
        <f>(U12/U78)*1000000</f>
        <v>42425000</v>
      </c>
      <c r="V79" s="387"/>
      <c r="W79" s="414">
        <f>(W12/W78)*1000000</f>
        <v>22763.00079237713</v>
      </c>
      <c r="X79" s="387"/>
      <c r="Y79" s="414">
        <f>(Y12/Y78)*1000000</f>
        <v>11727.787359204325</v>
      </c>
      <c r="Z79" s="387"/>
      <c r="AA79" s="414">
        <f>(AA12/AA78)*1000000</f>
        <v>7789.1464653167322</v>
      </c>
      <c r="AB79" s="387"/>
      <c r="AC79" s="414" t="e">
        <f>(AC12/AC78)*1000000</f>
        <v>#DIV/0!</v>
      </c>
      <c r="AD79" s="387"/>
      <c r="AE79" s="414" t="e">
        <f>(AE12/AE78)*1000000</f>
        <v>#DIV/0!</v>
      </c>
      <c r="AF79" s="387"/>
      <c r="AG79" s="414" t="e">
        <f>(AG12/AG78)*1000000</f>
        <v>#DIV/0!</v>
      </c>
      <c r="AH79" s="387"/>
      <c r="AI79" s="414">
        <f>(AI12/AI78)*1000000</f>
        <v>257500000</v>
      </c>
      <c r="AJ79" s="387"/>
      <c r="AK79" s="414">
        <f>(AK12/AK78)*1000000</f>
        <v>3080000</v>
      </c>
      <c r="AL79" s="387"/>
    </row>
    <row r="80" spans="1:38">
      <c r="A80" s="144"/>
      <c r="B80" s="338"/>
      <c r="C80" s="338"/>
      <c r="D80" s="587"/>
      <c r="E80" s="338"/>
      <c r="F80" s="587"/>
      <c r="G80" s="338"/>
      <c r="H80" s="587"/>
      <c r="I80" s="587"/>
      <c r="J80" s="587"/>
      <c r="K80" s="338"/>
      <c r="L80" s="587"/>
      <c r="M80" s="338"/>
      <c r="N80" s="587"/>
      <c r="O80" s="587"/>
      <c r="P80" s="587"/>
      <c r="Q80" s="587"/>
      <c r="R80" s="587"/>
      <c r="S80" s="587"/>
      <c r="T80" s="587"/>
      <c r="U80" s="587"/>
      <c r="V80" s="587"/>
      <c r="W80" s="338"/>
      <c r="X80" s="587"/>
      <c r="Y80" s="338"/>
      <c r="Z80" s="587"/>
      <c r="AA80" s="587"/>
      <c r="AB80" s="587"/>
      <c r="AC80" s="338" t="s">
        <v>470</v>
      </c>
      <c r="AD80" s="587"/>
      <c r="AE80" s="587"/>
      <c r="AF80" s="587"/>
      <c r="AG80" s="338"/>
      <c r="AH80" s="587"/>
      <c r="AI80" s="338"/>
      <c r="AJ80" s="587"/>
    </row>
    <row r="81" spans="1:36">
      <c r="A81" s="145"/>
      <c r="B81" s="338"/>
      <c r="C81" s="338"/>
      <c r="D81" s="587"/>
      <c r="E81" s="338"/>
      <c r="F81" s="587"/>
      <c r="G81" s="338"/>
      <c r="H81" s="587"/>
      <c r="I81" s="587"/>
      <c r="J81" s="587"/>
      <c r="K81" s="338"/>
      <c r="L81" s="587"/>
      <c r="M81" s="338"/>
      <c r="N81" s="587"/>
      <c r="O81" s="587"/>
      <c r="P81" s="587"/>
      <c r="Q81" s="587"/>
      <c r="R81" s="587"/>
      <c r="S81" s="587"/>
      <c r="T81" s="587"/>
      <c r="U81" s="587"/>
      <c r="V81" s="587"/>
      <c r="W81" s="338"/>
      <c r="X81" s="587"/>
      <c r="Y81" s="338"/>
      <c r="Z81" s="587"/>
      <c r="AA81" s="587"/>
      <c r="AB81" s="587"/>
      <c r="AC81" s="338">
        <v>0</v>
      </c>
      <c r="AD81" s="587"/>
      <c r="AE81" s="587"/>
      <c r="AF81" s="587"/>
      <c r="AG81" s="338"/>
      <c r="AH81" s="587"/>
      <c r="AI81" s="338"/>
      <c r="AJ81" s="587"/>
    </row>
    <row r="82" spans="1:36">
      <c r="A82" s="145"/>
      <c r="B82" s="338"/>
      <c r="C82" s="338"/>
      <c r="D82" s="587"/>
      <c r="E82" s="338"/>
      <c r="F82" s="587"/>
      <c r="G82" s="338"/>
      <c r="H82" s="587"/>
      <c r="I82" s="587"/>
      <c r="J82" s="587"/>
      <c r="K82" s="338"/>
      <c r="L82" s="587"/>
      <c r="M82" s="338"/>
      <c r="N82" s="587"/>
      <c r="O82" s="587"/>
      <c r="P82" s="587"/>
      <c r="Q82" s="587"/>
      <c r="R82" s="587"/>
      <c r="S82" s="587"/>
      <c r="T82" s="587"/>
      <c r="U82" s="587"/>
      <c r="V82" s="587"/>
      <c r="W82" s="338"/>
      <c r="X82" s="587"/>
      <c r="Y82" s="338"/>
      <c r="Z82" s="587"/>
      <c r="AA82" s="587"/>
      <c r="AB82" s="587"/>
      <c r="AC82" s="338"/>
      <c r="AD82" s="587"/>
      <c r="AE82" s="587"/>
      <c r="AF82" s="587"/>
      <c r="AG82" s="338"/>
      <c r="AH82" s="587"/>
      <c r="AI82" s="338"/>
      <c r="AJ82" s="587"/>
    </row>
    <row r="83" spans="1:36">
      <c r="A83" s="145"/>
      <c r="B83" s="338"/>
      <c r="C83" s="338"/>
      <c r="D83" s="587"/>
      <c r="E83" s="338"/>
      <c r="F83" s="587"/>
      <c r="G83" s="338"/>
      <c r="H83" s="587"/>
      <c r="I83" s="587"/>
      <c r="J83" s="587"/>
      <c r="K83" s="338"/>
      <c r="L83" s="587"/>
      <c r="M83" s="338"/>
      <c r="N83" s="587"/>
      <c r="O83" s="587"/>
      <c r="P83" s="587"/>
      <c r="Q83" s="587"/>
      <c r="R83" s="587"/>
      <c r="S83" s="587"/>
      <c r="T83" s="587"/>
      <c r="U83" s="587"/>
      <c r="V83" s="587"/>
      <c r="W83" s="338"/>
      <c r="X83" s="587"/>
      <c r="Y83" s="338"/>
      <c r="Z83" s="587"/>
      <c r="AA83" s="587"/>
      <c r="AB83" s="587"/>
      <c r="AC83" s="338"/>
      <c r="AD83" s="587"/>
      <c r="AE83" s="587"/>
      <c r="AF83" s="587"/>
      <c r="AG83" s="338"/>
      <c r="AH83" s="587"/>
      <c r="AI83" s="338"/>
      <c r="AJ83" s="587"/>
    </row>
    <row r="84" spans="1:36">
      <c r="A84" s="145"/>
      <c r="B84" s="338"/>
      <c r="C84" s="338"/>
      <c r="D84" s="587"/>
      <c r="E84" s="338"/>
      <c r="F84" s="587"/>
      <c r="G84" s="338"/>
      <c r="H84" s="587"/>
      <c r="I84" s="587"/>
      <c r="J84" s="587"/>
      <c r="K84" s="338"/>
      <c r="L84" s="587"/>
      <c r="M84" s="338"/>
      <c r="N84" s="587"/>
      <c r="O84" s="587"/>
      <c r="P84" s="587"/>
      <c r="Q84" s="587"/>
      <c r="R84" s="587"/>
      <c r="S84" s="587"/>
      <c r="T84" s="587"/>
      <c r="U84" s="587"/>
      <c r="V84" s="587"/>
      <c r="W84" s="338"/>
      <c r="X84" s="587"/>
      <c r="Y84" s="338"/>
      <c r="Z84" s="587"/>
      <c r="AA84" s="587"/>
      <c r="AB84" s="587"/>
      <c r="AC84" s="338"/>
      <c r="AD84" s="587"/>
      <c r="AE84" s="587"/>
      <c r="AF84" s="587"/>
      <c r="AG84" s="338"/>
      <c r="AH84" s="587"/>
      <c r="AI84" s="338"/>
      <c r="AJ84" s="587"/>
    </row>
    <row r="85" spans="1:36">
      <c r="A85" s="145"/>
      <c r="B85" s="338"/>
      <c r="C85" s="338"/>
      <c r="D85" s="587"/>
      <c r="E85" s="338"/>
      <c r="F85" s="587"/>
      <c r="G85" s="338"/>
      <c r="H85" s="587"/>
      <c r="I85" s="587"/>
      <c r="J85" s="587"/>
      <c r="K85" s="338"/>
      <c r="L85" s="587"/>
      <c r="M85" s="338"/>
      <c r="N85" s="587"/>
      <c r="O85" s="587"/>
      <c r="P85" s="587"/>
      <c r="Q85" s="587"/>
      <c r="R85" s="587"/>
      <c r="S85" s="587"/>
      <c r="T85" s="587"/>
      <c r="U85" s="587"/>
      <c r="V85" s="587"/>
      <c r="W85" s="338"/>
      <c r="X85" s="587"/>
      <c r="Y85" s="338"/>
      <c r="Z85" s="587"/>
      <c r="AA85" s="587"/>
      <c r="AB85" s="587"/>
      <c r="AC85" s="338"/>
      <c r="AD85" s="587"/>
      <c r="AE85" s="587"/>
      <c r="AF85" s="587"/>
      <c r="AG85" s="338"/>
      <c r="AH85" s="587"/>
      <c r="AI85" s="338"/>
      <c r="AJ85" s="587"/>
    </row>
    <row r="86" spans="1:36">
      <c r="A86" s="145"/>
      <c r="B86" s="338"/>
      <c r="C86" s="338"/>
      <c r="D86" s="587"/>
      <c r="E86" s="338"/>
      <c r="F86" s="587"/>
      <c r="G86" s="338"/>
      <c r="H86" s="587"/>
      <c r="I86" s="587"/>
      <c r="J86" s="587"/>
      <c r="K86" s="338"/>
      <c r="L86" s="587"/>
      <c r="M86" s="338"/>
      <c r="N86" s="587"/>
      <c r="O86" s="587"/>
      <c r="P86" s="587"/>
      <c r="Q86" s="587"/>
      <c r="R86" s="587"/>
      <c r="S86" s="587"/>
      <c r="T86" s="587"/>
      <c r="U86" s="587"/>
      <c r="V86" s="587"/>
      <c r="W86" s="338"/>
      <c r="X86" s="587"/>
      <c r="Y86" s="338"/>
      <c r="Z86" s="587"/>
      <c r="AA86" s="587"/>
      <c r="AB86" s="587"/>
      <c r="AC86" s="338"/>
      <c r="AD86" s="587"/>
      <c r="AE86" s="587"/>
      <c r="AF86" s="587"/>
      <c r="AG86" s="338"/>
      <c r="AH86" s="587"/>
      <c r="AI86" s="338"/>
      <c r="AJ86" s="587"/>
    </row>
    <row r="87" spans="1:36">
      <c r="A87" s="145"/>
      <c r="B87" s="338"/>
      <c r="C87" s="338"/>
      <c r="D87" s="587"/>
      <c r="E87" s="338"/>
      <c r="F87" s="587"/>
      <c r="G87" s="338"/>
      <c r="H87" s="587"/>
      <c r="I87" s="587"/>
      <c r="J87" s="587"/>
      <c r="K87" s="338"/>
      <c r="L87" s="587"/>
      <c r="M87" s="338"/>
      <c r="N87" s="587"/>
      <c r="O87" s="587"/>
      <c r="P87" s="587"/>
      <c r="Q87" s="587"/>
      <c r="R87" s="587"/>
      <c r="S87" s="587"/>
      <c r="T87" s="587"/>
      <c r="U87" s="587"/>
      <c r="V87" s="587"/>
      <c r="W87" s="338"/>
      <c r="X87" s="587"/>
      <c r="Y87" s="338"/>
      <c r="Z87" s="587"/>
      <c r="AA87" s="587"/>
      <c r="AB87" s="587"/>
      <c r="AC87" s="338"/>
      <c r="AD87" s="587"/>
      <c r="AE87" s="587"/>
      <c r="AF87" s="587"/>
      <c r="AG87" s="338"/>
      <c r="AH87" s="587"/>
      <c r="AI87" s="338"/>
      <c r="AJ87" s="587"/>
    </row>
    <row r="88" spans="1:36">
      <c r="A88" s="145"/>
      <c r="B88" s="338"/>
      <c r="C88" s="338"/>
      <c r="D88" s="587"/>
      <c r="E88" s="338"/>
      <c r="F88" s="587"/>
      <c r="G88" s="338"/>
      <c r="H88" s="587"/>
      <c r="I88" s="587"/>
      <c r="J88" s="587"/>
      <c r="K88" s="338"/>
      <c r="L88" s="587"/>
      <c r="M88" s="338"/>
      <c r="N88" s="587"/>
      <c r="O88" s="587"/>
      <c r="P88" s="587"/>
      <c r="Q88" s="587"/>
      <c r="R88" s="587"/>
      <c r="S88" s="587"/>
      <c r="T88" s="587"/>
      <c r="U88" s="587"/>
      <c r="V88" s="587"/>
      <c r="W88" s="338"/>
      <c r="X88" s="587"/>
      <c r="Y88" s="338"/>
      <c r="Z88" s="587"/>
      <c r="AA88" s="587"/>
      <c r="AB88" s="587"/>
      <c r="AC88" s="338"/>
      <c r="AD88" s="587"/>
      <c r="AE88" s="587"/>
      <c r="AF88" s="587"/>
      <c r="AG88" s="338"/>
      <c r="AH88" s="587"/>
      <c r="AI88" s="338"/>
      <c r="AJ88" s="587"/>
    </row>
    <row r="89" spans="1:36">
      <c r="A89" s="779"/>
      <c r="B89" s="338"/>
      <c r="C89" s="338"/>
      <c r="D89" s="587"/>
      <c r="E89" s="338"/>
      <c r="F89" s="587"/>
      <c r="G89" s="338"/>
      <c r="H89" s="587"/>
      <c r="I89" s="587"/>
      <c r="J89" s="587"/>
      <c r="K89" s="338"/>
      <c r="L89" s="587"/>
      <c r="M89" s="338"/>
      <c r="N89" s="587"/>
      <c r="O89" s="587"/>
      <c r="P89" s="587"/>
      <c r="Q89" s="587"/>
      <c r="R89" s="587"/>
      <c r="S89" s="587"/>
      <c r="T89" s="587"/>
      <c r="U89" s="587"/>
      <c r="V89" s="587"/>
      <c r="W89" s="338"/>
      <c r="X89" s="587"/>
      <c r="Y89" s="338"/>
      <c r="Z89" s="587"/>
      <c r="AA89" s="587"/>
      <c r="AB89" s="587"/>
      <c r="AC89" s="338"/>
      <c r="AD89" s="587"/>
      <c r="AE89" s="587"/>
      <c r="AF89" s="587"/>
      <c r="AG89" s="338"/>
      <c r="AH89" s="587"/>
      <c r="AI89" s="338"/>
      <c r="AJ89" s="587"/>
    </row>
    <row r="90" spans="1:36">
      <c r="A90" s="145"/>
      <c r="B90" s="338"/>
      <c r="C90" s="338"/>
      <c r="D90" s="587"/>
      <c r="E90" s="338"/>
      <c r="F90" s="587"/>
      <c r="G90" s="338"/>
      <c r="H90" s="587"/>
      <c r="I90" s="587"/>
      <c r="J90" s="587"/>
      <c r="K90" s="338"/>
      <c r="L90" s="587"/>
      <c r="M90" s="338"/>
      <c r="N90" s="587"/>
      <c r="O90" s="587"/>
      <c r="P90" s="587"/>
      <c r="Q90" s="587"/>
      <c r="R90" s="587"/>
      <c r="S90" s="587"/>
      <c r="T90" s="587"/>
      <c r="U90" s="587"/>
      <c r="V90" s="587"/>
      <c r="W90" s="338"/>
      <c r="X90" s="587"/>
      <c r="Y90" s="338"/>
      <c r="Z90" s="587"/>
      <c r="AA90" s="587"/>
      <c r="AB90" s="587"/>
      <c r="AC90" s="338"/>
      <c r="AD90" s="587"/>
      <c r="AE90" s="587"/>
      <c r="AF90" s="587"/>
      <c r="AG90" s="338"/>
      <c r="AH90" s="587"/>
      <c r="AI90" s="338"/>
      <c r="AJ90" s="587"/>
    </row>
    <row r="91" spans="1:36">
      <c r="A91" s="145"/>
      <c r="B91" s="338"/>
      <c r="C91" s="338"/>
      <c r="D91" s="587"/>
      <c r="E91" s="338"/>
      <c r="F91" s="587"/>
      <c r="G91" s="338"/>
      <c r="H91" s="587"/>
      <c r="I91" s="587"/>
      <c r="J91" s="587"/>
      <c r="K91" s="338"/>
      <c r="L91" s="587"/>
      <c r="M91" s="338"/>
      <c r="N91" s="587"/>
      <c r="O91" s="587"/>
      <c r="P91" s="587"/>
      <c r="Q91" s="587"/>
      <c r="R91" s="587"/>
      <c r="S91" s="587"/>
      <c r="T91" s="587"/>
      <c r="U91" s="587"/>
      <c r="V91" s="587"/>
      <c r="W91" s="338"/>
      <c r="X91" s="587"/>
      <c r="Y91" s="338"/>
      <c r="Z91" s="587"/>
      <c r="AA91" s="587"/>
      <c r="AB91" s="587"/>
      <c r="AC91" s="338"/>
      <c r="AD91" s="587"/>
      <c r="AE91" s="587"/>
      <c r="AF91" s="587"/>
      <c r="AG91" s="338"/>
      <c r="AH91" s="587"/>
      <c r="AI91" s="338"/>
      <c r="AJ91" s="587"/>
    </row>
    <row r="92" spans="1:36">
      <c r="A92" s="145"/>
      <c r="B92" s="338"/>
      <c r="C92" s="338"/>
      <c r="D92" s="587"/>
      <c r="E92" s="338"/>
      <c r="F92" s="587"/>
      <c r="G92" s="338"/>
      <c r="H92" s="587"/>
      <c r="I92" s="587"/>
      <c r="J92" s="587"/>
      <c r="K92" s="338"/>
      <c r="L92" s="587"/>
      <c r="M92" s="338"/>
      <c r="N92" s="587"/>
      <c r="O92" s="587"/>
      <c r="P92" s="587"/>
      <c r="Q92" s="587"/>
      <c r="R92" s="587"/>
      <c r="S92" s="587"/>
      <c r="T92" s="587"/>
      <c r="U92" s="587"/>
      <c r="V92" s="587"/>
      <c r="W92" s="338"/>
      <c r="X92" s="587"/>
      <c r="Y92" s="338"/>
      <c r="Z92" s="587"/>
      <c r="AA92" s="587"/>
      <c r="AB92" s="587"/>
      <c r="AC92" s="338"/>
      <c r="AD92" s="587"/>
      <c r="AE92" s="587"/>
      <c r="AF92" s="587"/>
      <c r="AG92" s="338"/>
      <c r="AH92" s="587"/>
      <c r="AI92" s="338"/>
      <c r="AJ92" s="587"/>
    </row>
    <row r="93" spans="1:36">
      <c r="A93" s="779"/>
      <c r="B93" s="338"/>
      <c r="C93" s="338"/>
      <c r="D93" s="587"/>
      <c r="E93" s="338"/>
      <c r="F93" s="587"/>
      <c r="G93" s="338"/>
      <c r="H93" s="587"/>
      <c r="I93" s="587"/>
      <c r="J93" s="587"/>
      <c r="K93" s="338"/>
      <c r="L93" s="587"/>
      <c r="M93" s="338"/>
      <c r="N93" s="587"/>
      <c r="O93" s="587"/>
      <c r="P93" s="587"/>
      <c r="Q93" s="587"/>
      <c r="R93" s="587"/>
      <c r="S93" s="587"/>
      <c r="T93" s="587"/>
      <c r="U93" s="587"/>
      <c r="V93" s="587"/>
      <c r="W93" s="338"/>
      <c r="X93" s="587"/>
      <c r="Y93" s="338"/>
      <c r="Z93" s="587"/>
      <c r="AA93" s="587"/>
      <c r="AB93" s="587"/>
      <c r="AC93" s="338"/>
      <c r="AD93" s="587"/>
      <c r="AE93" s="587"/>
      <c r="AF93" s="587"/>
      <c r="AG93" s="338"/>
      <c r="AH93" s="587"/>
      <c r="AI93" s="338"/>
      <c r="AJ93" s="587"/>
    </row>
    <row r="94" spans="1:36">
      <c r="A94" s="145"/>
      <c r="B94" s="338"/>
      <c r="C94" s="338"/>
      <c r="D94" s="587"/>
      <c r="E94" s="338"/>
      <c r="F94" s="587"/>
      <c r="G94" s="338"/>
      <c r="H94" s="587"/>
      <c r="I94" s="587"/>
      <c r="J94" s="587"/>
      <c r="K94" s="338"/>
      <c r="L94" s="587"/>
      <c r="M94" s="338"/>
      <c r="N94" s="587"/>
      <c r="O94" s="587"/>
      <c r="P94" s="587"/>
      <c r="Q94" s="587"/>
      <c r="R94" s="587"/>
      <c r="S94" s="587"/>
      <c r="T94" s="587"/>
      <c r="U94" s="587"/>
      <c r="V94" s="587"/>
      <c r="W94" s="338"/>
      <c r="X94" s="587"/>
      <c r="Y94" s="338"/>
      <c r="Z94" s="587"/>
      <c r="AA94" s="587"/>
      <c r="AB94" s="587"/>
      <c r="AC94" s="338"/>
      <c r="AD94" s="587"/>
      <c r="AE94" s="587"/>
      <c r="AF94" s="587"/>
      <c r="AG94" s="338"/>
      <c r="AH94" s="587"/>
      <c r="AI94" s="338"/>
      <c r="AJ94" s="587"/>
    </row>
    <row r="95" spans="1:36">
      <c r="A95" s="145"/>
      <c r="B95" s="338"/>
      <c r="C95" s="338"/>
      <c r="D95" s="587"/>
      <c r="E95" s="338"/>
      <c r="F95" s="587"/>
      <c r="G95" s="338"/>
      <c r="H95" s="587"/>
      <c r="I95" s="587"/>
      <c r="J95" s="587"/>
      <c r="K95" s="338"/>
      <c r="L95" s="587"/>
      <c r="M95" s="338"/>
      <c r="N95" s="587"/>
      <c r="O95" s="587"/>
      <c r="P95" s="587"/>
      <c r="Q95" s="587"/>
      <c r="R95" s="587"/>
      <c r="S95" s="587"/>
      <c r="T95" s="587"/>
      <c r="U95" s="587"/>
      <c r="V95" s="587"/>
      <c r="W95" s="338"/>
      <c r="X95" s="587"/>
      <c r="Y95" s="338"/>
      <c r="Z95" s="587"/>
      <c r="AA95" s="587"/>
      <c r="AB95" s="587"/>
      <c r="AC95" s="338"/>
      <c r="AD95" s="587"/>
      <c r="AE95" s="587"/>
      <c r="AF95" s="587"/>
      <c r="AG95" s="338"/>
      <c r="AH95" s="587"/>
      <c r="AI95" s="338"/>
      <c r="AJ95" s="587"/>
    </row>
    <row r="96" spans="1:36">
      <c r="A96" s="145"/>
      <c r="B96" s="338"/>
      <c r="C96" s="338"/>
      <c r="D96" s="587"/>
      <c r="E96" s="338"/>
      <c r="F96" s="587"/>
      <c r="G96" s="338"/>
      <c r="H96" s="587"/>
      <c r="I96" s="587"/>
      <c r="J96" s="587"/>
      <c r="K96" s="338"/>
      <c r="L96" s="587"/>
      <c r="M96" s="338"/>
      <c r="N96" s="587"/>
      <c r="O96" s="587"/>
      <c r="P96" s="587"/>
      <c r="Q96" s="587"/>
      <c r="R96" s="587"/>
      <c r="S96" s="587"/>
      <c r="T96" s="587"/>
      <c r="U96" s="587"/>
      <c r="V96" s="587"/>
      <c r="W96" s="338"/>
      <c r="X96" s="587"/>
      <c r="Y96" s="338"/>
      <c r="Z96" s="587"/>
      <c r="AA96" s="587"/>
      <c r="AB96" s="587"/>
      <c r="AC96" s="338"/>
      <c r="AD96" s="587"/>
      <c r="AE96" s="587"/>
      <c r="AF96" s="587"/>
      <c r="AG96" s="338"/>
      <c r="AH96" s="587"/>
      <c r="AI96" s="338"/>
      <c r="AJ96" s="587"/>
    </row>
    <row r="97" spans="1:36">
      <c r="A97" s="145"/>
      <c r="B97" s="338"/>
      <c r="C97" s="338"/>
      <c r="D97" s="587"/>
      <c r="E97" s="338"/>
      <c r="F97" s="587"/>
      <c r="G97" s="338"/>
      <c r="H97" s="587"/>
      <c r="I97" s="587"/>
      <c r="J97" s="587"/>
      <c r="K97" s="338"/>
      <c r="L97" s="587"/>
      <c r="M97" s="338"/>
      <c r="N97" s="587"/>
      <c r="O97" s="587"/>
      <c r="P97" s="587"/>
      <c r="Q97" s="587"/>
      <c r="R97" s="587"/>
      <c r="S97" s="587"/>
      <c r="T97" s="587"/>
      <c r="U97" s="587"/>
      <c r="V97" s="587"/>
      <c r="W97" s="338"/>
      <c r="X97" s="587"/>
      <c r="Y97" s="338"/>
      <c r="Z97" s="587"/>
      <c r="AA97" s="587"/>
      <c r="AB97" s="587"/>
      <c r="AC97" s="338"/>
      <c r="AD97" s="587"/>
      <c r="AE97" s="587"/>
      <c r="AF97" s="587"/>
      <c r="AG97" s="338"/>
      <c r="AH97" s="587"/>
      <c r="AI97" s="338"/>
      <c r="AJ97" s="587"/>
    </row>
    <row r="98" spans="1:36">
      <c r="A98" s="145"/>
      <c r="B98" s="338"/>
      <c r="C98" s="338"/>
      <c r="D98" s="587"/>
      <c r="E98" s="338"/>
      <c r="F98" s="587"/>
      <c r="G98" s="338"/>
      <c r="H98" s="587"/>
      <c r="I98" s="587"/>
      <c r="J98" s="587"/>
      <c r="K98" s="338"/>
      <c r="L98" s="587"/>
      <c r="M98" s="338"/>
      <c r="N98" s="587"/>
      <c r="O98" s="587"/>
      <c r="P98" s="587"/>
      <c r="Q98" s="587"/>
      <c r="R98" s="587"/>
      <c r="S98" s="587"/>
      <c r="T98" s="587"/>
      <c r="U98" s="587"/>
      <c r="V98" s="587"/>
      <c r="W98" s="338"/>
      <c r="X98" s="587"/>
      <c r="Y98" s="338"/>
      <c r="Z98" s="587"/>
      <c r="AA98" s="587"/>
      <c r="AB98" s="587"/>
      <c r="AC98" s="338"/>
      <c r="AD98" s="587"/>
      <c r="AE98" s="587"/>
      <c r="AF98" s="587"/>
      <c r="AG98" s="338"/>
      <c r="AH98" s="587"/>
      <c r="AI98" s="338"/>
      <c r="AJ98" s="587"/>
    </row>
    <row r="99" spans="1:36">
      <c r="A99" s="145"/>
      <c r="B99" s="338"/>
      <c r="C99" s="338"/>
      <c r="D99" s="587"/>
      <c r="E99" s="338"/>
      <c r="F99" s="587"/>
      <c r="G99" s="338"/>
      <c r="H99" s="587"/>
      <c r="I99" s="587"/>
      <c r="J99" s="587"/>
      <c r="K99" s="338"/>
      <c r="L99" s="587"/>
      <c r="M99" s="338"/>
      <c r="N99" s="587"/>
      <c r="O99" s="587"/>
      <c r="P99" s="587"/>
      <c r="Q99" s="587"/>
      <c r="R99" s="587"/>
      <c r="S99" s="587"/>
      <c r="T99" s="587"/>
      <c r="U99" s="587"/>
      <c r="V99" s="587"/>
      <c r="W99" s="338"/>
      <c r="X99" s="587"/>
      <c r="Y99" s="338"/>
      <c r="Z99" s="587"/>
      <c r="AA99" s="587"/>
      <c r="AB99" s="587"/>
      <c r="AC99" s="338"/>
      <c r="AD99" s="587"/>
      <c r="AE99" s="587"/>
      <c r="AF99" s="587"/>
      <c r="AG99" s="338"/>
      <c r="AH99" s="587"/>
      <c r="AI99" s="338"/>
      <c r="AJ99" s="587"/>
    </row>
    <row r="100" spans="1:36">
      <c r="A100" s="779"/>
      <c r="B100" s="338"/>
      <c r="C100" s="338"/>
      <c r="D100" s="587"/>
      <c r="E100" s="338"/>
      <c r="F100" s="587"/>
      <c r="G100" s="338"/>
      <c r="H100" s="587"/>
      <c r="I100" s="587"/>
      <c r="J100" s="587"/>
      <c r="K100" s="338"/>
      <c r="L100" s="587"/>
      <c r="M100" s="338"/>
      <c r="N100" s="587"/>
      <c r="O100" s="587"/>
      <c r="P100" s="587"/>
      <c r="Q100" s="587"/>
      <c r="R100" s="587"/>
      <c r="S100" s="587"/>
      <c r="T100" s="587"/>
      <c r="U100" s="587"/>
      <c r="V100" s="587"/>
      <c r="W100" s="338"/>
      <c r="X100" s="587"/>
      <c r="Y100" s="338"/>
      <c r="Z100" s="587"/>
      <c r="AA100" s="587"/>
      <c r="AB100" s="587"/>
      <c r="AC100" s="338"/>
      <c r="AD100" s="587"/>
      <c r="AE100" s="587"/>
      <c r="AF100" s="587"/>
      <c r="AG100" s="338"/>
      <c r="AH100" s="587"/>
      <c r="AI100" s="338"/>
      <c r="AJ100" s="587"/>
    </row>
    <row r="101" spans="1:36">
      <c r="A101" s="145"/>
      <c r="B101" s="338"/>
      <c r="C101" s="338"/>
      <c r="D101" s="587"/>
      <c r="E101" s="338"/>
      <c r="F101" s="587"/>
      <c r="G101" s="338"/>
      <c r="H101" s="587"/>
      <c r="I101" s="587"/>
      <c r="J101" s="587"/>
      <c r="K101" s="338"/>
      <c r="L101" s="587"/>
      <c r="M101" s="338"/>
      <c r="N101" s="587"/>
      <c r="O101" s="587"/>
      <c r="P101" s="587"/>
      <c r="Q101" s="587"/>
      <c r="R101" s="587"/>
      <c r="S101" s="587"/>
      <c r="T101" s="587"/>
      <c r="U101" s="587"/>
      <c r="V101" s="587"/>
      <c r="W101" s="338"/>
      <c r="X101" s="587"/>
      <c r="Y101" s="338"/>
      <c r="Z101" s="587"/>
      <c r="AA101" s="587"/>
      <c r="AB101" s="587"/>
      <c r="AC101" s="338"/>
      <c r="AD101" s="587"/>
      <c r="AE101" s="587"/>
      <c r="AF101" s="587"/>
      <c r="AG101" s="338"/>
      <c r="AH101" s="587"/>
      <c r="AI101" s="338"/>
      <c r="AJ101" s="587"/>
    </row>
    <row r="102" spans="1:36">
      <c r="A102" s="145"/>
      <c r="B102" s="338"/>
      <c r="C102" s="338"/>
      <c r="D102" s="587"/>
      <c r="E102" s="338"/>
      <c r="F102" s="587"/>
      <c r="G102" s="338"/>
      <c r="H102" s="587"/>
      <c r="I102" s="587"/>
      <c r="J102" s="587"/>
      <c r="K102" s="338"/>
      <c r="L102" s="587"/>
      <c r="M102" s="338"/>
      <c r="N102" s="587"/>
      <c r="O102" s="587"/>
      <c r="P102" s="587"/>
      <c r="Q102" s="587"/>
      <c r="R102" s="587"/>
      <c r="S102" s="587"/>
      <c r="T102" s="587"/>
      <c r="U102" s="587"/>
      <c r="V102" s="587"/>
      <c r="W102" s="338"/>
      <c r="X102" s="587"/>
      <c r="Y102" s="338"/>
      <c r="Z102" s="587"/>
      <c r="AA102" s="587"/>
      <c r="AB102" s="587"/>
      <c r="AC102" s="338"/>
      <c r="AD102" s="587"/>
      <c r="AE102" s="587"/>
      <c r="AF102" s="587"/>
      <c r="AG102" s="338"/>
      <c r="AH102" s="587"/>
      <c r="AI102" s="338"/>
      <c r="AJ102" s="587"/>
    </row>
    <row r="103" spans="1:36">
      <c r="A103" s="145"/>
      <c r="B103" s="338"/>
      <c r="C103" s="338"/>
      <c r="D103" s="587"/>
      <c r="E103" s="338"/>
      <c r="F103" s="587"/>
      <c r="G103" s="338"/>
      <c r="H103" s="587"/>
      <c r="I103" s="587"/>
      <c r="J103" s="587"/>
      <c r="K103" s="338"/>
      <c r="L103" s="587"/>
      <c r="M103" s="338"/>
      <c r="N103" s="587"/>
      <c r="O103" s="587"/>
      <c r="P103" s="587"/>
      <c r="Q103" s="587"/>
      <c r="R103" s="587"/>
      <c r="S103" s="587"/>
      <c r="T103" s="587"/>
      <c r="U103" s="587"/>
      <c r="V103" s="587"/>
      <c r="W103" s="338"/>
      <c r="X103" s="587"/>
      <c r="Y103" s="338"/>
      <c r="Z103" s="587"/>
      <c r="AA103" s="587"/>
      <c r="AB103" s="587"/>
      <c r="AC103" s="338"/>
      <c r="AD103" s="587"/>
      <c r="AE103" s="587"/>
      <c r="AF103" s="587"/>
      <c r="AG103" s="338"/>
      <c r="AH103" s="587"/>
      <c r="AI103" s="338"/>
      <c r="AJ103" s="587"/>
    </row>
    <row r="104" spans="1:36">
      <c r="A104" s="145"/>
      <c r="B104" s="338"/>
      <c r="C104" s="338"/>
      <c r="D104" s="587"/>
      <c r="E104" s="338"/>
      <c r="F104" s="587"/>
      <c r="G104" s="338"/>
      <c r="H104" s="587"/>
      <c r="I104" s="587"/>
      <c r="J104" s="587"/>
      <c r="K104" s="338"/>
      <c r="L104" s="587"/>
      <c r="M104" s="338"/>
      <c r="N104" s="587"/>
      <c r="O104" s="587"/>
      <c r="P104" s="587"/>
      <c r="Q104" s="587"/>
      <c r="R104" s="587"/>
      <c r="S104" s="587"/>
      <c r="T104" s="587"/>
      <c r="U104" s="587"/>
      <c r="V104" s="587"/>
      <c r="W104" s="338"/>
      <c r="X104" s="587"/>
      <c r="Y104" s="338"/>
      <c r="Z104" s="587"/>
      <c r="AA104" s="587"/>
      <c r="AB104" s="587"/>
      <c r="AC104" s="338"/>
      <c r="AD104" s="587"/>
      <c r="AE104" s="587"/>
      <c r="AF104" s="587"/>
      <c r="AG104" s="338"/>
      <c r="AH104" s="587"/>
      <c r="AI104" s="338"/>
      <c r="AJ104" s="587"/>
    </row>
    <row r="105" spans="1:36">
      <c r="A105" s="145"/>
      <c r="B105" s="338"/>
      <c r="C105" s="338"/>
      <c r="D105" s="587"/>
      <c r="E105" s="338"/>
      <c r="F105" s="587"/>
      <c r="G105" s="338"/>
      <c r="H105" s="587"/>
      <c r="I105" s="587"/>
      <c r="J105" s="587"/>
      <c r="K105" s="338"/>
      <c r="L105" s="587"/>
      <c r="M105" s="338"/>
      <c r="N105" s="587"/>
      <c r="O105" s="587"/>
      <c r="P105" s="587"/>
      <c r="Q105" s="587"/>
      <c r="R105" s="587"/>
      <c r="S105" s="587"/>
      <c r="T105" s="587"/>
      <c r="U105" s="587"/>
      <c r="V105" s="587"/>
      <c r="W105" s="338"/>
      <c r="X105" s="587"/>
      <c r="Y105" s="338"/>
      <c r="Z105" s="587"/>
      <c r="AA105" s="587"/>
      <c r="AB105" s="587"/>
      <c r="AC105" s="338"/>
      <c r="AD105" s="587"/>
      <c r="AE105" s="587"/>
      <c r="AF105" s="587"/>
      <c r="AG105" s="338"/>
      <c r="AH105" s="587"/>
      <c r="AI105" s="338"/>
      <c r="AJ105" s="587"/>
    </row>
    <row r="106" spans="1:36">
      <c r="A106" s="145"/>
      <c r="B106" s="338"/>
      <c r="C106" s="338"/>
      <c r="D106" s="587"/>
      <c r="E106" s="338"/>
      <c r="F106" s="587"/>
      <c r="G106" s="338"/>
      <c r="H106" s="587"/>
      <c r="I106" s="587"/>
      <c r="J106" s="587"/>
      <c r="K106" s="338"/>
      <c r="L106" s="587"/>
      <c r="M106" s="338"/>
      <c r="N106" s="587"/>
      <c r="O106" s="587"/>
      <c r="P106" s="587"/>
      <c r="Q106" s="587"/>
      <c r="R106" s="587"/>
      <c r="S106" s="587"/>
      <c r="T106" s="587"/>
      <c r="U106" s="587"/>
      <c r="V106" s="587"/>
      <c r="W106" s="338"/>
      <c r="X106" s="587"/>
      <c r="Y106" s="338"/>
      <c r="Z106" s="587"/>
      <c r="AA106" s="587"/>
      <c r="AB106" s="587"/>
      <c r="AC106" s="338"/>
      <c r="AD106" s="587"/>
      <c r="AE106" s="587"/>
      <c r="AF106" s="587"/>
      <c r="AG106" s="338"/>
      <c r="AH106" s="587"/>
      <c r="AI106" s="338"/>
      <c r="AJ106" s="587"/>
    </row>
    <row r="107" spans="1:36">
      <c r="A107" s="145"/>
      <c r="B107" s="338"/>
      <c r="C107" s="338"/>
      <c r="D107" s="587"/>
      <c r="E107" s="338"/>
      <c r="F107" s="587"/>
      <c r="G107" s="338"/>
      <c r="H107" s="587"/>
      <c r="I107" s="587"/>
      <c r="J107" s="587"/>
      <c r="K107" s="338"/>
      <c r="L107" s="587"/>
      <c r="M107" s="338"/>
      <c r="N107" s="587"/>
      <c r="O107" s="587"/>
      <c r="P107" s="587"/>
      <c r="Q107" s="587"/>
      <c r="R107" s="587"/>
      <c r="S107" s="587"/>
      <c r="T107" s="587"/>
      <c r="U107" s="587"/>
      <c r="V107" s="587"/>
      <c r="W107" s="338"/>
      <c r="X107" s="587"/>
      <c r="Y107" s="338"/>
      <c r="Z107" s="587"/>
      <c r="AA107" s="587"/>
      <c r="AB107" s="587"/>
      <c r="AC107" s="338"/>
      <c r="AD107" s="587"/>
      <c r="AE107" s="587"/>
      <c r="AF107" s="587"/>
      <c r="AG107" s="338"/>
      <c r="AH107" s="587"/>
      <c r="AI107" s="338"/>
      <c r="AJ107" s="587"/>
    </row>
    <row r="108" spans="1:36">
      <c r="A108" s="145"/>
      <c r="B108" s="338"/>
      <c r="C108" s="338"/>
      <c r="D108" s="587"/>
      <c r="E108" s="338"/>
      <c r="F108" s="587"/>
      <c r="G108" s="338"/>
      <c r="H108" s="587"/>
      <c r="I108" s="587"/>
      <c r="J108" s="587"/>
      <c r="K108" s="338"/>
      <c r="L108" s="587"/>
      <c r="M108" s="338"/>
      <c r="N108" s="587"/>
      <c r="O108" s="587"/>
      <c r="P108" s="587"/>
      <c r="Q108" s="587"/>
      <c r="R108" s="587"/>
      <c r="S108" s="587"/>
      <c r="T108" s="587"/>
      <c r="U108" s="587"/>
      <c r="V108" s="587"/>
      <c r="W108" s="338"/>
      <c r="X108" s="587"/>
      <c r="Y108" s="338"/>
      <c r="Z108" s="587"/>
      <c r="AA108" s="587"/>
      <c r="AB108" s="587"/>
      <c r="AC108" s="338"/>
      <c r="AD108" s="587"/>
      <c r="AE108" s="587"/>
      <c r="AF108" s="587"/>
      <c r="AG108" s="338"/>
      <c r="AH108" s="587"/>
      <c r="AI108" s="338"/>
      <c r="AJ108" s="587"/>
    </row>
    <row r="109" spans="1:36">
      <c r="A109" s="145"/>
      <c r="B109" s="338"/>
      <c r="C109" s="338"/>
      <c r="D109" s="587"/>
      <c r="E109" s="338"/>
      <c r="F109" s="587"/>
      <c r="G109" s="338"/>
      <c r="H109" s="587"/>
      <c r="I109" s="587"/>
      <c r="J109" s="587"/>
      <c r="K109" s="338"/>
      <c r="L109" s="587"/>
      <c r="M109" s="338"/>
      <c r="N109" s="587"/>
      <c r="O109" s="587"/>
      <c r="P109" s="587"/>
      <c r="Q109" s="587"/>
      <c r="R109" s="587"/>
      <c r="S109" s="587"/>
      <c r="T109" s="587"/>
      <c r="U109" s="587"/>
      <c r="V109" s="587"/>
      <c r="W109" s="338"/>
      <c r="X109" s="587"/>
      <c r="Y109" s="338"/>
      <c r="Z109" s="587"/>
      <c r="AA109" s="587"/>
      <c r="AB109" s="587"/>
      <c r="AC109" s="338"/>
      <c r="AD109" s="587"/>
      <c r="AE109" s="587"/>
      <c r="AF109" s="587"/>
      <c r="AG109" s="338"/>
      <c r="AH109" s="587"/>
      <c r="AI109" s="338"/>
      <c r="AJ109" s="587"/>
    </row>
    <row r="110" spans="1:36">
      <c r="A110" s="145"/>
      <c r="B110" s="338"/>
      <c r="C110" s="338"/>
      <c r="D110" s="587"/>
      <c r="E110" s="338"/>
      <c r="F110" s="587"/>
      <c r="G110" s="338"/>
      <c r="H110" s="587"/>
      <c r="I110" s="587"/>
      <c r="J110" s="587"/>
      <c r="K110" s="338"/>
      <c r="L110" s="587"/>
      <c r="M110" s="338"/>
      <c r="N110" s="587"/>
      <c r="O110" s="587"/>
      <c r="P110" s="587"/>
      <c r="Q110" s="587"/>
      <c r="R110" s="587"/>
      <c r="S110" s="587"/>
      <c r="T110" s="587"/>
      <c r="U110" s="587"/>
      <c r="V110" s="587"/>
      <c r="W110" s="338"/>
      <c r="X110" s="587"/>
      <c r="Y110" s="338"/>
      <c r="Z110" s="587"/>
      <c r="AA110" s="587"/>
      <c r="AB110" s="587"/>
      <c r="AC110" s="338"/>
      <c r="AD110" s="587"/>
      <c r="AE110" s="587"/>
      <c r="AF110" s="587"/>
      <c r="AG110" s="338"/>
      <c r="AH110" s="587"/>
      <c r="AI110" s="338"/>
      <c r="AJ110" s="587"/>
    </row>
    <row r="111" spans="1:36">
      <c r="A111" s="145"/>
      <c r="B111" s="338"/>
      <c r="C111" s="338"/>
      <c r="D111" s="587"/>
      <c r="E111" s="338"/>
      <c r="F111" s="587"/>
      <c r="G111" s="338"/>
      <c r="H111" s="587"/>
      <c r="I111" s="587"/>
      <c r="J111" s="587"/>
      <c r="K111" s="338"/>
      <c r="L111" s="587"/>
      <c r="M111" s="338"/>
      <c r="N111" s="587"/>
      <c r="O111" s="587"/>
      <c r="P111" s="587"/>
      <c r="Q111" s="587"/>
      <c r="R111" s="587"/>
      <c r="S111" s="587"/>
      <c r="T111" s="587"/>
      <c r="U111" s="587"/>
      <c r="V111" s="587"/>
      <c r="W111" s="338"/>
      <c r="X111" s="587"/>
      <c r="Y111" s="338"/>
      <c r="Z111" s="587"/>
      <c r="AA111" s="587"/>
      <c r="AB111" s="587"/>
      <c r="AC111" s="338"/>
      <c r="AD111" s="587"/>
      <c r="AE111" s="587"/>
      <c r="AF111" s="587"/>
      <c r="AG111" s="338"/>
      <c r="AH111" s="587"/>
      <c r="AI111" s="338"/>
      <c r="AJ111" s="587"/>
    </row>
    <row r="112" spans="1:36">
      <c r="A112" s="145"/>
      <c r="B112" s="338"/>
      <c r="C112" s="338"/>
      <c r="D112" s="587"/>
      <c r="E112" s="338"/>
      <c r="F112" s="587"/>
      <c r="G112" s="338"/>
      <c r="H112" s="587"/>
      <c r="I112" s="587"/>
      <c r="J112" s="587"/>
      <c r="K112" s="338"/>
      <c r="L112" s="587"/>
      <c r="M112" s="338"/>
      <c r="N112" s="587"/>
      <c r="O112" s="587"/>
      <c r="P112" s="587"/>
      <c r="Q112" s="587"/>
      <c r="R112" s="587"/>
      <c r="S112" s="587"/>
      <c r="T112" s="587"/>
      <c r="U112" s="587"/>
      <c r="V112" s="587"/>
      <c r="W112" s="338"/>
      <c r="X112" s="587"/>
      <c r="Y112" s="338"/>
      <c r="Z112" s="587"/>
      <c r="AA112" s="587"/>
      <c r="AB112" s="587"/>
      <c r="AC112" s="338"/>
      <c r="AD112" s="587"/>
      <c r="AE112" s="587"/>
      <c r="AF112" s="587"/>
      <c r="AG112" s="338"/>
      <c r="AH112" s="587"/>
      <c r="AI112" s="338"/>
      <c r="AJ112" s="587"/>
    </row>
    <row r="113" spans="1:36">
      <c r="A113" s="145"/>
      <c r="B113" s="338"/>
      <c r="C113" s="338"/>
      <c r="D113" s="587"/>
      <c r="E113" s="338"/>
      <c r="F113" s="587"/>
      <c r="G113" s="338"/>
      <c r="H113" s="587"/>
      <c r="I113" s="587"/>
      <c r="J113" s="587"/>
      <c r="K113" s="338"/>
      <c r="L113" s="587"/>
      <c r="M113" s="338"/>
      <c r="N113" s="587"/>
      <c r="O113" s="587"/>
      <c r="P113" s="587"/>
      <c r="Q113" s="587"/>
      <c r="R113" s="587"/>
      <c r="S113" s="587"/>
      <c r="T113" s="587"/>
      <c r="U113" s="587"/>
      <c r="V113" s="587"/>
      <c r="W113" s="338"/>
      <c r="X113" s="587"/>
      <c r="Y113" s="338"/>
      <c r="Z113" s="587"/>
      <c r="AA113" s="587"/>
      <c r="AB113" s="587"/>
      <c r="AC113" s="338"/>
      <c r="AD113" s="587"/>
      <c r="AE113" s="587"/>
      <c r="AF113" s="587"/>
      <c r="AG113" s="338"/>
      <c r="AH113" s="587"/>
      <c r="AI113" s="338"/>
      <c r="AJ113" s="587"/>
    </row>
    <row r="114" spans="1:36">
      <c r="A114" s="145"/>
      <c r="B114" s="338"/>
      <c r="C114" s="338"/>
      <c r="D114" s="587"/>
      <c r="E114" s="338"/>
      <c r="F114" s="587"/>
      <c r="G114" s="338"/>
      <c r="H114" s="587"/>
      <c r="I114" s="587"/>
      <c r="J114" s="587"/>
      <c r="K114" s="338"/>
      <c r="L114" s="587"/>
      <c r="M114" s="338"/>
      <c r="N114" s="587"/>
      <c r="O114" s="587"/>
      <c r="P114" s="587"/>
      <c r="Q114" s="587"/>
      <c r="R114" s="587"/>
      <c r="S114" s="587"/>
      <c r="T114" s="587"/>
      <c r="U114" s="587"/>
      <c r="V114" s="587"/>
      <c r="W114" s="338"/>
      <c r="X114" s="587"/>
      <c r="Y114" s="338"/>
      <c r="Z114" s="587"/>
      <c r="AA114" s="587"/>
      <c r="AB114" s="587"/>
      <c r="AC114" s="338"/>
      <c r="AD114" s="587"/>
      <c r="AE114" s="587"/>
      <c r="AF114" s="587"/>
      <c r="AG114" s="338"/>
      <c r="AH114" s="587"/>
      <c r="AI114" s="338"/>
      <c r="AJ114" s="587"/>
    </row>
    <row r="115" spans="1:36">
      <c r="A115" s="145"/>
      <c r="B115" s="338"/>
      <c r="C115" s="338"/>
      <c r="D115" s="587"/>
      <c r="E115" s="338"/>
      <c r="F115" s="587"/>
      <c r="G115" s="338"/>
      <c r="H115" s="587"/>
      <c r="I115" s="587"/>
      <c r="J115" s="587"/>
      <c r="K115" s="338"/>
      <c r="L115" s="587"/>
      <c r="M115" s="338"/>
      <c r="N115" s="587"/>
      <c r="O115" s="587"/>
      <c r="P115" s="587"/>
      <c r="Q115" s="587"/>
      <c r="R115" s="587"/>
      <c r="S115" s="587"/>
      <c r="T115" s="587"/>
      <c r="U115" s="587"/>
      <c r="V115" s="587"/>
      <c r="W115" s="338"/>
      <c r="X115" s="587"/>
      <c r="Y115" s="338"/>
      <c r="Z115" s="587"/>
      <c r="AA115" s="587"/>
      <c r="AB115" s="587"/>
      <c r="AC115" s="338"/>
      <c r="AD115" s="587"/>
      <c r="AE115" s="587"/>
      <c r="AF115" s="587"/>
      <c r="AG115" s="338"/>
      <c r="AH115" s="587"/>
      <c r="AI115" s="338"/>
      <c r="AJ115" s="587"/>
    </row>
    <row r="116" spans="1:36">
      <c r="A116" s="145"/>
      <c r="B116" s="338"/>
      <c r="C116" s="338"/>
      <c r="D116" s="587"/>
      <c r="E116" s="338"/>
      <c r="F116" s="587"/>
      <c r="G116" s="338"/>
      <c r="H116" s="587"/>
      <c r="I116" s="587"/>
      <c r="J116" s="587"/>
      <c r="K116" s="338"/>
      <c r="L116" s="587"/>
      <c r="M116" s="338"/>
      <c r="N116" s="587"/>
      <c r="O116" s="587"/>
      <c r="P116" s="587"/>
      <c r="Q116" s="587"/>
      <c r="R116" s="587"/>
      <c r="S116" s="587"/>
      <c r="T116" s="587"/>
      <c r="U116" s="587"/>
      <c r="V116" s="587"/>
      <c r="W116" s="338"/>
      <c r="X116" s="587"/>
      <c r="Y116" s="338"/>
      <c r="Z116" s="587"/>
      <c r="AA116" s="587"/>
      <c r="AB116" s="587"/>
      <c r="AC116" s="338"/>
      <c r="AD116" s="587"/>
      <c r="AE116" s="587"/>
      <c r="AF116" s="587"/>
      <c r="AG116" s="338"/>
      <c r="AH116" s="587"/>
      <c r="AI116" s="338"/>
      <c r="AJ116" s="587"/>
    </row>
    <row r="117" spans="1:36">
      <c r="A117" s="145"/>
      <c r="B117" s="338"/>
      <c r="C117" s="338"/>
      <c r="D117" s="587"/>
      <c r="E117" s="338"/>
      <c r="F117" s="587"/>
      <c r="G117" s="338"/>
      <c r="H117" s="587"/>
      <c r="I117" s="587"/>
      <c r="J117" s="587"/>
      <c r="K117" s="338"/>
      <c r="L117" s="587"/>
      <c r="M117" s="338"/>
      <c r="N117" s="587"/>
      <c r="O117" s="587"/>
      <c r="P117" s="587"/>
      <c r="Q117" s="587"/>
      <c r="R117" s="587"/>
      <c r="S117" s="587"/>
      <c r="T117" s="587"/>
      <c r="U117" s="587"/>
      <c r="V117" s="587"/>
      <c r="W117" s="338"/>
      <c r="X117" s="587"/>
      <c r="Y117" s="338"/>
      <c r="Z117" s="587"/>
      <c r="AA117" s="587"/>
      <c r="AB117" s="587"/>
      <c r="AC117" s="338"/>
      <c r="AD117" s="587"/>
      <c r="AE117" s="587"/>
      <c r="AF117" s="587"/>
      <c r="AG117" s="338"/>
      <c r="AH117" s="587"/>
      <c r="AI117" s="338"/>
      <c r="AJ117" s="587"/>
    </row>
    <row r="118" spans="1:36">
      <c r="A118" s="145"/>
      <c r="B118" s="338"/>
      <c r="C118" s="338"/>
      <c r="D118" s="587"/>
      <c r="E118" s="338"/>
      <c r="F118" s="587"/>
      <c r="G118" s="338"/>
      <c r="H118" s="587"/>
      <c r="I118" s="587"/>
      <c r="J118" s="587"/>
      <c r="K118" s="338"/>
      <c r="L118" s="587"/>
      <c r="M118" s="338"/>
      <c r="N118" s="587"/>
      <c r="O118" s="587"/>
      <c r="P118" s="587"/>
      <c r="Q118" s="587"/>
      <c r="R118" s="587"/>
      <c r="S118" s="587"/>
      <c r="T118" s="587"/>
      <c r="U118" s="587"/>
      <c r="V118" s="587"/>
      <c r="W118" s="338"/>
      <c r="X118" s="587"/>
      <c r="Y118" s="338"/>
      <c r="Z118" s="587"/>
      <c r="AA118" s="587"/>
      <c r="AB118" s="587"/>
      <c r="AC118" s="338"/>
      <c r="AD118" s="587"/>
      <c r="AE118" s="587"/>
      <c r="AF118" s="587"/>
      <c r="AG118" s="338"/>
      <c r="AH118" s="587"/>
      <c r="AI118" s="338"/>
      <c r="AJ118" s="587"/>
    </row>
    <row r="119" spans="1:36">
      <c r="A119" s="145"/>
      <c r="B119" s="338"/>
      <c r="C119" s="338"/>
      <c r="D119" s="587"/>
      <c r="E119" s="338"/>
      <c r="F119" s="587"/>
      <c r="G119" s="338"/>
      <c r="H119" s="587"/>
      <c r="I119" s="587"/>
      <c r="J119" s="587"/>
      <c r="K119" s="338"/>
      <c r="L119" s="587"/>
      <c r="M119" s="338"/>
      <c r="N119" s="587"/>
      <c r="O119" s="587"/>
      <c r="P119" s="587"/>
      <c r="Q119" s="587"/>
      <c r="R119" s="587"/>
      <c r="S119" s="587"/>
      <c r="T119" s="587"/>
      <c r="U119" s="587"/>
      <c r="V119" s="587"/>
      <c r="W119" s="338"/>
      <c r="X119" s="587"/>
      <c r="Y119" s="338"/>
      <c r="Z119" s="587"/>
      <c r="AA119" s="587"/>
      <c r="AB119" s="587"/>
      <c r="AC119" s="338"/>
      <c r="AD119" s="587"/>
      <c r="AE119" s="587"/>
      <c r="AF119" s="587"/>
      <c r="AG119" s="338"/>
      <c r="AH119" s="587"/>
      <c r="AI119" s="338"/>
      <c r="AJ119" s="587"/>
    </row>
    <row r="120" spans="1:36">
      <c r="A120" s="779"/>
      <c r="B120" s="338"/>
      <c r="C120" s="338"/>
      <c r="D120" s="587"/>
      <c r="E120" s="338"/>
      <c r="F120" s="587"/>
      <c r="G120" s="338"/>
      <c r="H120" s="587"/>
      <c r="I120" s="587"/>
      <c r="J120" s="587"/>
      <c r="K120" s="338"/>
      <c r="L120" s="587"/>
      <c r="M120" s="338"/>
      <c r="N120" s="587"/>
      <c r="O120" s="587"/>
      <c r="P120" s="587"/>
      <c r="Q120" s="587"/>
      <c r="R120" s="587"/>
      <c r="S120" s="587"/>
      <c r="T120" s="587"/>
      <c r="U120" s="587"/>
      <c r="V120" s="587"/>
      <c r="W120" s="338"/>
      <c r="X120" s="587"/>
      <c r="Y120" s="338"/>
      <c r="Z120" s="587"/>
      <c r="AA120" s="587"/>
      <c r="AB120" s="587"/>
      <c r="AC120" s="338"/>
      <c r="AD120" s="587"/>
      <c r="AE120" s="587"/>
      <c r="AF120" s="587"/>
      <c r="AG120" s="338"/>
      <c r="AH120" s="587"/>
      <c r="AI120" s="338"/>
      <c r="AJ120" s="587"/>
    </row>
    <row r="121" spans="1:36">
      <c r="A121" s="779"/>
      <c r="B121" s="338"/>
      <c r="C121" s="338"/>
      <c r="D121" s="587"/>
      <c r="E121" s="338"/>
      <c r="F121" s="587"/>
      <c r="G121" s="338"/>
      <c r="H121" s="587"/>
      <c r="I121" s="587"/>
      <c r="J121" s="587"/>
      <c r="K121" s="338"/>
      <c r="L121" s="587"/>
      <c r="M121" s="338"/>
      <c r="N121" s="587"/>
      <c r="O121" s="587"/>
      <c r="P121" s="587"/>
      <c r="Q121" s="587"/>
      <c r="R121" s="587"/>
      <c r="S121" s="587"/>
      <c r="T121" s="587"/>
      <c r="U121" s="587"/>
      <c r="V121" s="587"/>
      <c r="W121" s="338"/>
      <c r="X121" s="587"/>
      <c r="Y121" s="338"/>
      <c r="Z121" s="587"/>
      <c r="AA121" s="587"/>
      <c r="AB121" s="587"/>
      <c r="AC121" s="338"/>
      <c r="AD121" s="587"/>
      <c r="AE121" s="587"/>
      <c r="AF121" s="587"/>
      <c r="AG121" s="338"/>
      <c r="AH121" s="587"/>
      <c r="AI121" s="338"/>
      <c r="AJ121" s="587"/>
    </row>
    <row r="122" spans="1:36">
      <c r="A122" s="145"/>
      <c r="B122" s="338"/>
      <c r="C122" s="338"/>
      <c r="D122" s="587"/>
      <c r="E122" s="338"/>
      <c r="F122" s="587"/>
      <c r="G122" s="338"/>
      <c r="H122" s="587"/>
      <c r="I122" s="587"/>
      <c r="J122" s="587"/>
      <c r="K122" s="338"/>
      <c r="L122" s="587"/>
      <c r="M122" s="338"/>
      <c r="N122" s="587"/>
      <c r="O122" s="587"/>
      <c r="P122" s="587"/>
      <c r="Q122" s="587"/>
      <c r="R122" s="587"/>
      <c r="S122" s="587"/>
      <c r="T122" s="587"/>
      <c r="U122" s="587"/>
      <c r="V122" s="587"/>
      <c r="W122" s="338"/>
      <c r="X122" s="587"/>
      <c r="Y122" s="338"/>
      <c r="Z122" s="587"/>
      <c r="AA122" s="587"/>
      <c r="AB122" s="587"/>
      <c r="AC122" s="338"/>
      <c r="AD122" s="587"/>
      <c r="AE122" s="587"/>
      <c r="AF122" s="587"/>
      <c r="AG122" s="338"/>
      <c r="AH122" s="587"/>
      <c r="AI122" s="338"/>
      <c r="AJ122" s="587"/>
    </row>
    <row r="123" spans="1:36">
      <c r="A123" s="144"/>
      <c r="B123" s="338"/>
      <c r="C123" s="338"/>
      <c r="D123" s="587"/>
      <c r="E123" s="338"/>
      <c r="F123" s="587"/>
      <c r="G123" s="338"/>
      <c r="H123" s="587"/>
      <c r="I123" s="587"/>
      <c r="J123" s="587"/>
      <c r="K123" s="338"/>
      <c r="L123" s="587"/>
      <c r="M123" s="338"/>
      <c r="N123" s="587"/>
      <c r="O123" s="587"/>
      <c r="P123" s="587"/>
      <c r="Q123" s="587"/>
      <c r="R123" s="587"/>
      <c r="S123" s="587"/>
      <c r="T123" s="587"/>
      <c r="U123" s="587"/>
      <c r="V123" s="587"/>
      <c r="W123" s="338"/>
      <c r="X123" s="587"/>
      <c r="Y123" s="338"/>
      <c r="Z123" s="587"/>
      <c r="AA123" s="587"/>
      <c r="AB123" s="587"/>
      <c r="AC123" s="338"/>
      <c r="AD123" s="587"/>
      <c r="AE123" s="587"/>
      <c r="AF123" s="587"/>
      <c r="AG123" s="338"/>
      <c r="AH123" s="587"/>
      <c r="AI123" s="338"/>
      <c r="AJ123" s="587"/>
    </row>
    <row r="124" spans="1:36">
      <c r="A124" s="144"/>
      <c r="B124" s="338"/>
      <c r="C124" s="338"/>
      <c r="D124" s="587"/>
      <c r="E124" s="338"/>
      <c r="F124" s="587"/>
      <c r="G124" s="338"/>
      <c r="H124" s="587"/>
      <c r="I124" s="587"/>
      <c r="J124" s="587"/>
      <c r="K124" s="338"/>
      <c r="L124" s="587"/>
      <c r="M124" s="338"/>
      <c r="N124" s="587"/>
      <c r="O124" s="587"/>
      <c r="P124" s="587"/>
      <c r="Q124" s="587"/>
      <c r="R124" s="587"/>
      <c r="S124" s="587"/>
      <c r="T124" s="587"/>
      <c r="U124" s="587"/>
      <c r="V124" s="587"/>
      <c r="W124" s="338"/>
      <c r="X124" s="587"/>
      <c r="Y124" s="338"/>
      <c r="Z124" s="587"/>
      <c r="AA124" s="587"/>
      <c r="AB124" s="587"/>
      <c r="AC124" s="338"/>
      <c r="AD124" s="587"/>
      <c r="AE124" s="587"/>
      <c r="AF124" s="587"/>
      <c r="AG124" s="338"/>
      <c r="AH124" s="587"/>
      <c r="AI124" s="338"/>
      <c r="AJ124" s="587"/>
    </row>
    <row r="125" spans="1:36" ht="15">
      <c r="A125" s="1288"/>
      <c r="B125" s="338"/>
      <c r="C125" s="338"/>
      <c r="D125" s="587"/>
      <c r="E125" s="338"/>
      <c r="F125" s="587"/>
      <c r="G125" s="338"/>
      <c r="H125" s="587"/>
      <c r="I125" s="587"/>
      <c r="J125" s="587"/>
      <c r="K125" s="338"/>
      <c r="L125" s="587"/>
      <c r="M125" s="338"/>
      <c r="N125" s="587"/>
      <c r="O125" s="587"/>
      <c r="P125" s="587"/>
      <c r="Q125" s="587"/>
      <c r="R125" s="587"/>
      <c r="S125" s="587"/>
      <c r="T125" s="587"/>
      <c r="U125" s="587"/>
      <c r="V125" s="587"/>
      <c r="W125" s="338"/>
      <c r="X125" s="587"/>
      <c r="Y125" s="338"/>
      <c r="Z125" s="587"/>
      <c r="AA125" s="587"/>
      <c r="AB125" s="587"/>
      <c r="AC125" s="338"/>
      <c r="AD125" s="587"/>
      <c r="AE125" s="587"/>
      <c r="AF125" s="587"/>
      <c r="AG125" s="338"/>
      <c r="AH125" s="587"/>
      <c r="AI125" s="338"/>
      <c r="AJ125" s="587"/>
    </row>
    <row r="126" spans="1:36">
      <c r="A126" s="145"/>
      <c r="B126" s="338"/>
      <c r="C126" s="338"/>
      <c r="D126" s="587"/>
      <c r="E126" s="338"/>
      <c r="F126" s="587"/>
      <c r="G126" s="338"/>
      <c r="H126" s="587"/>
      <c r="I126" s="587"/>
      <c r="J126" s="587"/>
      <c r="K126" s="338"/>
      <c r="L126" s="587"/>
      <c r="M126" s="338"/>
      <c r="N126" s="587"/>
      <c r="O126" s="587"/>
      <c r="P126" s="587"/>
      <c r="Q126" s="587"/>
      <c r="R126" s="587"/>
      <c r="S126" s="587"/>
      <c r="T126" s="587"/>
      <c r="U126" s="587"/>
      <c r="V126" s="587"/>
      <c r="W126" s="338"/>
      <c r="X126" s="587"/>
      <c r="Y126" s="338"/>
      <c r="Z126" s="587"/>
      <c r="AA126" s="587"/>
      <c r="AB126" s="587"/>
      <c r="AC126" s="338"/>
      <c r="AD126" s="587"/>
      <c r="AE126" s="587"/>
      <c r="AF126" s="587"/>
      <c r="AG126" s="338"/>
      <c r="AH126" s="587"/>
      <c r="AI126" s="338"/>
      <c r="AJ126" s="587"/>
    </row>
    <row r="127" spans="1:36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  <c r="V127" s="512"/>
      <c r="W127" s="512"/>
      <c r="X127" s="512"/>
      <c r="Y127" s="512"/>
      <c r="Z127" s="512"/>
      <c r="AA127" s="512"/>
      <c r="AB127" s="512"/>
      <c r="AC127" s="512"/>
      <c r="AD127" s="512"/>
      <c r="AE127" s="512"/>
      <c r="AF127" s="512"/>
      <c r="AG127" s="512"/>
      <c r="AH127" s="512"/>
      <c r="AI127" s="512"/>
      <c r="AJ127" s="512"/>
    </row>
    <row r="128" spans="1:36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  <c r="W128" s="512"/>
      <c r="X128" s="512"/>
      <c r="Y128" s="512"/>
      <c r="Z128" s="512"/>
      <c r="AA128" s="512"/>
      <c r="AB128" s="512"/>
      <c r="AC128" s="512"/>
      <c r="AD128" s="512"/>
      <c r="AE128" s="512"/>
      <c r="AF128" s="512"/>
      <c r="AG128" s="512"/>
      <c r="AH128" s="512"/>
      <c r="AI128" s="512"/>
      <c r="AJ128" s="512"/>
    </row>
    <row r="129" spans="1:36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</row>
    <row r="130" spans="1:36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</row>
  </sheetData>
  <sheetProtection password="DF0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>
    <oddHeader xml:space="preserve">&amp;CASSOCIATION OF COLLECTIVE INVESTMENTS
QUARTERLY REPORT
</oddHeader>
    <oddFooter>&amp;RPage 18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128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bestFit="1" customWidth="1"/>
    <col min="12" max="12" width="12.7109375" customWidth="1"/>
    <col min="13" max="13" width="5.5703125" style="367" bestFit="1" customWidth="1"/>
    <col min="14" max="14" width="12.7109375" customWidth="1"/>
    <col min="15" max="15" width="4.7109375" customWidth="1"/>
    <col min="16" max="16" width="12.7109375" customWidth="1"/>
    <col min="17" max="17" width="5.5703125" style="337" bestFit="1" customWidth="1"/>
    <col min="18" max="18" width="12.7109375" customWidth="1"/>
    <col min="19" max="19" width="5.5703125" style="337" bestFit="1" customWidth="1"/>
    <col min="20" max="20" width="12.7109375" customWidth="1"/>
    <col min="21" max="21" width="5.5703125" style="337" bestFit="1" customWidth="1"/>
  </cols>
  <sheetData>
    <row r="1" spans="1:26">
      <c r="A1" s="144" t="s">
        <v>531</v>
      </c>
      <c r="P1" t="str">
        <f>Summary!V1</f>
        <v>QUARTER ENDED 30 JUNE 2005</v>
      </c>
    </row>
    <row r="2" spans="1:26">
      <c r="A2" s="145"/>
    </row>
    <row r="3" spans="1:26" s="507" customFormat="1" ht="12">
      <c r="A3" s="505" t="s">
        <v>532</v>
      </c>
      <c r="B3" s="430" t="s">
        <v>78</v>
      </c>
      <c r="C3" s="506"/>
      <c r="D3" s="325" t="s">
        <v>450</v>
      </c>
      <c r="E3" s="514"/>
      <c r="F3" s="325" t="s">
        <v>533</v>
      </c>
      <c r="G3" s="514"/>
      <c r="H3" s="1251" t="s">
        <v>472</v>
      </c>
      <c r="I3" s="1261"/>
      <c r="J3" s="1251" t="s">
        <v>472</v>
      </c>
      <c r="K3" s="515"/>
      <c r="L3" s="325" t="s">
        <v>477</v>
      </c>
      <c r="M3" s="515"/>
      <c r="N3" s="325" t="s">
        <v>534</v>
      </c>
      <c r="O3" s="506"/>
      <c r="P3" s="325" t="s">
        <v>511</v>
      </c>
      <c r="Q3" s="514"/>
      <c r="R3" s="1251" t="s">
        <v>518</v>
      </c>
      <c r="S3" s="514"/>
      <c r="T3" s="325" t="s">
        <v>514</v>
      </c>
      <c r="U3" s="514"/>
      <c r="X3" s="1290"/>
      <c r="Y3" s="510"/>
      <c r="Z3" s="510"/>
    </row>
    <row r="4" spans="1:26" s="507" customFormat="1" ht="12">
      <c r="A4" s="505"/>
      <c r="B4" s="319"/>
      <c r="C4" s="508"/>
      <c r="D4" s="169" t="s">
        <v>535</v>
      </c>
      <c r="E4" s="517"/>
      <c r="F4" s="169" t="s">
        <v>264</v>
      </c>
      <c r="G4" s="517"/>
      <c r="H4" s="1253" t="s">
        <v>536</v>
      </c>
      <c r="I4" s="1262"/>
      <c r="J4" s="1253" t="s">
        <v>537</v>
      </c>
      <c r="K4" s="518"/>
      <c r="L4" s="169" t="s">
        <v>264</v>
      </c>
      <c r="M4" s="518"/>
      <c r="N4" s="169" t="s">
        <v>538</v>
      </c>
      <c r="O4" s="508"/>
      <c r="P4" s="169" t="s">
        <v>264</v>
      </c>
      <c r="Q4" s="517"/>
      <c r="R4" s="1253" t="s">
        <v>539</v>
      </c>
      <c r="S4" s="517"/>
      <c r="T4" s="169" t="s">
        <v>540</v>
      </c>
      <c r="U4" s="517"/>
      <c r="X4" s="1290"/>
      <c r="Y4" s="510"/>
      <c r="Z4" s="510"/>
    </row>
    <row r="5" spans="1:26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</row>
    <row r="6" spans="1:26">
      <c r="A6" s="141" t="s">
        <v>117</v>
      </c>
      <c r="C6" s="158"/>
      <c r="E6" s="349"/>
      <c r="G6" s="349"/>
      <c r="I6" s="366"/>
      <c r="K6" s="366"/>
      <c r="M6" s="1386"/>
      <c r="O6" s="158"/>
      <c r="Q6" s="349"/>
      <c r="S6" s="349"/>
      <c r="U6" s="349"/>
    </row>
    <row r="7" spans="1:26">
      <c r="A7" s="141" t="s">
        <v>430</v>
      </c>
      <c r="B7" s="337">
        <f>D7+F7+H7+J7+L7+N7+P7+R7+T7</f>
        <v>5544.5722519771216</v>
      </c>
      <c r="C7" s="366">
        <f>(B7/$B$12)*100</f>
        <v>96.883411119935076</v>
      </c>
      <c r="D7" s="337">
        <v>113.11272335712198</v>
      </c>
      <c r="E7" s="366">
        <f>(D7/$D$12)*100</f>
        <v>95.28621918036103</v>
      </c>
      <c r="F7" s="337">
        <v>874.91119331000004</v>
      </c>
      <c r="G7" s="366">
        <f>(F7/$F$12)*100</f>
        <v>99.64237498169976</v>
      </c>
      <c r="H7" s="337">
        <v>286.60000000000002</v>
      </c>
      <c r="I7" s="366">
        <f>(H7/$H$12)*100</f>
        <v>99.100968188105128</v>
      </c>
      <c r="J7" s="337">
        <v>1710.1</v>
      </c>
      <c r="K7" s="366">
        <f>(J7/$J$12)*100</f>
        <v>96.977429964840638</v>
      </c>
      <c r="L7" s="337">
        <v>748.69600000000003</v>
      </c>
      <c r="M7" s="366">
        <f>(L7/$L$12)*100</f>
        <v>96.384313745684111</v>
      </c>
      <c r="N7" s="337">
        <v>274.8</v>
      </c>
      <c r="O7" s="366">
        <f>(N7/$N$12)*100</f>
        <v>94.206376414124108</v>
      </c>
      <c r="P7" s="337">
        <v>412.7</v>
      </c>
      <c r="Q7" s="366">
        <f>(P7/$P$12)*100</f>
        <v>96.764361078546301</v>
      </c>
      <c r="R7" s="337">
        <v>803.4</v>
      </c>
      <c r="S7" s="366">
        <f>(R7/$R$12)*100</f>
        <v>97.181565259465344</v>
      </c>
      <c r="T7" s="337">
        <v>320.25233530999998</v>
      </c>
      <c r="U7" s="366">
        <f>(T7/$T$12)*100</f>
        <v>91.009002714811317</v>
      </c>
    </row>
    <row r="8" spans="1:26">
      <c r="A8" s="317" t="s">
        <v>205</v>
      </c>
      <c r="B8" s="337">
        <f>D8+F8+H8+J8+L8+N8+P8+R8+T8</f>
        <v>194.02178387000006</v>
      </c>
      <c r="C8" s="366">
        <f>(B8/$B$12)*100</f>
        <v>3.3902511138163027</v>
      </c>
      <c r="D8" s="337">
        <v>5.5956526600000007</v>
      </c>
      <c r="E8" s="366">
        <f>(D8/$D$12)*100</f>
        <v>4.7137808196389681</v>
      </c>
      <c r="F8" s="337">
        <v>3.1401312099999998</v>
      </c>
      <c r="G8" s="366">
        <f>(F8/$F$12)*100</f>
        <v>0.35762501830022286</v>
      </c>
      <c r="H8" s="337">
        <v>2.6</v>
      </c>
      <c r="I8" s="366">
        <f>(H8/$H$12)*100</f>
        <v>0.89903181189488257</v>
      </c>
      <c r="J8" s="337">
        <v>53.3</v>
      </c>
      <c r="K8" s="366">
        <f>(J8/$J$12)*100</f>
        <v>3.022570035159351</v>
      </c>
      <c r="L8" s="337">
        <v>28.085999999999999</v>
      </c>
      <c r="M8" s="366">
        <f>(L8/$L$12)*100</f>
        <v>3.6156862543158823</v>
      </c>
      <c r="N8" s="337">
        <v>3.9</v>
      </c>
      <c r="O8" s="366">
        <f>(N8/$N$12)*100</f>
        <v>1.3369900582790539</v>
      </c>
      <c r="P8" s="337">
        <v>13.5</v>
      </c>
      <c r="Q8" s="366">
        <f>(P8/$P$12)*100</f>
        <v>3.1652989449003512</v>
      </c>
      <c r="R8" s="337">
        <v>23.300000000000068</v>
      </c>
      <c r="S8" s="366">
        <f>(R8/$R$12)*100</f>
        <v>2.8184347405346641</v>
      </c>
      <c r="T8" s="337">
        <v>60.6</v>
      </c>
      <c r="U8" s="366">
        <f>(T8/$T$12)*100</f>
        <v>17.221250109476884</v>
      </c>
    </row>
    <row r="9" spans="1:26">
      <c r="A9" s="171" t="s">
        <v>206</v>
      </c>
      <c r="B9" s="337">
        <f>D9+F9+H9+J9+L9+N9+P9+R9+T9</f>
        <v>-28.961504999999999</v>
      </c>
      <c r="C9" s="366">
        <f>(B9/$B$12)*100</f>
        <v>-0.50606057023903184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>
        <v>0</v>
      </c>
      <c r="O9" s="366">
        <f>(N9/$N$12)*100</f>
        <v>0</v>
      </c>
      <c r="P9" s="337"/>
      <c r="Q9" s="366">
        <f>(P9/$P$12)*100</f>
        <v>0</v>
      </c>
      <c r="R9" s="337"/>
      <c r="S9" s="366">
        <f>(R9/$R$12)*100</f>
        <v>0</v>
      </c>
      <c r="T9" s="337">
        <v>-28.961504999999999</v>
      </c>
      <c r="U9" s="366">
        <f>(T9/$T$12)*100</f>
        <v>-8.2302528242882076</v>
      </c>
    </row>
    <row r="10" spans="1:26">
      <c r="A10" s="143" t="s">
        <v>207</v>
      </c>
      <c r="B10" s="337">
        <f>D10+F10+H10+J10+L10+N10+P10+R10+T10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>
        <v>0</v>
      </c>
      <c r="O10" s="366">
        <f>(N10/$N$12)*100</f>
        <v>0</v>
      </c>
      <c r="P10" s="337"/>
      <c r="Q10" s="366">
        <f>(P10/$P$12)*100</f>
        <v>0</v>
      </c>
      <c r="R10" s="337"/>
      <c r="S10" s="366">
        <f>(R10/$R$12)*100</f>
        <v>0</v>
      </c>
      <c r="T10" s="337">
        <v>0</v>
      </c>
      <c r="U10" s="366">
        <f>(T10/$T$12)*100</f>
        <v>0</v>
      </c>
    </row>
    <row r="11" spans="1:26" ht="13.5" thickBot="1">
      <c r="A11" s="318" t="s">
        <v>208</v>
      </c>
      <c r="B11" s="337">
        <f>D11+F11+H11+J11+L11+N11+P11+R11+T11</f>
        <v>13.3</v>
      </c>
      <c r="C11" s="366">
        <f>(B11/$B$12)*100</f>
        <v>0.23239833648766262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>
        <v>13</v>
      </c>
      <c r="O11" s="366">
        <f>(N11/$N$12)*100</f>
        <v>4.4566335275968463</v>
      </c>
      <c r="P11" s="337">
        <v>0.3</v>
      </c>
      <c r="Q11" s="366">
        <f>(P11/$P$12)*100</f>
        <v>7.0339976553341149E-2</v>
      </c>
      <c r="R11" s="337"/>
      <c r="S11" s="366">
        <f>(R11/$R$12)*100</f>
        <v>0</v>
      </c>
      <c r="T11" s="337">
        <v>0</v>
      </c>
      <c r="U11" s="366">
        <f>(T11/$T$12)*100</f>
        <v>0</v>
      </c>
    </row>
    <row r="12" spans="1:26" ht="16.5" customHeight="1" thickBot="1">
      <c r="A12" s="322" t="s">
        <v>123</v>
      </c>
      <c r="B12" s="356">
        <f t="shared" ref="B12:M12" si="0">SUM(B7:B11)</f>
        <v>5722.9325308471216</v>
      </c>
      <c r="C12" s="365">
        <f t="shared" si="0"/>
        <v>100.00000000000001</v>
      </c>
      <c r="D12" s="356">
        <v>118.70837601712198</v>
      </c>
      <c r="E12" s="365">
        <f t="shared" si="0"/>
        <v>100</v>
      </c>
      <c r="F12" s="356">
        <v>878.05132452000009</v>
      </c>
      <c r="G12" s="365">
        <f t="shared" si="0"/>
        <v>99.999999999999986</v>
      </c>
      <c r="H12" s="356">
        <v>289.2</v>
      </c>
      <c r="I12" s="365">
        <f t="shared" si="0"/>
        <v>100.00000000000001</v>
      </c>
      <c r="J12" s="356">
        <v>1763.4</v>
      </c>
      <c r="K12" s="365">
        <f t="shared" si="0"/>
        <v>99.999999999999986</v>
      </c>
      <c r="L12" s="356">
        <v>776.78200000000004</v>
      </c>
      <c r="M12" s="1321">
        <f t="shared" si="0"/>
        <v>100</v>
      </c>
      <c r="N12" s="356">
        <v>291.7</v>
      </c>
      <c r="O12" s="365">
        <f t="shared" ref="O12:U12" si="1">SUM(O7:O11)</f>
        <v>100.00000000000001</v>
      </c>
      <c r="P12" s="356">
        <v>426.5</v>
      </c>
      <c r="Q12" s="365">
        <f t="shared" si="1"/>
        <v>100</v>
      </c>
      <c r="R12" s="356">
        <v>826.7</v>
      </c>
      <c r="S12" s="365">
        <f t="shared" si="1"/>
        <v>100.00000000000001</v>
      </c>
      <c r="T12" s="356">
        <v>351.89083031000001</v>
      </c>
      <c r="U12" s="365">
        <f t="shared" si="1"/>
        <v>100</v>
      </c>
    </row>
    <row r="13" spans="1:26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58"/>
      <c r="N13" s="337"/>
      <c r="O13" s="366"/>
      <c r="P13" s="337"/>
      <c r="Q13" s="366"/>
      <c r="R13" s="337"/>
      <c r="S13" s="366"/>
      <c r="T13" s="337"/>
      <c r="U13" s="366"/>
    </row>
    <row r="14" spans="1:26">
      <c r="A14" s="339" t="s">
        <v>137</v>
      </c>
      <c r="B14" s="337">
        <f t="shared" ref="B14:B20" si="2">D14+F14+H14+J14+L14+N14+P14+R14+T14</f>
        <v>0</v>
      </c>
      <c r="C14" s="366">
        <f>(B14/$B$72)*100</f>
        <v>0</v>
      </c>
      <c r="D14" s="337">
        <v>0</v>
      </c>
      <c r="E14" s="366">
        <f t="shared" ref="E14:E45" si="3">(D14/$D$72)*100</f>
        <v>0</v>
      </c>
      <c r="F14" s="337"/>
      <c r="G14" s="366">
        <f t="shared" ref="G14:G45" si="4">(F14/$F$72)*100</f>
        <v>0</v>
      </c>
      <c r="H14" s="337"/>
      <c r="I14" s="366">
        <f t="shared" ref="I14:I20" si="5">(H14/$H$72)*100</f>
        <v>0</v>
      </c>
      <c r="J14" s="337"/>
      <c r="K14" s="366">
        <f t="shared" ref="K14:K20" si="6">(J14/$J$72)*100</f>
        <v>0</v>
      </c>
      <c r="L14" s="337"/>
      <c r="M14" s="366">
        <f>(L14/$L$72)*100</f>
        <v>0</v>
      </c>
      <c r="N14" s="337">
        <v>0</v>
      </c>
      <c r="O14" s="366">
        <f t="shared" ref="O14:O20" si="7">(N14/$N$72)*100</f>
        <v>0</v>
      </c>
      <c r="P14" s="337"/>
      <c r="Q14" s="366">
        <f t="shared" ref="Q14:Q20" si="8">(P14/$P$72)*100</f>
        <v>0</v>
      </c>
      <c r="R14" s="337"/>
      <c r="S14" s="366">
        <f>(R14/$R$72)*100</f>
        <v>0</v>
      </c>
      <c r="T14" s="337">
        <v>0</v>
      </c>
      <c r="U14" s="366">
        <f>(T14/$T$72)*100</f>
        <v>0</v>
      </c>
    </row>
    <row r="15" spans="1:26">
      <c r="A15" s="339" t="s">
        <v>139</v>
      </c>
      <c r="B15" s="337">
        <f t="shared" si="2"/>
        <v>113.11524</v>
      </c>
      <c r="C15" s="366">
        <f t="shared" ref="C15:C20" si="9">(B15/$B$72)*100</f>
        <v>2.040109985717554</v>
      </c>
      <c r="D15" s="337">
        <v>2.2469000000000001</v>
      </c>
      <c r="E15" s="366">
        <f t="shared" si="3"/>
        <v>1.9864255172303102</v>
      </c>
      <c r="F15" s="337">
        <v>9.5783400000000007</v>
      </c>
      <c r="G15" s="366">
        <f t="shared" si="4"/>
        <v>1.0947785413240434</v>
      </c>
      <c r="H15" s="337">
        <v>11.3</v>
      </c>
      <c r="I15" s="366">
        <f t="shared" si="5"/>
        <v>3.9427773900907188</v>
      </c>
      <c r="J15" s="337">
        <v>81.7</v>
      </c>
      <c r="K15" s="366">
        <f t="shared" si="6"/>
        <v>4.7774983919069065</v>
      </c>
      <c r="L15" s="337"/>
      <c r="M15" s="366">
        <f t="shared" ref="M15:M64" si="10">(L15/$L$72)*100</f>
        <v>0</v>
      </c>
      <c r="N15" s="337">
        <v>2.2000000000000002</v>
      </c>
      <c r="O15" s="366">
        <f t="shared" si="7"/>
        <v>0.80058224163027658</v>
      </c>
      <c r="P15" s="337">
        <v>2.1</v>
      </c>
      <c r="Q15" s="366">
        <f t="shared" si="8"/>
        <v>0.50879365025524492</v>
      </c>
      <c r="R15" s="337">
        <v>3.99</v>
      </c>
      <c r="S15" s="366">
        <f t="shared" ref="S15:S20" si="11">(R15/$R$72)*100</f>
        <v>0.49664546484272898</v>
      </c>
      <c r="T15" s="337">
        <v>0</v>
      </c>
      <c r="U15" s="366">
        <f t="shared" ref="U15:U20" si="12">(T15/$T$72)*100</f>
        <v>0</v>
      </c>
    </row>
    <row r="16" spans="1:26">
      <c r="A16" s="339" t="s">
        <v>141</v>
      </c>
      <c r="B16" s="337">
        <f t="shared" si="2"/>
        <v>109.65142999999999</v>
      </c>
      <c r="C16" s="366">
        <f t="shared" si="9"/>
        <v>1.9776378257360314</v>
      </c>
      <c r="D16" s="337">
        <v>2.7402299999999999</v>
      </c>
      <c r="E16" s="366">
        <f t="shared" si="3"/>
        <v>2.4225656660643606</v>
      </c>
      <c r="F16" s="337">
        <v>33.193199999999997</v>
      </c>
      <c r="G16" s="366">
        <f t="shared" si="4"/>
        <v>3.7938936264402008</v>
      </c>
      <c r="H16" s="337">
        <v>0.9</v>
      </c>
      <c r="I16" s="366">
        <f t="shared" si="5"/>
        <v>0.31402651779483598</v>
      </c>
      <c r="J16" s="337">
        <v>9</v>
      </c>
      <c r="K16" s="366">
        <f t="shared" si="6"/>
        <v>0.52628501257236415</v>
      </c>
      <c r="L16" s="337"/>
      <c r="M16" s="366">
        <f t="shared" si="10"/>
        <v>0</v>
      </c>
      <c r="N16" s="337">
        <v>1.1000000000000001</v>
      </c>
      <c r="O16" s="366">
        <f t="shared" si="7"/>
        <v>0.40029112081513829</v>
      </c>
      <c r="P16" s="337">
        <v>13.417999999999999</v>
      </c>
      <c r="Q16" s="366">
        <f t="shared" si="8"/>
        <v>3.2509491424404167</v>
      </c>
      <c r="R16" s="337">
        <v>49.3</v>
      </c>
      <c r="S16" s="366">
        <f t="shared" si="11"/>
        <v>6.1364965956758235</v>
      </c>
      <c r="T16" s="337">
        <v>0</v>
      </c>
      <c r="U16" s="366">
        <f t="shared" si="12"/>
        <v>0</v>
      </c>
    </row>
    <row r="17" spans="1:21">
      <c r="A17" s="339" t="s">
        <v>143</v>
      </c>
      <c r="B17" s="337">
        <f t="shared" si="2"/>
        <v>198.41207359999999</v>
      </c>
      <c r="C17" s="366">
        <f t="shared" si="9"/>
        <v>3.5784961658418997</v>
      </c>
      <c r="D17" s="337">
        <v>4.9120735999999994</v>
      </c>
      <c r="E17" s="366">
        <f t="shared" si="3"/>
        <v>4.3426357833251812</v>
      </c>
      <c r="F17" s="337"/>
      <c r="G17" s="366">
        <f t="shared" si="4"/>
        <v>0</v>
      </c>
      <c r="H17" s="337">
        <v>33</v>
      </c>
      <c r="I17" s="366">
        <f t="shared" si="5"/>
        <v>11.514305652477319</v>
      </c>
      <c r="J17" s="337">
        <v>111.3</v>
      </c>
      <c r="K17" s="366">
        <f t="shared" si="6"/>
        <v>6.508391322144905</v>
      </c>
      <c r="L17" s="337"/>
      <c r="M17" s="366">
        <f t="shared" si="10"/>
        <v>0</v>
      </c>
      <c r="N17" s="337">
        <v>0</v>
      </c>
      <c r="O17" s="366">
        <f t="shared" si="7"/>
        <v>0</v>
      </c>
      <c r="P17" s="337"/>
      <c r="Q17" s="366">
        <f t="shared" si="8"/>
        <v>0</v>
      </c>
      <c r="R17" s="337">
        <v>49.2</v>
      </c>
      <c r="S17" s="366">
        <f t="shared" si="11"/>
        <v>6.1240493409178605</v>
      </c>
      <c r="T17" s="337">
        <v>0</v>
      </c>
      <c r="U17" s="366">
        <f t="shared" si="12"/>
        <v>0</v>
      </c>
    </row>
    <row r="18" spans="1:21">
      <c r="A18" s="339" t="s">
        <v>145</v>
      </c>
      <c r="B18" s="337">
        <f t="shared" si="2"/>
        <v>11.482289999999999</v>
      </c>
      <c r="C18" s="366">
        <f t="shared" si="9"/>
        <v>0.20709087907080262</v>
      </c>
      <c r="D18" s="337">
        <v>0.34629000000000004</v>
      </c>
      <c r="E18" s="366">
        <f t="shared" si="3"/>
        <v>0.30614593099901383</v>
      </c>
      <c r="F18" s="337"/>
      <c r="G18" s="366">
        <f t="shared" si="4"/>
        <v>0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10"/>
        <v>0</v>
      </c>
      <c r="N18" s="337">
        <v>0</v>
      </c>
      <c r="O18" s="366">
        <f t="shared" si="7"/>
        <v>0</v>
      </c>
      <c r="P18" s="337">
        <v>11.135999999999999</v>
      </c>
      <c r="Q18" s="366">
        <f t="shared" si="8"/>
        <v>2.6980600424963841</v>
      </c>
      <c r="R18" s="337"/>
      <c r="S18" s="366">
        <f t="shared" si="11"/>
        <v>0</v>
      </c>
      <c r="T18" s="337">
        <v>0</v>
      </c>
      <c r="U18" s="366">
        <f t="shared" si="12"/>
        <v>0</v>
      </c>
    </row>
    <row r="19" spans="1:21">
      <c r="A19" s="339" t="s">
        <v>433</v>
      </c>
      <c r="B19" s="337">
        <f t="shared" si="2"/>
        <v>299.21234130000005</v>
      </c>
      <c r="C19" s="366">
        <f t="shared" si="9"/>
        <v>5.3964972830898743</v>
      </c>
      <c r="D19" s="337">
        <v>3.0657673000000001</v>
      </c>
      <c r="E19" s="366">
        <f t="shared" si="3"/>
        <v>2.7103646778273491</v>
      </c>
      <c r="F19" s="337">
        <v>107.89757400000001</v>
      </c>
      <c r="G19" s="366">
        <f t="shared" si="4"/>
        <v>12.332402971300144</v>
      </c>
      <c r="H19" s="337">
        <v>27.7</v>
      </c>
      <c r="I19" s="366">
        <f t="shared" si="5"/>
        <v>9.6650383810188405</v>
      </c>
      <c r="J19" s="337">
        <v>66.099999999999994</v>
      </c>
      <c r="K19" s="366">
        <f t="shared" si="6"/>
        <v>3.8652710367814742</v>
      </c>
      <c r="L19" s="337">
        <v>55.279000000000003</v>
      </c>
      <c r="M19" s="366">
        <f t="shared" si="10"/>
        <v>7.3833902769355699</v>
      </c>
      <c r="N19" s="337">
        <v>24.8</v>
      </c>
      <c r="O19" s="366">
        <f t="shared" si="7"/>
        <v>9.024745269286754</v>
      </c>
      <c r="P19" s="337"/>
      <c r="Q19" s="366">
        <f t="shared" si="8"/>
        <v>0</v>
      </c>
      <c r="R19" s="337"/>
      <c r="S19" s="366">
        <f t="shared" si="11"/>
        <v>0</v>
      </c>
      <c r="T19" s="337">
        <v>14.37</v>
      </c>
      <c r="U19" s="366">
        <f t="shared" si="12"/>
        <v>4.4870867174442397</v>
      </c>
    </row>
    <row r="20" spans="1:21" ht="13.5" thickBot="1">
      <c r="A20" s="339" t="s">
        <v>434</v>
      </c>
      <c r="B20" s="337">
        <f t="shared" si="2"/>
        <v>260.12273699999997</v>
      </c>
      <c r="C20" s="366">
        <f t="shared" si="9"/>
        <v>4.6914897874581811</v>
      </c>
      <c r="D20" s="337">
        <v>2.54928</v>
      </c>
      <c r="E20" s="366">
        <f t="shared" si="3"/>
        <v>2.2537517657950441</v>
      </c>
      <c r="F20" s="337">
        <v>43.617457000000002</v>
      </c>
      <c r="G20" s="366">
        <f t="shared" si="4"/>
        <v>4.9853582093268969</v>
      </c>
      <c r="H20" s="337">
        <v>17.3</v>
      </c>
      <c r="I20" s="366">
        <f t="shared" si="5"/>
        <v>6.0362875087229586</v>
      </c>
      <c r="J20" s="337">
        <v>126.1</v>
      </c>
      <c r="K20" s="366">
        <f t="shared" si="6"/>
        <v>7.373837787263902</v>
      </c>
      <c r="L20" s="337">
        <v>28.856000000000002</v>
      </c>
      <c r="M20" s="366">
        <f t="shared" si="10"/>
        <v>3.8541780754220012</v>
      </c>
      <c r="N20" s="337">
        <v>0</v>
      </c>
      <c r="O20" s="366">
        <f t="shared" si="7"/>
        <v>0</v>
      </c>
      <c r="P20" s="337"/>
      <c r="Q20" s="366">
        <f t="shared" si="8"/>
        <v>0</v>
      </c>
      <c r="R20" s="337">
        <v>41.7</v>
      </c>
      <c r="S20" s="366">
        <f t="shared" si="11"/>
        <v>5.1905052340706259</v>
      </c>
      <c r="T20" s="337">
        <v>0</v>
      </c>
      <c r="U20" s="366">
        <f t="shared" si="12"/>
        <v>0</v>
      </c>
    </row>
    <row r="21" spans="1:21" ht="13.5" thickBot="1">
      <c r="A21" s="357" t="s">
        <v>211</v>
      </c>
      <c r="B21" s="355">
        <f>SUM(B14:B20)</f>
        <v>991.99611189999996</v>
      </c>
      <c r="C21" s="365">
        <f t="shared" ref="C21:C55" si="13">(B21/$B$72)*100</f>
        <v>17.89132192691434</v>
      </c>
      <c r="D21" s="355">
        <v>15.860540900000002</v>
      </c>
      <c r="E21" s="365">
        <f t="shared" si="3"/>
        <v>14.021889341241261</v>
      </c>
      <c r="F21" s="355">
        <v>194.28657100000001</v>
      </c>
      <c r="G21" s="365">
        <f t="shared" si="4"/>
        <v>22.206433348391286</v>
      </c>
      <c r="H21" s="355">
        <v>90.2</v>
      </c>
      <c r="I21" s="365">
        <f>SUM(I14:I20)</f>
        <v>31.472435450104669</v>
      </c>
      <c r="J21" s="355">
        <v>394.2</v>
      </c>
      <c r="K21" s="365">
        <f>SUM(K14:K20)</f>
        <v>23.051283550669552</v>
      </c>
      <c r="L21" s="355">
        <v>84.135000000000005</v>
      </c>
      <c r="M21" s="1321">
        <f>SUM(M14:M20)</f>
        <v>11.23756835235757</v>
      </c>
      <c r="N21" s="355">
        <v>28.1</v>
      </c>
      <c r="O21" s="365">
        <f t="shared" ref="O21:U21" si="14">SUM(O14:O20)</f>
        <v>10.22561863173217</v>
      </c>
      <c r="P21" s="355">
        <v>26.653999999999996</v>
      </c>
      <c r="Q21" s="365">
        <f t="shared" si="14"/>
        <v>6.4578028351920462</v>
      </c>
      <c r="R21" s="355">
        <v>144.19</v>
      </c>
      <c r="S21" s="365">
        <f t="shared" si="14"/>
        <v>17.947696635507036</v>
      </c>
      <c r="T21" s="355">
        <v>14.37</v>
      </c>
      <c r="U21" s="365">
        <f t="shared" si="14"/>
        <v>4.4870867174442397</v>
      </c>
    </row>
    <row r="22" spans="1:21">
      <c r="A22" s="339" t="s">
        <v>212</v>
      </c>
      <c r="B22" s="337">
        <f>D22+F22+H22+J22+L22+N22+P22+R22+T22</f>
        <v>69.595799999999997</v>
      </c>
      <c r="C22" s="366">
        <f t="shared" si="13"/>
        <v>1.2552074021502475</v>
      </c>
      <c r="D22" s="337">
        <v>1.7378000000000002</v>
      </c>
      <c r="E22" s="366">
        <f t="shared" si="3"/>
        <v>1.5363435238964054</v>
      </c>
      <c r="F22" s="337"/>
      <c r="G22" s="366">
        <f t="shared" si="4"/>
        <v>0</v>
      </c>
      <c r="H22" s="337"/>
      <c r="I22" s="366">
        <f>(H22/$H$72)*100</f>
        <v>0</v>
      </c>
      <c r="J22" s="337"/>
      <c r="K22" s="366">
        <f>(J22/$J$72)*100</f>
        <v>0</v>
      </c>
      <c r="L22" s="337">
        <v>22.257999999999999</v>
      </c>
      <c r="M22" s="366">
        <f t="shared" si="10"/>
        <v>2.9729101608935022</v>
      </c>
      <c r="N22" s="337">
        <v>3.1</v>
      </c>
      <c r="O22" s="366">
        <f>(N22/$N$72)*100</f>
        <v>1.1280931586608443</v>
      </c>
      <c r="P22" s="337">
        <v>25.5</v>
      </c>
      <c r="Q22" s="366">
        <f>(P22/$P$72)*100</f>
        <v>6.1782086102422582</v>
      </c>
      <c r="R22" s="337">
        <v>17</v>
      </c>
      <c r="S22" s="366">
        <f>(R22/$R$72)*100</f>
        <v>2.1160333088537322</v>
      </c>
      <c r="T22" s="337">
        <v>0</v>
      </c>
      <c r="U22" s="366">
        <f>(T22/$T$72)*100</f>
        <v>0</v>
      </c>
    </row>
    <row r="23" spans="1:21">
      <c r="A23" s="339" t="s">
        <v>213</v>
      </c>
      <c r="B23" s="337">
        <f>D23+F23+H23+J23+L23+N23+P23+R23+T23</f>
        <v>200.5926096</v>
      </c>
      <c r="C23" s="366">
        <f t="shared" si="13"/>
        <v>3.6178236098522443</v>
      </c>
      <c r="D23" s="337">
        <v>6.6315046000000004</v>
      </c>
      <c r="E23" s="366">
        <f t="shared" si="3"/>
        <v>5.862739754804478</v>
      </c>
      <c r="F23" s="337">
        <v>49.076104999999998</v>
      </c>
      <c r="G23" s="366">
        <f t="shared" si="4"/>
        <v>5.6092670176424715</v>
      </c>
      <c r="H23" s="337">
        <v>3.6</v>
      </c>
      <c r="I23" s="366">
        <f>(H23/$H$72)*100</f>
        <v>1.2561060711793439</v>
      </c>
      <c r="J23" s="337">
        <v>24.6</v>
      </c>
      <c r="K23" s="366">
        <f>(J23/$J$72)*100</f>
        <v>1.4385123676977956</v>
      </c>
      <c r="L23" s="337">
        <v>63.847999999999999</v>
      </c>
      <c r="M23" s="366">
        <f t="shared" si="10"/>
        <v>8.5279166121272496</v>
      </c>
      <c r="N23" s="337">
        <v>5.9</v>
      </c>
      <c r="O23" s="366">
        <f>(N23/$N$72)*100</f>
        <v>2.1470160116448325</v>
      </c>
      <c r="P23" s="337">
        <v>11</v>
      </c>
      <c r="Q23" s="366">
        <f>(P23/$P$72)*100</f>
        <v>2.6651095965750922</v>
      </c>
      <c r="R23" s="337"/>
      <c r="S23" s="366">
        <f>(R23/$R$72)*100</f>
        <v>0</v>
      </c>
      <c r="T23" s="337">
        <v>35.936999999999998</v>
      </c>
      <c r="U23" s="366">
        <f>(T23/$T$72)*100</f>
        <v>11.221463838886125</v>
      </c>
    </row>
    <row r="24" spans="1:21">
      <c r="A24" s="339" t="s">
        <v>435</v>
      </c>
      <c r="B24" s="337">
        <f>D24+F24+H24+J24+L24+N24+P24+R24+T24</f>
        <v>7.4701000000000004</v>
      </c>
      <c r="C24" s="366">
        <f t="shared" si="13"/>
        <v>0.13472831427762255</v>
      </c>
      <c r="D24" s="337">
        <v>1.0700999999999998</v>
      </c>
      <c r="E24" s="366">
        <f t="shared" si="3"/>
        <v>0.94604741910550294</v>
      </c>
      <c r="F24" s="337"/>
      <c r="G24" s="366">
        <f t="shared" si="4"/>
        <v>0</v>
      </c>
      <c r="H24" s="337"/>
      <c r="I24" s="366">
        <f>(H24/$H$72)*100</f>
        <v>0</v>
      </c>
      <c r="J24" s="337"/>
      <c r="K24" s="366">
        <f>(J24/$J$72)*100</f>
        <v>0</v>
      </c>
      <c r="L24" s="337"/>
      <c r="M24" s="366">
        <f t="shared" si="10"/>
        <v>0</v>
      </c>
      <c r="N24" s="337">
        <v>6.4</v>
      </c>
      <c r="O24" s="366">
        <f>(N24/$N$72)*100</f>
        <v>2.3289665211062593</v>
      </c>
      <c r="P24" s="337"/>
      <c r="Q24" s="366">
        <f>(P24/$P$72)*100</f>
        <v>0</v>
      </c>
      <c r="R24" s="337"/>
      <c r="S24" s="366">
        <f>(R24/$R$72)*100</f>
        <v>0</v>
      </c>
      <c r="T24" s="337">
        <v>0</v>
      </c>
      <c r="U24" s="366">
        <f>(T24/$T$72)*100</f>
        <v>0</v>
      </c>
    </row>
    <row r="25" spans="1:21" ht="13.5" thickBot="1">
      <c r="A25" s="339" t="s">
        <v>436</v>
      </c>
      <c r="B25" s="337">
        <f>D25+F25+H25+J25+L25+N25+P25+R25+T25</f>
        <v>91.039999999999992</v>
      </c>
      <c r="C25" s="366">
        <f t="shared" si="13"/>
        <v>1.6419680769781873</v>
      </c>
      <c r="D25" s="337">
        <v>0.56399999999999995</v>
      </c>
      <c r="E25" s="366">
        <f t="shared" si="3"/>
        <v>0.49861764729978847</v>
      </c>
      <c r="F25" s="337"/>
      <c r="G25" s="366">
        <f t="shared" si="4"/>
        <v>0</v>
      </c>
      <c r="H25" s="337">
        <v>5.5</v>
      </c>
      <c r="I25" s="366">
        <f>(H25/$H$72)*100</f>
        <v>1.9190509420795532</v>
      </c>
      <c r="J25" s="337">
        <v>44</v>
      </c>
      <c r="K25" s="366">
        <f>(J25/$J$72)*100</f>
        <v>2.5729489503537808</v>
      </c>
      <c r="L25" s="337">
        <v>24.100999999999999</v>
      </c>
      <c r="M25" s="366">
        <f t="shared" si="10"/>
        <v>3.2190721442939303</v>
      </c>
      <c r="N25" s="337">
        <v>2.5</v>
      </c>
      <c r="O25" s="366">
        <f>(N25/$N$72)*100</f>
        <v>0.9097525473071324</v>
      </c>
      <c r="P25" s="337"/>
      <c r="Q25" s="366">
        <f>(P25/$P$72)*100</f>
        <v>0</v>
      </c>
      <c r="R25" s="337">
        <v>2.6</v>
      </c>
      <c r="S25" s="366">
        <f>(R25/$R$72)*100</f>
        <v>0.32362862370704143</v>
      </c>
      <c r="T25" s="337">
        <v>11.775</v>
      </c>
      <c r="U25" s="366">
        <f>(T25/$T$72)*100</f>
        <v>3.676788176611407</v>
      </c>
    </row>
    <row r="26" spans="1:21" ht="13.5" thickBot="1">
      <c r="A26" s="357" t="s">
        <v>216</v>
      </c>
      <c r="B26" s="355">
        <f>SUM(B22:B25)</f>
        <v>368.69850959999997</v>
      </c>
      <c r="C26" s="365">
        <f t="shared" si="13"/>
        <v>6.6497274032583018</v>
      </c>
      <c r="D26" s="355">
        <v>10.0034046</v>
      </c>
      <c r="E26" s="365">
        <f t="shared" si="3"/>
        <v>8.8437483451061745</v>
      </c>
      <c r="F26" s="355">
        <v>49.076104999999998</v>
      </c>
      <c r="G26" s="365">
        <f t="shared" si="4"/>
        <v>5.6092670176424715</v>
      </c>
      <c r="H26" s="355">
        <v>9.1</v>
      </c>
      <c r="I26" s="365">
        <f>SUM(I22:I25)</f>
        <v>3.1751570132588971</v>
      </c>
      <c r="J26" s="355">
        <v>68.599999999999994</v>
      </c>
      <c r="K26" s="365">
        <f>SUM(K22:K25)</f>
        <v>4.0114613180515768</v>
      </c>
      <c r="L26" s="355">
        <v>110.20699999999999</v>
      </c>
      <c r="M26" s="1321">
        <f>SUM(M22:M25)</f>
        <v>14.719898917314682</v>
      </c>
      <c r="N26" s="355">
        <v>17.899999999999999</v>
      </c>
      <c r="O26" s="365">
        <f>SUM(O22:O24)</f>
        <v>5.6040756914119356</v>
      </c>
      <c r="P26" s="355">
        <v>36.5</v>
      </c>
      <c r="Q26" s="365">
        <f>SUM(Q22:Q24)</f>
        <v>8.8433182068173508</v>
      </c>
      <c r="R26" s="355">
        <v>19.600000000000001</v>
      </c>
      <c r="S26" s="365">
        <f>SUM(S22:S24)</f>
        <v>2.1160333088537322</v>
      </c>
      <c r="T26" s="355">
        <v>47.711999999999996</v>
      </c>
      <c r="U26" s="365">
        <f>SUM(U22:U24)</f>
        <v>11.221463838886125</v>
      </c>
    </row>
    <row r="27" spans="1:21">
      <c r="A27" s="339" t="s">
        <v>217</v>
      </c>
      <c r="B27" s="337">
        <f>D27+F27+H27+J27+L27+N27+P27+R27+T27</f>
        <v>0</v>
      </c>
      <c r="C27" s="366">
        <f t="shared" si="13"/>
        <v>0</v>
      </c>
      <c r="D27" s="337">
        <v>0</v>
      </c>
      <c r="E27" s="366">
        <f t="shared" si="3"/>
        <v>0</v>
      </c>
      <c r="F27" s="337"/>
      <c r="G27" s="366">
        <f t="shared" si="4"/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366">
        <f t="shared" si="10"/>
        <v>0</v>
      </c>
      <c r="N27" s="337">
        <v>0</v>
      </c>
      <c r="O27" s="366">
        <f>(N27/$N$72)*100</f>
        <v>0</v>
      </c>
      <c r="P27" s="337"/>
      <c r="Q27" s="366">
        <f>(P27/$P$72)*100</f>
        <v>0</v>
      </c>
      <c r="R27" s="337"/>
      <c r="S27" s="366">
        <f>(R27/$R$72)*100</f>
        <v>0</v>
      </c>
      <c r="T27" s="337">
        <v>0</v>
      </c>
      <c r="U27" s="366">
        <f>(T27/$T$72)*100</f>
        <v>0</v>
      </c>
    </row>
    <row r="28" spans="1:21">
      <c r="A28" s="339" t="s">
        <v>218</v>
      </c>
      <c r="B28" s="337">
        <f>D28+F28+H28+J28+L28+N28+P28+R28+T28</f>
        <v>33.406999999999996</v>
      </c>
      <c r="C28" s="366">
        <f t="shared" si="13"/>
        <v>0.60251787728042949</v>
      </c>
      <c r="D28" s="337">
        <v>0.44400000000000001</v>
      </c>
      <c r="E28" s="366">
        <f t="shared" si="3"/>
        <v>0.39252878617217396</v>
      </c>
      <c r="F28" s="337"/>
      <c r="G28" s="366">
        <f t="shared" si="4"/>
        <v>0</v>
      </c>
      <c r="H28" s="337"/>
      <c r="I28" s="366">
        <f>(H28/$H$72)*100</f>
        <v>0</v>
      </c>
      <c r="J28" s="337"/>
      <c r="K28" s="366">
        <f>(J28/$J$72)*100</f>
        <v>0</v>
      </c>
      <c r="L28" s="337">
        <v>24.863</v>
      </c>
      <c r="M28" s="366">
        <f t="shared" si="10"/>
        <v>3.3208493723737598</v>
      </c>
      <c r="N28" s="337">
        <v>0</v>
      </c>
      <c r="O28" s="366">
        <f>(N28/$N$72)*100</f>
        <v>0</v>
      </c>
      <c r="P28" s="337">
        <v>8.1</v>
      </c>
      <c r="Q28" s="366">
        <f>(P28/$P$72)*100</f>
        <v>1.9624897938416586</v>
      </c>
      <c r="R28" s="337"/>
      <c r="S28" s="366">
        <f>(R28/$R$72)*100</f>
        <v>0</v>
      </c>
      <c r="T28" s="337">
        <v>0</v>
      </c>
      <c r="U28" s="366">
        <f>(T28/$T$72)*100</f>
        <v>0</v>
      </c>
    </row>
    <row r="29" spans="1:21">
      <c r="A29" s="339" t="s">
        <v>219</v>
      </c>
      <c r="B29" s="337">
        <f>D29+F29+H29+J29+L29+N29+P29+R29+T29</f>
        <v>145.27298399999998</v>
      </c>
      <c r="C29" s="366">
        <f t="shared" si="13"/>
        <v>2.6200966847030203</v>
      </c>
      <c r="D29" s="337">
        <v>5.5782590000000001</v>
      </c>
      <c r="E29" s="366">
        <f t="shared" si="3"/>
        <v>4.9315928698738851</v>
      </c>
      <c r="F29" s="337"/>
      <c r="G29" s="366">
        <f t="shared" si="4"/>
        <v>0</v>
      </c>
      <c r="H29" s="337">
        <v>7.6</v>
      </c>
      <c r="I29" s="366">
        <f>(H29/$H$72)*100</f>
        <v>2.651779483600837</v>
      </c>
      <c r="J29" s="337">
        <v>73.3</v>
      </c>
      <c r="K29" s="366">
        <f>(J29/$J$72)*100</f>
        <v>4.2862990468393658</v>
      </c>
      <c r="L29" s="337"/>
      <c r="M29" s="366">
        <f t="shared" si="10"/>
        <v>0</v>
      </c>
      <c r="N29" s="337">
        <v>13.3</v>
      </c>
      <c r="O29" s="366">
        <f>(N29/$N$72)*100</f>
        <v>4.8398835516739442</v>
      </c>
      <c r="P29" s="337">
        <v>15.318</v>
      </c>
      <c r="Q29" s="366">
        <f>(P29/$P$72)*100</f>
        <v>3.7112862545761143</v>
      </c>
      <c r="R29" s="337"/>
      <c r="S29" s="366">
        <f>(R29/$R$72)*100</f>
        <v>0</v>
      </c>
      <c r="T29" s="337">
        <v>30.176725000000001</v>
      </c>
      <c r="U29" s="366">
        <f>(T29/$T$72)*100</f>
        <v>9.4227962368453397</v>
      </c>
    </row>
    <row r="30" spans="1:21" ht="13.5" thickBot="1">
      <c r="A30" s="339" t="s">
        <v>220</v>
      </c>
      <c r="B30" s="337">
        <f>D30+F30+H30+J30+L30+N30+P30+R30+T30</f>
        <v>84.787027600000002</v>
      </c>
      <c r="C30" s="366">
        <f t="shared" si="13"/>
        <v>1.5291914835354625</v>
      </c>
      <c r="D30" s="337">
        <v>2.1406689999999999</v>
      </c>
      <c r="E30" s="366">
        <f t="shared" si="3"/>
        <v>1.8925094688432464</v>
      </c>
      <c r="F30" s="337">
        <v>29.372358600000002</v>
      </c>
      <c r="G30" s="366">
        <f t="shared" si="4"/>
        <v>3.3571817145094789</v>
      </c>
      <c r="H30" s="337"/>
      <c r="I30" s="366">
        <f>(H30/$H$72)*100</f>
        <v>0</v>
      </c>
      <c r="J30" s="337"/>
      <c r="K30" s="366">
        <f>(J30/$J$72)*100</f>
        <v>0</v>
      </c>
      <c r="L30" s="337">
        <v>19.248000000000001</v>
      </c>
      <c r="M30" s="366">
        <f t="shared" si="10"/>
        <v>2.5708767533865635</v>
      </c>
      <c r="N30" s="337">
        <v>0</v>
      </c>
      <c r="O30" s="366">
        <f>(N30/$N$72)*100</f>
        <v>0</v>
      </c>
      <c r="P30" s="337">
        <v>20.745999999999999</v>
      </c>
      <c r="Q30" s="366">
        <f>(P30/$P$72)*100</f>
        <v>5.0263966991406228</v>
      </c>
      <c r="R30" s="337">
        <v>8.9</v>
      </c>
      <c r="S30" s="366">
        <f>(R30/$R$72)*100</f>
        <v>1.1078056734587187</v>
      </c>
      <c r="T30" s="337">
        <v>4.38</v>
      </c>
      <c r="U30" s="366">
        <f>(T30/$T$72)*100</f>
        <v>1.3676715255675553</v>
      </c>
    </row>
    <row r="31" spans="1:21" ht="13.5" thickBot="1">
      <c r="A31" s="357" t="s">
        <v>221</v>
      </c>
      <c r="B31" s="355">
        <f>SUM(B27:B30)</f>
        <v>263.46701159999998</v>
      </c>
      <c r="C31" s="365">
        <f t="shared" si="13"/>
        <v>4.7518060455189124</v>
      </c>
      <c r="D31" s="355">
        <v>8.1629279999999991</v>
      </c>
      <c r="E31" s="365">
        <f t="shared" si="3"/>
        <v>7.2166311248893038</v>
      </c>
      <c r="F31" s="355">
        <v>29.372358600000002</v>
      </c>
      <c r="G31" s="365">
        <f t="shared" si="4"/>
        <v>3.3571817145094789</v>
      </c>
      <c r="H31" s="355">
        <v>7.6</v>
      </c>
      <c r="I31" s="365">
        <f>SUM(I27:I30)</f>
        <v>2.651779483600837</v>
      </c>
      <c r="J31" s="355">
        <v>73.3</v>
      </c>
      <c r="K31" s="365">
        <f>SUM(K27:K30)</f>
        <v>4.2862990468393658</v>
      </c>
      <c r="L31" s="355">
        <v>44.111000000000004</v>
      </c>
      <c r="M31" s="1321">
        <f>SUM(M27:M30)</f>
        <v>5.8917261257603233</v>
      </c>
      <c r="N31" s="355">
        <v>13.3</v>
      </c>
      <c r="O31" s="365">
        <f t="shared" ref="O31:U31" si="15">SUM(O27:O30)</f>
        <v>4.8398835516739442</v>
      </c>
      <c r="P31" s="355">
        <v>44.164000000000001</v>
      </c>
      <c r="Q31" s="365">
        <f t="shared" si="15"/>
        <v>10.700172747558396</v>
      </c>
      <c r="R31" s="355">
        <v>8.9</v>
      </c>
      <c r="S31" s="365">
        <f t="shared" si="15"/>
        <v>1.1078056734587187</v>
      </c>
      <c r="T31" s="355">
        <v>34.556725</v>
      </c>
      <c r="U31" s="365">
        <f t="shared" si="15"/>
        <v>10.790467762412895</v>
      </c>
    </row>
    <row r="32" spans="1:21">
      <c r="A32" s="339" t="s">
        <v>222</v>
      </c>
      <c r="B32" s="337">
        <f>D32+F32+H32+J32+L32+N32+P32+R32+T32</f>
        <v>236.620181</v>
      </c>
      <c r="C32" s="366">
        <f t="shared" si="13"/>
        <v>4.2676052676933285</v>
      </c>
      <c r="D32" s="337">
        <v>4.5037859999999998</v>
      </c>
      <c r="E32" s="366">
        <f t="shared" si="3"/>
        <v>3.981679395854123</v>
      </c>
      <c r="F32" s="337">
        <v>36.528395000000003</v>
      </c>
      <c r="G32" s="366">
        <f t="shared" si="4"/>
        <v>4.1750974589551513</v>
      </c>
      <c r="H32" s="337">
        <v>20.100000000000001</v>
      </c>
      <c r="I32" s="366">
        <f>(H32/$H$72)*100</f>
        <v>7.0132588974180035</v>
      </c>
      <c r="J32" s="337">
        <v>76.5</v>
      </c>
      <c r="K32" s="366">
        <f>(J32/$J$72)*100</f>
        <v>4.4734226068650962</v>
      </c>
      <c r="L32" s="337">
        <v>22.58</v>
      </c>
      <c r="M32" s="366">
        <f t="shared" si="10"/>
        <v>3.0159183858826166</v>
      </c>
      <c r="N32" s="337">
        <v>4.8</v>
      </c>
      <c r="O32" s="366">
        <f>(N32/$N$72)*100</f>
        <v>1.7467248908296942</v>
      </c>
      <c r="P32" s="337">
        <v>32.1</v>
      </c>
      <c r="Q32" s="366">
        <f>(P32/$P$72)*100</f>
        <v>7.7772743681873147</v>
      </c>
      <c r="R32" s="337">
        <v>30.4</v>
      </c>
      <c r="S32" s="366">
        <f>(R32/$R$72)*100</f>
        <v>3.7839654464207917</v>
      </c>
      <c r="T32" s="337">
        <v>9.1080000000000005</v>
      </c>
      <c r="U32" s="366">
        <f>(T32/$T$72)*100</f>
        <v>2.8440073641254098</v>
      </c>
    </row>
    <row r="33" spans="1:21" ht="13.5" thickBot="1">
      <c r="A33" s="339" t="s">
        <v>223</v>
      </c>
      <c r="B33" s="337">
        <f>D33+F33+H33+J33+L33+N33+P33+R33+T33</f>
        <v>37.972024000000005</v>
      </c>
      <c r="C33" s="366">
        <f t="shared" si="13"/>
        <v>0.68485117779272386</v>
      </c>
      <c r="D33" s="337">
        <v>1.7870239999999999</v>
      </c>
      <c r="E33" s="366">
        <f t="shared" si="3"/>
        <v>1.5798611747309528</v>
      </c>
      <c r="F33" s="337"/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>
        <v>23.585000000000001</v>
      </c>
      <c r="M33" s="366">
        <f t="shared" si="10"/>
        <v>3.1501521315784551</v>
      </c>
      <c r="N33" s="337">
        <v>5.4</v>
      </c>
      <c r="O33" s="366">
        <f>(N33/$N$72)*100</f>
        <v>1.9650655021834063</v>
      </c>
      <c r="P33" s="337"/>
      <c r="Q33" s="366">
        <f>(P33/$P$72)*100</f>
        <v>0</v>
      </c>
      <c r="R33" s="337"/>
      <c r="S33" s="366">
        <f>(R33/$R$72)*100</f>
        <v>0</v>
      </c>
      <c r="T33" s="337">
        <v>7.2</v>
      </c>
      <c r="U33" s="366">
        <f>(T33/$T$72)*100</f>
        <v>2.2482271653165293</v>
      </c>
    </row>
    <row r="34" spans="1:21" ht="13.5" thickBot="1">
      <c r="A34" s="357" t="s">
        <v>224</v>
      </c>
      <c r="B34" s="355">
        <f>SUM(B32:B33)</f>
        <v>274.59220500000004</v>
      </c>
      <c r="C34" s="365">
        <f t="shared" si="13"/>
        <v>4.9524564454860531</v>
      </c>
      <c r="D34" s="355">
        <v>6.2908099999999996</v>
      </c>
      <c r="E34" s="365">
        <f t="shared" si="3"/>
        <v>5.5615405705850751</v>
      </c>
      <c r="F34" s="355">
        <v>36.528395000000003</v>
      </c>
      <c r="G34" s="365">
        <f t="shared" si="4"/>
        <v>4.1750974589551513</v>
      </c>
      <c r="H34" s="355">
        <v>20.100000000000001</v>
      </c>
      <c r="I34" s="365">
        <f>SUM(I32:I33)</f>
        <v>7.0132588974180035</v>
      </c>
      <c r="J34" s="355">
        <v>76.5</v>
      </c>
      <c r="K34" s="365">
        <f>SUM(K32:K33)</f>
        <v>4.4734226068650962</v>
      </c>
      <c r="L34" s="355">
        <v>46.164999999999999</v>
      </c>
      <c r="M34" s="1321">
        <f>SUM(M32:M33)</f>
        <v>6.1660705174610717</v>
      </c>
      <c r="N34" s="355">
        <v>10.199999999999999</v>
      </c>
      <c r="O34" s="365">
        <f t="shared" ref="O34:U34" si="16">SUM(O32:O33)</f>
        <v>3.7117903930131004</v>
      </c>
      <c r="P34" s="355">
        <v>32.1</v>
      </c>
      <c r="Q34" s="365">
        <f t="shared" si="16"/>
        <v>7.7772743681873147</v>
      </c>
      <c r="R34" s="355">
        <v>30.4</v>
      </c>
      <c r="S34" s="365">
        <f t="shared" si="16"/>
        <v>3.7839654464207917</v>
      </c>
      <c r="T34" s="355">
        <v>16.308</v>
      </c>
      <c r="U34" s="365">
        <f t="shared" si="16"/>
        <v>5.0922345294419387</v>
      </c>
    </row>
    <row r="35" spans="1:21">
      <c r="A35" s="339" t="s">
        <v>225</v>
      </c>
      <c r="B35" s="337">
        <f t="shared" ref="B35:B40" si="17">D35+F35+H35+J35+L35+N35+P35+R35+T35</f>
        <v>155.51473999999999</v>
      </c>
      <c r="C35" s="366">
        <f t="shared" si="13"/>
        <v>2.8048136926577634</v>
      </c>
      <c r="D35" s="337">
        <v>0.59336999999999995</v>
      </c>
      <c r="E35" s="366">
        <f t="shared" si="3"/>
        <v>0.52458289606077224</v>
      </c>
      <c r="F35" s="337">
        <v>8.9213699999999996</v>
      </c>
      <c r="G35" s="366">
        <f t="shared" si="4"/>
        <v>1.0196886344828102</v>
      </c>
      <c r="H35" s="337">
        <v>19.2</v>
      </c>
      <c r="I35" s="366">
        <f t="shared" ref="I35:I40" si="18">(H35/$H$72)*100</f>
        <v>6.699232379623167</v>
      </c>
      <c r="J35" s="337">
        <v>69.3</v>
      </c>
      <c r="K35" s="366">
        <f t="shared" ref="K35:K40" si="19">(J35/$J$72)*100</f>
        <v>4.0523945968072042</v>
      </c>
      <c r="L35" s="337"/>
      <c r="M35" s="366">
        <f t="shared" si="10"/>
        <v>0</v>
      </c>
      <c r="N35" s="337">
        <v>6.6</v>
      </c>
      <c r="O35" s="366">
        <f t="shared" ref="O35:O40" si="20">(N35/$N$72)*100</f>
        <v>2.4017467248908293</v>
      </c>
      <c r="P35" s="337">
        <v>2.9</v>
      </c>
      <c r="Q35" s="366">
        <f t="shared" ref="Q35:Q40" si="21">(P35/$P$72)*100</f>
        <v>0.70261980273343339</v>
      </c>
      <c r="R35" s="337">
        <v>48</v>
      </c>
      <c r="S35" s="366">
        <f t="shared" ref="S35:S40" si="22">(R35/$R$72)*100</f>
        <v>5.974682283822303</v>
      </c>
      <c r="T35" s="337">
        <v>0</v>
      </c>
      <c r="U35" s="366">
        <f t="shared" ref="U35:U40" si="23">(T35/$T$72)*100</f>
        <v>0</v>
      </c>
    </row>
    <row r="36" spans="1:21">
      <c r="A36" s="339" t="s">
        <v>226</v>
      </c>
      <c r="B36" s="337">
        <f t="shared" si="17"/>
        <v>29.682299999999998</v>
      </c>
      <c r="C36" s="366">
        <f t="shared" si="13"/>
        <v>0.53534038940344519</v>
      </c>
      <c r="D36" s="337">
        <v>0.6742999999999999</v>
      </c>
      <c r="E36" s="366">
        <f t="shared" si="3"/>
        <v>0.59613099215292087</v>
      </c>
      <c r="F36" s="337"/>
      <c r="G36" s="366">
        <f t="shared" si="4"/>
        <v>0</v>
      </c>
      <c r="H36" s="337"/>
      <c r="I36" s="366">
        <f t="shared" si="18"/>
        <v>0</v>
      </c>
      <c r="J36" s="337"/>
      <c r="K36" s="366">
        <f t="shared" si="19"/>
        <v>0</v>
      </c>
      <c r="L36" s="337"/>
      <c r="M36" s="366">
        <f t="shared" si="10"/>
        <v>0</v>
      </c>
      <c r="N36" s="337">
        <v>9.1</v>
      </c>
      <c r="O36" s="366">
        <f t="shared" si="20"/>
        <v>3.3114992721979619</v>
      </c>
      <c r="P36" s="337"/>
      <c r="Q36" s="366">
        <f t="shared" si="21"/>
        <v>0</v>
      </c>
      <c r="R36" s="337">
        <v>12.6</v>
      </c>
      <c r="S36" s="366">
        <f t="shared" si="22"/>
        <v>1.5683540995033545</v>
      </c>
      <c r="T36" s="337">
        <v>7.3079999999999998</v>
      </c>
      <c r="U36" s="366">
        <f t="shared" si="23"/>
        <v>2.2819505727962772</v>
      </c>
    </row>
    <row r="37" spans="1:21">
      <c r="A37" s="339" t="s">
        <v>227</v>
      </c>
      <c r="B37" s="337">
        <f t="shared" si="17"/>
        <v>195.87275500000001</v>
      </c>
      <c r="C37" s="366">
        <f t="shared" si="13"/>
        <v>3.5326978345756772</v>
      </c>
      <c r="D37" s="337">
        <v>5.0607550000000003</v>
      </c>
      <c r="E37" s="366">
        <f t="shared" si="3"/>
        <v>4.4740811199656765</v>
      </c>
      <c r="F37" s="337"/>
      <c r="G37" s="366">
        <f t="shared" si="4"/>
        <v>0</v>
      </c>
      <c r="H37" s="337">
        <v>5.0999999999999996</v>
      </c>
      <c r="I37" s="366">
        <f t="shared" si="18"/>
        <v>1.779483600837404</v>
      </c>
      <c r="J37" s="337">
        <v>33.6</v>
      </c>
      <c r="K37" s="366">
        <f t="shared" si="19"/>
        <v>1.9647973802701599</v>
      </c>
      <c r="L37" s="337">
        <v>40.087000000000003</v>
      </c>
      <c r="M37" s="366">
        <f t="shared" si="10"/>
        <v>5.3542568793125094</v>
      </c>
      <c r="N37" s="337">
        <v>13.6</v>
      </c>
      <c r="O37" s="366">
        <f t="shared" si="20"/>
        <v>4.9490538573508003</v>
      </c>
      <c r="P37" s="337">
        <v>30.1</v>
      </c>
      <c r="Q37" s="366">
        <f t="shared" si="21"/>
        <v>7.2927089869918431</v>
      </c>
      <c r="R37" s="337">
        <v>49.8</v>
      </c>
      <c r="S37" s="366">
        <f t="shared" si="22"/>
        <v>6.1987328694656387</v>
      </c>
      <c r="T37" s="337">
        <v>18.524999999999999</v>
      </c>
      <c r="U37" s="366">
        <f t="shared" si="23"/>
        <v>5.7845011440956533</v>
      </c>
    </row>
    <row r="38" spans="1:21">
      <c r="A38" s="339" t="s">
        <v>228</v>
      </c>
      <c r="B38" s="337">
        <f t="shared" si="17"/>
        <v>58.2</v>
      </c>
      <c r="C38" s="366">
        <f t="shared" si="13"/>
        <v>1.0496764288239293</v>
      </c>
      <c r="D38" s="337">
        <v>0</v>
      </c>
      <c r="E38" s="366">
        <f t="shared" si="3"/>
        <v>0</v>
      </c>
      <c r="F38" s="337"/>
      <c r="G38" s="366">
        <f t="shared" si="4"/>
        <v>0</v>
      </c>
      <c r="H38" s="337">
        <v>6.7</v>
      </c>
      <c r="I38" s="366">
        <f t="shared" si="18"/>
        <v>2.3377529658060014</v>
      </c>
      <c r="J38" s="337">
        <v>51.5</v>
      </c>
      <c r="K38" s="366">
        <f t="shared" si="19"/>
        <v>3.0115197941640841</v>
      </c>
      <c r="L38" s="337"/>
      <c r="M38" s="366">
        <f t="shared" si="10"/>
        <v>0</v>
      </c>
      <c r="N38" s="337">
        <v>0</v>
      </c>
      <c r="O38" s="366">
        <f t="shared" si="20"/>
        <v>0</v>
      </c>
      <c r="P38" s="337"/>
      <c r="Q38" s="366">
        <f t="shared" si="21"/>
        <v>0</v>
      </c>
      <c r="R38" s="337"/>
      <c r="S38" s="366">
        <f t="shared" si="22"/>
        <v>0</v>
      </c>
      <c r="T38" s="337">
        <v>0</v>
      </c>
      <c r="U38" s="366">
        <f t="shared" si="23"/>
        <v>0</v>
      </c>
    </row>
    <row r="39" spans="1:21">
      <c r="A39" s="339" t="s">
        <v>229</v>
      </c>
      <c r="B39" s="337">
        <f t="shared" si="17"/>
        <v>53.5002104</v>
      </c>
      <c r="C39" s="366">
        <f t="shared" si="13"/>
        <v>0.96491253941582178</v>
      </c>
      <c r="D39" s="337">
        <v>2.0027699999999999</v>
      </c>
      <c r="E39" s="366">
        <f t="shared" si="3"/>
        <v>1.7705965700046054</v>
      </c>
      <c r="F39" s="337">
        <v>40.370940400000002</v>
      </c>
      <c r="G39" s="366">
        <f t="shared" si="4"/>
        <v>4.6142900798042144</v>
      </c>
      <c r="H39" s="337"/>
      <c r="I39" s="366">
        <f t="shared" si="18"/>
        <v>0</v>
      </c>
      <c r="J39" s="337"/>
      <c r="K39" s="366">
        <f t="shared" si="19"/>
        <v>0</v>
      </c>
      <c r="L39" s="337"/>
      <c r="M39" s="366">
        <f t="shared" si="10"/>
        <v>0</v>
      </c>
      <c r="N39" s="337">
        <v>0</v>
      </c>
      <c r="O39" s="366">
        <f t="shared" si="20"/>
        <v>0</v>
      </c>
      <c r="P39" s="337"/>
      <c r="Q39" s="366">
        <f t="shared" si="21"/>
        <v>0</v>
      </c>
      <c r="R39" s="337"/>
      <c r="S39" s="366">
        <f t="shared" si="22"/>
        <v>0</v>
      </c>
      <c r="T39" s="337">
        <v>11.1265</v>
      </c>
      <c r="U39" s="366">
        <f t="shared" si="23"/>
        <v>3.4742916048464392</v>
      </c>
    </row>
    <row r="40" spans="1:21" ht="13.5" thickBot="1">
      <c r="A40" s="339" t="s">
        <v>230</v>
      </c>
      <c r="B40" s="337">
        <f t="shared" si="17"/>
        <v>0</v>
      </c>
      <c r="C40" s="366">
        <f t="shared" si="13"/>
        <v>0</v>
      </c>
      <c r="D40" s="337">
        <v>0</v>
      </c>
      <c r="E40" s="366">
        <f t="shared" si="3"/>
        <v>0</v>
      </c>
      <c r="F40" s="337"/>
      <c r="G40" s="366">
        <f t="shared" si="4"/>
        <v>0</v>
      </c>
      <c r="H40" s="337"/>
      <c r="I40" s="366">
        <f t="shared" si="18"/>
        <v>0</v>
      </c>
      <c r="J40" s="337"/>
      <c r="K40" s="366">
        <f t="shared" si="19"/>
        <v>0</v>
      </c>
      <c r="L40" s="337"/>
      <c r="M40" s="366">
        <f t="shared" si="10"/>
        <v>0</v>
      </c>
      <c r="N40" s="337">
        <v>0</v>
      </c>
      <c r="O40" s="366">
        <f t="shared" si="20"/>
        <v>0</v>
      </c>
      <c r="P40" s="337"/>
      <c r="Q40" s="366">
        <f t="shared" si="21"/>
        <v>0</v>
      </c>
      <c r="R40" s="337"/>
      <c r="S40" s="366">
        <f t="shared" si="22"/>
        <v>0</v>
      </c>
      <c r="T40" s="337">
        <v>0</v>
      </c>
      <c r="U40" s="366">
        <f t="shared" si="23"/>
        <v>0</v>
      </c>
    </row>
    <row r="41" spans="1:21" ht="13.5" thickBot="1">
      <c r="A41" s="357" t="s">
        <v>437</v>
      </c>
      <c r="B41" s="355">
        <f>SUM(B35:B40)</f>
        <v>492.7700054</v>
      </c>
      <c r="C41" s="365">
        <f t="shared" si="13"/>
        <v>8.8874408848766357</v>
      </c>
      <c r="D41" s="355">
        <v>8.3311949999999992</v>
      </c>
      <c r="E41" s="365">
        <f t="shared" si="3"/>
        <v>7.3653915781839743</v>
      </c>
      <c r="F41" s="355">
        <v>49.292310400000005</v>
      </c>
      <c r="G41" s="365">
        <f t="shared" si="4"/>
        <v>5.633978714287025</v>
      </c>
      <c r="H41" s="355">
        <v>31</v>
      </c>
      <c r="I41" s="365">
        <f>SUM(I35:I40)</f>
        <v>10.816468946266571</v>
      </c>
      <c r="J41" s="355">
        <v>154.4</v>
      </c>
      <c r="K41" s="365">
        <f>SUM(K35:K40)</f>
        <v>9.0287117712414489</v>
      </c>
      <c r="L41" s="355">
        <v>40.087000000000003</v>
      </c>
      <c r="M41" s="1321">
        <f>SUM(M35:M40)</f>
        <v>5.3542568793125094</v>
      </c>
      <c r="N41" s="355">
        <v>29.3</v>
      </c>
      <c r="O41" s="365">
        <f t="shared" ref="O41:U41" si="24">SUM(O35:O40)</f>
        <v>10.662299854439592</v>
      </c>
      <c r="P41" s="355">
        <v>33</v>
      </c>
      <c r="Q41" s="365">
        <f t="shared" si="24"/>
        <v>7.9953287897252761</v>
      </c>
      <c r="R41" s="355">
        <v>110.4</v>
      </c>
      <c r="S41" s="365">
        <f t="shared" si="24"/>
        <v>13.741769252791297</v>
      </c>
      <c r="T41" s="355">
        <v>36.959499999999998</v>
      </c>
      <c r="U41" s="365">
        <f t="shared" si="24"/>
        <v>11.540743321738368</v>
      </c>
    </row>
    <row r="42" spans="1:21">
      <c r="A42" s="339" t="s">
        <v>232</v>
      </c>
      <c r="B42" s="337">
        <f>D42+F42+H42+J42+L42+N42+P42+R42+T42</f>
        <v>412.60875540000001</v>
      </c>
      <c r="C42" s="366">
        <f t="shared" si="13"/>
        <v>7.4416784341882831</v>
      </c>
      <c r="D42" s="337">
        <v>11.77308</v>
      </c>
      <c r="E42" s="366">
        <f t="shared" si="3"/>
        <v>10.408272076369139</v>
      </c>
      <c r="F42" s="337">
        <v>114.54367540000001</v>
      </c>
      <c r="G42" s="366">
        <f t="shared" si="4"/>
        <v>13.09203451457212</v>
      </c>
      <c r="H42" s="337">
        <v>13.8</v>
      </c>
      <c r="I42" s="366">
        <f>(H42/$H$72)*100</f>
        <v>4.8150732728541517</v>
      </c>
      <c r="J42" s="337">
        <v>96.6</v>
      </c>
      <c r="K42" s="366">
        <f>(J42/$J$72)*100</f>
        <v>5.6487924682767083</v>
      </c>
      <c r="L42" s="337">
        <v>43.767000000000003</v>
      </c>
      <c r="M42" s="366">
        <f t="shared" si="10"/>
        <v>5.8457794506166731</v>
      </c>
      <c r="N42" s="337">
        <v>22</v>
      </c>
      <c r="O42" s="366">
        <f>(N42/$N$72)*100</f>
        <v>8.0058224163027667</v>
      </c>
      <c r="P42" s="337">
        <v>12.6</v>
      </c>
      <c r="Q42" s="366">
        <f>(P42/$P$72)*100</f>
        <v>3.0527619015314689</v>
      </c>
      <c r="R42" s="337">
        <v>70.099999999999994</v>
      </c>
      <c r="S42" s="366">
        <f>(R42/$R$72)*100</f>
        <v>8.7255255853321536</v>
      </c>
      <c r="T42" s="337">
        <v>27.425000000000001</v>
      </c>
      <c r="U42" s="366">
        <f>(T42/$T$72)*100</f>
        <v>8.5635597234452518</v>
      </c>
    </row>
    <row r="43" spans="1:21">
      <c r="A43" s="339" t="s">
        <v>233</v>
      </c>
      <c r="B43" s="337">
        <f>D43+F43+H43+J43+L43+N43+P43+R43+T43</f>
        <v>100.48187007999999</v>
      </c>
      <c r="C43" s="366">
        <f t="shared" si="13"/>
        <v>1.812258600466055</v>
      </c>
      <c r="D43" s="337">
        <v>2.4331048000000002</v>
      </c>
      <c r="E43" s="366">
        <f t="shared" si="3"/>
        <v>2.1510443103011037</v>
      </c>
      <c r="F43" s="337">
        <v>16.111799999999999</v>
      </c>
      <c r="G43" s="366">
        <f t="shared" si="4"/>
        <v>1.8415354750514934</v>
      </c>
      <c r="H43" s="337"/>
      <c r="I43" s="366">
        <f>(H43/$H$72)*100</f>
        <v>0</v>
      </c>
      <c r="J43" s="337"/>
      <c r="K43" s="366">
        <f>(J43/$J$72)*100</f>
        <v>0</v>
      </c>
      <c r="L43" s="337">
        <v>20.754999999999999</v>
      </c>
      <c r="M43" s="366">
        <f t="shared" si="10"/>
        <v>2.7721605889722634</v>
      </c>
      <c r="N43" s="337">
        <v>11.1</v>
      </c>
      <c r="O43" s="366">
        <f>(N43/$N$72)*100</f>
        <v>4.0393013100436681</v>
      </c>
      <c r="P43" s="337">
        <v>19.995999999999999</v>
      </c>
      <c r="Q43" s="366">
        <f>(P43/$P$72)*100</f>
        <v>4.8446846811923212</v>
      </c>
      <c r="R43" s="337">
        <v>12.8</v>
      </c>
      <c r="S43" s="366">
        <f>(R43/$R$72)*100</f>
        <v>1.593248609019281</v>
      </c>
      <c r="T43" s="337">
        <v>17.285965280000003</v>
      </c>
      <c r="U43" s="366">
        <f>(T43/$T$72)*100</f>
        <v>5.397607877946438</v>
      </c>
    </row>
    <row r="44" spans="1:21">
      <c r="A44" s="339" t="s">
        <v>234</v>
      </c>
      <c r="B44" s="337">
        <f>D44+F44+H44+J44+L44+N44+P44+R44+T44</f>
        <v>91.193637999999993</v>
      </c>
      <c r="C44" s="366">
        <f t="shared" si="13"/>
        <v>1.6447390423935078</v>
      </c>
      <c r="D44" s="337">
        <v>3.7625999999999999</v>
      </c>
      <c r="E44" s="366">
        <f t="shared" si="3"/>
        <v>3.3264162406563553</v>
      </c>
      <c r="F44" s="337">
        <v>40.578538000000002</v>
      </c>
      <c r="G44" s="366">
        <f t="shared" si="4"/>
        <v>4.6380179280232552</v>
      </c>
      <c r="H44" s="337"/>
      <c r="I44" s="366">
        <f>(H44/$H$72)*100</f>
        <v>0</v>
      </c>
      <c r="J44" s="337"/>
      <c r="K44" s="366">
        <f>(J44/$J$72)*100</f>
        <v>0</v>
      </c>
      <c r="L44" s="337"/>
      <c r="M44" s="366">
        <f t="shared" si="10"/>
        <v>0</v>
      </c>
      <c r="N44" s="337">
        <v>10.5</v>
      </c>
      <c r="O44" s="366">
        <f>(N44/$N$72)*100</f>
        <v>3.820960698689956</v>
      </c>
      <c r="P44" s="337">
        <v>17.3</v>
      </c>
      <c r="Q44" s="366">
        <f>(P44/$P$72)*100</f>
        <v>4.1914905473408268</v>
      </c>
      <c r="R44" s="337">
        <v>3.6</v>
      </c>
      <c r="S44" s="366">
        <f>(R44/$R$72)*100</f>
        <v>0.44810117128667276</v>
      </c>
      <c r="T44" s="337">
        <v>15.452500000000001</v>
      </c>
      <c r="U44" s="366">
        <f>(T44/$T$72)*100</f>
        <v>4.825101426674121</v>
      </c>
    </row>
    <row r="45" spans="1:21">
      <c r="A45" s="339" t="s">
        <v>235</v>
      </c>
      <c r="B45" s="337">
        <f>D45+F45+H45+J45+L45+N45+P45+R45+T45</f>
        <v>77.691999999999993</v>
      </c>
      <c r="C45" s="366">
        <f t="shared" si="13"/>
        <v>1.4012278540925893</v>
      </c>
      <c r="D45" s="337">
        <v>2.1360000000000001</v>
      </c>
      <c r="E45" s="366">
        <f t="shared" si="3"/>
        <v>1.8883817280715396</v>
      </c>
      <c r="F45" s="337"/>
      <c r="G45" s="366">
        <f t="shared" si="4"/>
        <v>0</v>
      </c>
      <c r="H45" s="337"/>
      <c r="I45" s="366">
        <f>(H45/$H$72)*100</f>
        <v>0</v>
      </c>
      <c r="J45" s="337"/>
      <c r="K45" s="366">
        <f>(J45/$J$72)*100</f>
        <v>0</v>
      </c>
      <c r="L45" s="337">
        <v>53.256</v>
      </c>
      <c r="M45" s="366">
        <f t="shared" si="10"/>
        <v>7.1131864286343953</v>
      </c>
      <c r="N45" s="337">
        <v>2.2999999999999998</v>
      </c>
      <c r="O45" s="366">
        <f>(N45/$N$72)*100</f>
        <v>0.83697234352256189</v>
      </c>
      <c r="P45" s="337"/>
      <c r="Q45" s="366">
        <f>(P45/$P$72)*100</f>
        <v>0</v>
      </c>
      <c r="R45" s="337">
        <v>11.2</v>
      </c>
      <c r="S45" s="366">
        <f>(R45/$R$72)*100</f>
        <v>1.3940925328918707</v>
      </c>
      <c r="T45" s="337">
        <v>8.8000000000000007</v>
      </c>
      <c r="U45" s="366">
        <f>(T45/$T$72)*100</f>
        <v>2.7478332020535361</v>
      </c>
    </row>
    <row r="46" spans="1:21" ht="13.5" thickBot="1">
      <c r="A46" s="339" t="s">
        <v>236</v>
      </c>
      <c r="B46" s="337">
        <f>D46+F46+H46+J46+L46+N46+P46+R46+T46</f>
        <v>343.82749049999995</v>
      </c>
      <c r="C46" s="366">
        <f t="shared" si="13"/>
        <v>6.201161724390607</v>
      </c>
      <c r="D46" s="337">
        <v>4.1890325000000006</v>
      </c>
      <c r="E46" s="366">
        <f t="shared" ref="E46:E71" si="25">(D46/$D$72)*100</f>
        <v>3.7034140595963683</v>
      </c>
      <c r="F46" s="337">
        <v>65.766458</v>
      </c>
      <c r="G46" s="366">
        <f t="shared" ref="G46:G71" si="26">(F46/$F$72)*100</f>
        <v>7.5169295470080373</v>
      </c>
      <c r="H46" s="337">
        <v>17.899999999999999</v>
      </c>
      <c r="I46" s="366">
        <f>(H46/$H$72)*100</f>
        <v>6.2456385205861817</v>
      </c>
      <c r="J46" s="337">
        <v>112.5</v>
      </c>
      <c r="K46" s="366">
        <f>(J46/$J$72)*100</f>
        <v>6.5785626571545537</v>
      </c>
      <c r="L46" s="337">
        <v>23.172000000000001</v>
      </c>
      <c r="M46" s="366">
        <f t="shared" si="10"/>
        <v>3.094989408222852</v>
      </c>
      <c r="N46" s="337">
        <v>9.4</v>
      </c>
      <c r="O46" s="366">
        <f>(N46/$N$72)*100</f>
        <v>3.420669577874818</v>
      </c>
      <c r="P46" s="337">
        <v>27.5</v>
      </c>
      <c r="Q46" s="366">
        <f>(P46/$P$72)*100</f>
        <v>6.6627739914377297</v>
      </c>
      <c r="R46" s="337">
        <v>74.2</v>
      </c>
      <c r="S46" s="366">
        <f>(R46/$R$72)*100</f>
        <v>9.2358630304086429</v>
      </c>
      <c r="T46" s="337">
        <v>9.1999999999999993</v>
      </c>
      <c r="U46" s="366">
        <f>(T46/$T$72)*100</f>
        <v>2.8727347112377872</v>
      </c>
    </row>
    <row r="47" spans="1:21" ht="13.5" thickBot="1">
      <c r="A47" s="357" t="s">
        <v>237</v>
      </c>
      <c r="B47" s="355">
        <f>SUM(B42:B46)</f>
        <v>1025.8037539799998</v>
      </c>
      <c r="C47" s="365">
        <f t="shared" si="13"/>
        <v>18.50106565553104</v>
      </c>
      <c r="D47" s="355">
        <v>24.293817299999997</v>
      </c>
      <c r="E47" s="365">
        <f t="shared" si="25"/>
        <v>21.477528414994502</v>
      </c>
      <c r="F47" s="355">
        <v>237.00047140000001</v>
      </c>
      <c r="G47" s="365">
        <f t="shared" si="26"/>
        <v>27.088517464654906</v>
      </c>
      <c r="H47" s="355">
        <v>31.7</v>
      </c>
      <c r="I47" s="365">
        <f>SUM(I42:I46)</f>
        <v>11.060711793440333</v>
      </c>
      <c r="J47" s="355">
        <v>209.1</v>
      </c>
      <c r="K47" s="365">
        <f>SUM(K42:K46)</f>
        <v>12.227355125431263</v>
      </c>
      <c r="L47" s="355">
        <v>140.94999999999999</v>
      </c>
      <c r="M47" s="1321">
        <f>SUM(M42:M46)</f>
        <v>18.826115876446185</v>
      </c>
      <c r="N47" s="355">
        <v>55.3</v>
      </c>
      <c r="O47" s="365">
        <f t="shared" ref="O47:U47" si="27">SUM(O42:O46)</f>
        <v>20.12372634643377</v>
      </c>
      <c r="P47" s="355">
        <v>77.396000000000001</v>
      </c>
      <c r="Q47" s="365">
        <f t="shared" si="27"/>
        <v>18.751711121502346</v>
      </c>
      <c r="R47" s="355">
        <v>171.9</v>
      </c>
      <c r="S47" s="365">
        <f t="shared" si="27"/>
        <v>21.39683092893862</v>
      </c>
      <c r="T47" s="355">
        <v>78.163465280000011</v>
      </c>
      <c r="U47" s="365">
        <f t="shared" si="27"/>
        <v>24.406836941357131</v>
      </c>
    </row>
    <row r="48" spans="1:21">
      <c r="A48" s="339" t="s">
        <v>238</v>
      </c>
      <c r="B48" s="337">
        <f>D48+F48+H48+J48+L48+N48+P48+R48+T48</f>
        <v>75.137675000000002</v>
      </c>
      <c r="C48" s="366">
        <f t="shared" si="13"/>
        <v>1.3551588722359624</v>
      </c>
      <c r="D48" s="337">
        <v>0.27500000000000002</v>
      </c>
      <c r="E48" s="366">
        <f t="shared" si="25"/>
        <v>0.24312030675078342</v>
      </c>
      <c r="F48" s="337">
        <v>16.642675000000001</v>
      </c>
      <c r="G48" s="366">
        <f t="shared" si="26"/>
        <v>1.9022130619950977</v>
      </c>
      <c r="H48" s="337">
        <v>4.3</v>
      </c>
      <c r="I48" s="366">
        <f>(H48/$H$72)*100</f>
        <v>1.5003489183531051</v>
      </c>
      <c r="J48" s="337">
        <v>30.4</v>
      </c>
      <c r="K48" s="366">
        <f>(J48/$J$72)*100</f>
        <v>1.7776738202444302</v>
      </c>
      <c r="L48" s="337"/>
      <c r="M48" s="366">
        <f t="shared" si="10"/>
        <v>0</v>
      </c>
      <c r="N48" s="337">
        <v>0</v>
      </c>
      <c r="O48" s="366">
        <f>(N48/$N$72)*100</f>
        <v>0</v>
      </c>
      <c r="P48" s="337"/>
      <c r="Q48" s="366">
        <f>(P48/$P$72)*100</f>
        <v>0</v>
      </c>
      <c r="R48" s="337">
        <v>16.3</v>
      </c>
      <c r="S48" s="366">
        <f>(R48/$R$72)*100</f>
        <v>2.0289025255479909</v>
      </c>
      <c r="T48" s="337">
        <v>7.22</v>
      </c>
      <c r="U48" s="366">
        <f>(T48/$T$72)*100</f>
        <v>2.2544722407757418</v>
      </c>
    </row>
    <row r="49" spans="1:21" ht="13.5" thickBot="1">
      <c r="A49" s="339" t="s">
        <v>239</v>
      </c>
      <c r="B49" s="337">
        <f>D49+F49+H49+J49+L49+N49+P49+R49+T49</f>
        <v>523.21212134999996</v>
      </c>
      <c r="C49" s="366">
        <f t="shared" si="13"/>
        <v>9.4364850696917557</v>
      </c>
      <c r="D49" s="337">
        <v>7.43180935</v>
      </c>
      <c r="E49" s="366">
        <f t="shared" si="25"/>
        <v>6.5702682504921466</v>
      </c>
      <c r="F49" s="337">
        <v>89.483311999999998</v>
      </c>
      <c r="G49" s="366">
        <f t="shared" si="26"/>
        <v>10.227702272440137</v>
      </c>
      <c r="H49" s="337">
        <v>29.5</v>
      </c>
      <c r="I49" s="366">
        <f>(H49/$H$72)*100</f>
        <v>10.293091416608513</v>
      </c>
      <c r="J49" s="337">
        <v>228</v>
      </c>
      <c r="K49" s="366">
        <f>(J49/$J$72)*100</f>
        <v>13.332553651833226</v>
      </c>
      <c r="L49" s="337">
        <v>49.993000000000002</v>
      </c>
      <c r="M49" s="366">
        <f t="shared" si="10"/>
        <v>6.6773608443502956</v>
      </c>
      <c r="N49" s="337">
        <v>20.100000000000001</v>
      </c>
      <c r="O49" s="366">
        <f>(N49/$N$72)*100</f>
        <v>7.3144104803493457</v>
      </c>
      <c r="P49" s="337">
        <v>21.5</v>
      </c>
      <c r="Q49" s="366">
        <f>(P49/$P$72)*100</f>
        <v>5.209077847851316</v>
      </c>
      <c r="R49" s="337">
        <v>43.2</v>
      </c>
      <c r="S49" s="366">
        <f>(R49/$R$72)*100</f>
        <v>5.3772140554400734</v>
      </c>
      <c r="T49" s="337">
        <v>34.003999999999998</v>
      </c>
      <c r="U49" s="366">
        <f>(T49/$T$72)*100</f>
        <v>10.61787729575323</v>
      </c>
    </row>
    <row r="50" spans="1:21" ht="13.5" thickBot="1">
      <c r="A50" s="357" t="s">
        <v>438</v>
      </c>
      <c r="B50" s="355">
        <f>SUM(B48:B49)</f>
        <v>598.34979634999991</v>
      </c>
      <c r="C50" s="365">
        <f t="shared" si="13"/>
        <v>10.791643941927717</v>
      </c>
      <c r="D50" s="355">
        <v>7.7068093499999994</v>
      </c>
      <c r="E50" s="365">
        <f t="shared" si="25"/>
        <v>6.8133885572429289</v>
      </c>
      <c r="F50" s="355">
        <v>106.12598699999999</v>
      </c>
      <c r="G50" s="365">
        <f t="shared" si="26"/>
        <v>12.129915334435234</v>
      </c>
      <c r="H50" s="355">
        <v>33.799999999999997</v>
      </c>
      <c r="I50" s="365">
        <f>SUM(I48:I49)</f>
        <v>11.793440334961618</v>
      </c>
      <c r="J50" s="355">
        <v>258.39999999999998</v>
      </c>
      <c r="K50" s="365">
        <f>SUM(K48:K49)</f>
        <v>15.110227472077657</v>
      </c>
      <c r="L50" s="355">
        <v>49.993000000000002</v>
      </c>
      <c r="M50" s="1321">
        <f>SUM(M48:M49)</f>
        <v>6.6773608443502956</v>
      </c>
      <c r="N50" s="355">
        <v>20.100000000000001</v>
      </c>
      <c r="O50" s="365">
        <f t="shared" ref="O50:U50" si="28">SUM(O48:O49)</f>
        <v>7.3144104803493457</v>
      </c>
      <c r="P50" s="355">
        <v>21.5</v>
      </c>
      <c r="Q50" s="365">
        <f t="shared" si="28"/>
        <v>5.209077847851316</v>
      </c>
      <c r="R50" s="355">
        <v>59.5</v>
      </c>
      <c r="S50" s="365">
        <f t="shared" si="28"/>
        <v>7.4061165809880638</v>
      </c>
      <c r="T50" s="355">
        <v>41.223999999999997</v>
      </c>
      <c r="U50" s="365">
        <f t="shared" si="28"/>
        <v>12.872349536528972</v>
      </c>
    </row>
    <row r="51" spans="1:21">
      <c r="A51" s="339" t="s">
        <v>241</v>
      </c>
      <c r="B51" s="337">
        <f>D51+F51+H51+J51+L51+N51+P51+R51+T51</f>
        <v>0</v>
      </c>
      <c r="C51" s="366">
        <f t="shared" si="13"/>
        <v>0</v>
      </c>
      <c r="D51" s="337">
        <v>0</v>
      </c>
      <c r="E51" s="366">
        <f t="shared" si="25"/>
        <v>0</v>
      </c>
      <c r="F51" s="337"/>
      <c r="G51" s="366">
        <f t="shared" si="26"/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366">
        <f t="shared" si="10"/>
        <v>0</v>
      </c>
      <c r="N51" s="337">
        <v>0</v>
      </c>
      <c r="O51" s="366">
        <f>(N51/$N$72)*100</f>
        <v>0</v>
      </c>
      <c r="P51" s="337"/>
      <c r="Q51" s="366">
        <f>(P51/$P$72)*100</f>
        <v>0</v>
      </c>
      <c r="R51" s="337"/>
      <c r="S51" s="366">
        <f>(R51/$P$72)*100</f>
        <v>0</v>
      </c>
      <c r="T51" s="337">
        <v>0</v>
      </c>
      <c r="U51" s="366">
        <f>(T51/$T$72)*100</f>
        <v>0</v>
      </c>
    </row>
    <row r="52" spans="1:21" ht="14.25" customHeight="1">
      <c r="A52" s="339" t="s">
        <v>242</v>
      </c>
      <c r="B52" s="337">
        <f>D52+F52+H52+J52+L52+N52+P52+R52+T52</f>
        <v>0</v>
      </c>
      <c r="C52" s="366">
        <f t="shared" si="13"/>
        <v>0</v>
      </c>
      <c r="D52" s="337">
        <v>0</v>
      </c>
      <c r="E52" s="366">
        <f t="shared" si="25"/>
        <v>0</v>
      </c>
      <c r="F52" s="337"/>
      <c r="G52" s="366">
        <f t="shared" si="26"/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366">
        <f t="shared" si="10"/>
        <v>0</v>
      </c>
      <c r="N52" s="337">
        <v>0</v>
      </c>
      <c r="O52" s="366">
        <f>(N52/$N$72)*100</f>
        <v>0</v>
      </c>
      <c r="P52" s="337"/>
      <c r="Q52" s="366">
        <f>(P52/$P$72)*100</f>
        <v>0</v>
      </c>
      <c r="R52" s="337"/>
      <c r="S52" s="366">
        <f>(R52/$P$72)*100</f>
        <v>0</v>
      </c>
      <c r="T52" s="337">
        <v>0</v>
      </c>
      <c r="U52" s="366">
        <f>(T52/$T$72)*100</f>
        <v>0</v>
      </c>
    </row>
    <row r="53" spans="1:21" ht="14.25" customHeight="1" thickBot="1">
      <c r="A53" s="339" t="s">
        <v>243</v>
      </c>
      <c r="B53" s="337">
        <f>D53+F53+H53+J53+L53+N53+P53+R53+T53</f>
        <v>0</v>
      </c>
      <c r="C53" s="366">
        <f t="shared" si="13"/>
        <v>0</v>
      </c>
      <c r="D53" s="337">
        <v>0</v>
      </c>
      <c r="E53" s="366">
        <f t="shared" si="25"/>
        <v>0</v>
      </c>
      <c r="F53" s="337"/>
      <c r="G53" s="366">
        <f t="shared" si="26"/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366">
        <f t="shared" si="10"/>
        <v>0</v>
      </c>
      <c r="N53" s="337">
        <v>0</v>
      </c>
      <c r="O53" s="366">
        <f>(N53/$N$72)*100</f>
        <v>0</v>
      </c>
      <c r="P53" s="337"/>
      <c r="Q53" s="366">
        <f>(P53/$P$72)*100</f>
        <v>0</v>
      </c>
      <c r="R53" s="337"/>
      <c r="S53" s="366">
        <f>(R53/$P$72)*100</f>
        <v>0</v>
      </c>
      <c r="T53" s="337">
        <v>0</v>
      </c>
      <c r="U53" s="366">
        <f>(T53/$T$72)*100</f>
        <v>0</v>
      </c>
    </row>
    <row r="54" spans="1:21" ht="14.25" customHeight="1" thickBot="1">
      <c r="A54" s="357" t="s">
        <v>244</v>
      </c>
      <c r="B54" s="355">
        <f>SUM(B51:B53)</f>
        <v>0</v>
      </c>
      <c r="C54" s="365">
        <f t="shared" si="13"/>
        <v>0</v>
      </c>
      <c r="D54" s="355">
        <v>0</v>
      </c>
      <c r="E54" s="365">
        <f t="shared" si="25"/>
        <v>0</v>
      </c>
      <c r="F54" s="355">
        <v>0</v>
      </c>
      <c r="G54" s="365">
        <f t="shared" si="26"/>
        <v>0</v>
      </c>
      <c r="H54" s="355">
        <v>0</v>
      </c>
      <c r="I54" s="365">
        <f>SUM(I51:I53)</f>
        <v>0</v>
      </c>
      <c r="J54" s="355">
        <v>0</v>
      </c>
      <c r="K54" s="365">
        <f>SUM(K51:K53)</f>
        <v>0</v>
      </c>
      <c r="L54" s="355"/>
      <c r="M54" s="1321">
        <f>SUM(M51:M53)</f>
        <v>0</v>
      </c>
      <c r="N54" s="355">
        <v>0</v>
      </c>
      <c r="O54" s="365">
        <f t="shared" ref="O54:U54" si="29">SUM(O51:O53)</f>
        <v>0</v>
      </c>
      <c r="P54" s="355"/>
      <c r="Q54" s="365">
        <f t="shared" si="29"/>
        <v>0</v>
      </c>
      <c r="R54" s="355"/>
      <c r="S54" s="365">
        <f t="shared" si="29"/>
        <v>0</v>
      </c>
      <c r="T54" s="355">
        <v>0</v>
      </c>
      <c r="U54" s="365">
        <f t="shared" si="29"/>
        <v>0</v>
      </c>
    </row>
    <row r="55" spans="1:21" ht="14.25" customHeight="1">
      <c r="A55" s="339" t="s">
        <v>245</v>
      </c>
      <c r="B55" s="337">
        <f t="shared" ref="B55:B61" si="30">D55+F55+H55+J55+L55+N55+P55+R55+T55</f>
        <v>811.62720723000007</v>
      </c>
      <c r="C55" s="366">
        <f t="shared" si="13"/>
        <v>14.638246536452328</v>
      </c>
      <c r="D55" s="337">
        <v>13.048525020000001</v>
      </c>
      <c r="E55" s="366">
        <f t="shared" si="25"/>
        <v>11.535859656391537</v>
      </c>
      <c r="F55" s="337">
        <v>144.31568221000001</v>
      </c>
      <c r="G55" s="366">
        <f t="shared" si="26"/>
        <v>16.494894946310946</v>
      </c>
      <c r="H55" s="337">
        <v>41.2</v>
      </c>
      <c r="I55" s="366">
        <f t="shared" ref="I55:I61" si="31">(H55/$H$72)*100</f>
        <v>14.375436147941381</v>
      </c>
      <c r="J55" s="337">
        <v>308.10000000000002</v>
      </c>
      <c r="K55" s="366">
        <f t="shared" ref="K55:K61" si="32">(J55/$J$72)*100</f>
        <v>18.01649026372727</v>
      </c>
      <c r="L55" s="337">
        <v>94.957999999999998</v>
      </c>
      <c r="M55" s="366">
        <f t="shared" si="10"/>
        <v>12.683152262473051</v>
      </c>
      <c r="N55" s="337">
        <v>41.7</v>
      </c>
      <c r="O55" s="366">
        <f t="shared" ref="O55:O61" si="33">(N55/$N$72)*100</f>
        <v>15.174672489082969</v>
      </c>
      <c r="P55" s="337">
        <v>30.8</v>
      </c>
      <c r="Q55" s="366">
        <f t="shared" ref="Q55:Q61" si="34">(P55/$P$72)*100</f>
        <v>7.4623068704102584</v>
      </c>
      <c r="R55" s="337">
        <v>113.6</v>
      </c>
      <c r="S55" s="366">
        <f>(R55/$R$72)*100</f>
        <v>14.140081405046118</v>
      </c>
      <c r="T55" s="337">
        <v>23.905000000000001</v>
      </c>
      <c r="U55" s="366">
        <f>(T55/$T$72)*100</f>
        <v>7.4644264426238376</v>
      </c>
    </row>
    <row r="56" spans="1:21" ht="14.25" customHeight="1">
      <c r="A56" s="339" t="s">
        <v>246</v>
      </c>
      <c r="B56" s="337">
        <f t="shared" si="30"/>
        <v>49.349449999999997</v>
      </c>
      <c r="C56" s="366">
        <f t="shared" ref="C56:C61" si="35">(B56/$B$72)*100</f>
        <v>0.89005076358118629</v>
      </c>
      <c r="D56" s="337">
        <v>3.0134499999999989</v>
      </c>
      <c r="E56" s="366">
        <f t="shared" si="25"/>
        <v>2.6641123213750837</v>
      </c>
      <c r="F56" s="337"/>
      <c r="G56" s="366">
        <f t="shared" si="26"/>
        <v>0</v>
      </c>
      <c r="H56" s="337"/>
      <c r="I56" s="366">
        <f t="shared" si="31"/>
        <v>0</v>
      </c>
      <c r="J56" s="337"/>
      <c r="K56" s="366">
        <f t="shared" si="32"/>
        <v>0</v>
      </c>
      <c r="L56" s="337">
        <v>37.936</v>
      </c>
      <c r="M56" s="366">
        <f t="shared" si="10"/>
        <v>5.0669565937485803</v>
      </c>
      <c r="N56" s="337">
        <v>0</v>
      </c>
      <c r="O56" s="366">
        <f t="shared" si="33"/>
        <v>0</v>
      </c>
      <c r="P56" s="337"/>
      <c r="Q56" s="366">
        <f t="shared" si="34"/>
        <v>0</v>
      </c>
      <c r="R56" s="337">
        <v>8.4</v>
      </c>
      <c r="S56" s="366">
        <f t="shared" ref="S56:S61" si="36">(R56/$R$72)*100</f>
        <v>1.0455693996689031</v>
      </c>
      <c r="T56" s="337">
        <v>0</v>
      </c>
      <c r="U56" s="366">
        <f t="shared" ref="U56:U61" si="37">(T56/$T$72)*100</f>
        <v>0</v>
      </c>
    </row>
    <row r="57" spans="1:21" ht="16.5" customHeight="1">
      <c r="A57" s="339" t="s">
        <v>247</v>
      </c>
      <c r="B57" s="337">
        <f t="shared" si="30"/>
        <v>236.44088600000003</v>
      </c>
      <c r="C57" s="366">
        <f t="shared" si="35"/>
        <v>4.2643715609011297</v>
      </c>
      <c r="D57" s="337">
        <v>3.5188860000000006</v>
      </c>
      <c r="E57" s="366">
        <f t="shared" si="25"/>
        <v>3.1109550681492268</v>
      </c>
      <c r="F57" s="337"/>
      <c r="G57" s="366">
        <f t="shared" si="26"/>
        <v>0</v>
      </c>
      <c r="H57" s="337">
        <v>14.4</v>
      </c>
      <c r="I57" s="366">
        <f t="shared" si="31"/>
        <v>5.0244242847173757</v>
      </c>
      <c r="J57" s="337">
        <v>119.1</v>
      </c>
      <c r="K57" s="366">
        <f t="shared" si="32"/>
        <v>6.9645049997076196</v>
      </c>
      <c r="L57" s="337">
        <v>19.922000000000001</v>
      </c>
      <c r="M57" s="366">
        <f t="shared" si="10"/>
        <v>2.6609001808482504</v>
      </c>
      <c r="N57" s="337">
        <v>18.399999999999999</v>
      </c>
      <c r="O57" s="366">
        <f t="shared" si="33"/>
        <v>6.6957787481804951</v>
      </c>
      <c r="P57" s="337">
        <v>26.3</v>
      </c>
      <c r="Q57" s="366">
        <f t="shared" si="34"/>
        <v>6.3720347627204479</v>
      </c>
      <c r="R57" s="337">
        <v>34.799999999999997</v>
      </c>
      <c r="S57" s="366">
        <f t="shared" si="36"/>
        <v>4.3316446557711688</v>
      </c>
      <c r="T57" s="337">
        <v>0</v>
      </c>
      <c r="U57" s="366">
        <f t="shared" si="37"/>
        <v>0</v>
      </c>
    </row>
    <row r="58" spans="1:21">
      <c r="A58" s="339" t="s">
        <v>248</v>
      </c>
      <c r="B58" s="337">
        <f t="shared" si="30"/>
        <v>66.148625300000006</v>
      </c>
      <c r="C58" s="366">
        <f t="shared" si="35"/>
        <v>1.1930352710741616</v>
      </c>
      <c r="D58" s="337">
        <v>3.0651252999999996</v>
      </c>
      <c r="E58" s="366">
        <f t="shared" si="25"/>
        <v>2.7097971024203162</v>
      </c>
      <c r="F58" s="337"/>
      <c r="G58" s="366">
        <f t="shared" si="26"/>
        <v>0</v>
      </c>
      <c r="H58" s="337">
        <v>0.1</v>
      </c>
      <c r="I58" s="366">
        <f t="shared" si="31"/>
        <v>3.4891835310537335E-2</v>
      </c>
      <c r="J58" s="337">
        <v>1.2</v>
      </c>
      <c r="K58" s="366">
        <f t="shared" si="32"/>
        <v>7.0171335009648561E-2</v>
      </c>
      <c r="L58" s="337">
        <v>37.143000000000001</v>
      </c>
      <c r="M58" s="366">
        <f t="shared" si="10"/>
        <v>4.9610388222691784</v>
      </c>
      <c r="N58" s="337">
        <v>7.4</v>
      </c>
      <c r="O58" s="366">
        <f t="shared" si="33"/>
        <v>2.6928675400291122</v>
      </c>
      <c r="P58" s="337">
        <v>7.2880000000000003</v>
      </c>
      <c r="Q58" s="366">
        <f t="shared" si="34"/>
        <v>1.7657562490762975</v>
      </c>
      <c r="R58" s="337"/>
      <c r="S58" s="366">
        <f t="shared" si="36"/>
        <v>0</v>
      </c>
      <c r="T58" s="337">
        <v>9.9525000000000006</v>
      </c>
      <c r="U58" s="366">
        <f t="shared" si="37"/>
        <v>3.1077056753906609</v>
      </c>
    </row>
    <row r="59" spans="1:21" s="385" customFormat="1">
      <c r="A59" s="339" t="s">
        <v>249</v>
      </c>
      <c r="B59" s="337">
        <f t="shared" si="30"/>
        <v>146.07148000000001</v>
      </c>
      <c r="C59" s="366">
        <f t="shared" si="35"/>
        <v>2.6344981010210651</v>
      </c>
      <c r="D59" s="337">
        <v>1.8304800000000001</v>
      </c>
      <c r="E59" s="366">
        <f t="shared" si="25"/>
        <v>1.618279487640633</v>
      </c>
      <c r="F59" s="337"/>
      <c r="G59" s="366">
        <f t="shared" si="26"/>
        <v>0</v>
      </c>
      <c r="H59" s="337">
        <v>3.4</v>
      </c>
      <c r="I59" s="366">
        <f t="shared" si="31"/>
        <v>1.1863224005582693</v>
      </c>
      <c r="J59" s="337">
        <v>20.3</v>
      </c>
      <c r="K59" s="366">
        <f t="shared" si="32"/>
        <v>1.1870650839132215</v>
      </c>
      <c r="L59" s="337"/>
      <c r="M59" s="366">
        <f t="shared" si="10"/>
        <v>0</v>
      </c>
      <c r="N59" s="337">
        <v>11.4</v>
      </c>
      <c r="O59" s="366">
        <f t="shared" si="33"/>
        <v>4.1484716157205241</v>
      </c>
      <c r="P59" s="337">
        <v>8.0410000000000004</v>
      </c>
      <c r="Q59" s="366">
        <f t="shared" si="34"/>
        <v>1.9481951150963923</v>
      </c>
      <c r="R59" s="337">
        <v>101.1</v>
      </c>
      <c r="S59" s="366">
        <f t="shared" si="36"/>
        <v>12.584174560300726</v>
      </c>
      <c r="T59" s="337">
        <v>0</v>
      </c>
      <c r="U59" s="366">
        <f t="shared" si="37"/>
        <v>0</v>
      </c>
    </row>
    <row r="60" spans="1:21" s="385" customFormat="1">
      <c r="A60" s="339" t="s">
        <v>250</v>
      </c>
      <c r="B60" s="337">
        <f t="shared" si="30"/>
        <v>0</v>
      </c>
      <c r="C60" s="366">
        <f t="shared" si="35"/>
        <v>0</v>
      </c>
      <c r="D60" s="337">
        <v>0</v>
      </c>
      <c r="E60" s="366">
        <f t="shared" si="25"/>
        <v>0</v>
      </c>
      <c r="F60" s="337"/>
      <c r="G60" s="366">
        <f t="shared" si="26"/>
        <v>0</v>
      </c>
      <c r="H60" s="337"/>
      <c r="I60" s="366">
        <f t="shared" si="31"/>
        <v>0</v>
      </c>
      <c r="J60" s="337"/>
      <c r="K60" s="366">
        <f t="shared" si="32"/>
        <v>0</v>
      </c>
      <c r="L60" s="337"/>
      <c r="M60" s="366">
        <f t="shared" si="10"/>
        <v>0</v>
      </c>
      <c r="N60" s="337">
        <v>0</v>
      </c>
      <c r="O60" s="366">
        <f t="shared" si="33"/>
        <v>0</v>
      </c>
      <c r="P60" s="337"/>
      <c r="Q60" s="366">
        <f t="shared" si="34"/>
        <v>0</v>
      </c>
      <c r="R60" s="337"/>
      <c r="S60" s="366">
        <f t="shared" si="36"/>
        <v>0</v>
      </c>
      <c r="T60" s="337">
        <v>0</v>
      </c>
      <c r="U60" s="366">
        <f t="shared" si="37"/>
        <v>0</v>
      </c>
    </row>
    <row r="61" spans="1:21" ht="13.5" thickBot="1">
      <c r="A61" s="339" t="s">
        <v>251</v>
      </c>
      <c r="B61" s="337">
        <f t="shared" si="30"/>
        <v>0</v>
      </c>
      <c r="C61" s="366">
        <f t="shared" si="35"/>
        <v>0</v>
      </c>
      <c r="D61" s="337">
        <v>0</v>
      </c>
      <c r="E61" s="366">
        <f t="shared" si="25"/>
        <v>0</v>
      </c>
      <c r="F61" s="337"/>
      <c r="G61" s="366">
        <f t="shared" si="26"/>
        <v>0</v>
      </c>
      <c r="H61" s="337"/>
      <c r="I61" s="366">
        <f t="shared" si="31"/>
        <v>0</v>
      </c>
      <c r="J61" s="337"/>
      <c r="K61" s="366">
        <f t="shared" si="32"/>
        <v>0</v>
      </c>
      <c r="L61" s="337"/>
      <c r="M61" s="366">
        <f t="shared" si="10"/>
        <v>0</v>
      </c>
      <c r="N61" s="337">
        <v>0</v>
      </c>
      <c r="O61" s="366">
        <f t="shared" si="33"/>
        <v>0</v>
      </c>
      <c r="P61" s="337"/>
      <c r="Q61" s="366">
        <f t="shared" si="34"/>
        <v>0</v>
      </c>
      <c r="R61" s="337"/>
      <c r="S61" s="366">
        <f t="shared" si="36"/>
        <v>0</v>
      </c>
      <c r="T61" s="337">
        <v>0</v>
      </c>
      <c r="U61" s="366">
        <f t="shared" si="37"/>
        <v>0</v>
      </c>
    </row>
    <row r="62" spans="1:21" ht="13.5" thickBot="1">
      <c r="A62" s="357" t="s">
        <v>252</v>
      </c>
      <c r="B62" s="356">
        <f>SUM(B55:B61)</f>
        <v>1309.6376485300002</v>
      </c>
      <c r="C62" s="365">
        <f t="shared" ref="C62:C71" si="38">(B62/$B$72)*100</f>
        <v>23.620202233029875</v>
      </c>
      <c r="D62" s="356">
        <v>24.47646632</v>
      </c>
      <c r="E62" s="365">
        <f t="shared" si="25"/>
        <v>21.639003635976799</v>
      </c>
      <c r="F62" s="356">
        <v>144.31568221000001</v>
      </c>
      <c r="G62" s="365">
        <f t="shared" si="26"/>
        <v>16.494894946310946</v>
      </c>
      <c r="H62" s="356">
        <v>59.1</v>
      </c>
      <c r="I62" s="365">
        <f>SUM(I55:I61)</f>
        <v>20.621074668527562</v>
      </c>
      <c r="J62" s="356">
        <v>448.7</v>
      </c>
      <c r="K62" s="365">
        <f>SUM(K55:K61)</f>
        <v>26.23823168235776</v>
      </c>
      <c r="L62" s="356">
        <v>189.959</v>
      </c>
      <c r="M62" s="1321">
        <f>SUM(M55:M61)</f>
        <v>25.372047859339059</v>
      </c>
      <c r="N62" s="356">
        <v>78.900000000000006</v>
      </c>
      <c r="O62" s="365">
        <f t="shared" ref="O62:U62" si="39">SUM(O55:O61)</f>
        <v>28.7117903930131</v>
      </c>
      <c r="P62" s="356">
        <v>72.429000000000002</v>
      </c>
      <c r="Q62" s="365">
        <f t="shared" si="39"/>
        <v>17.548292997303395</v>
      </c>
      <c r="R62" s="356">
        <v>257.89999999999998</v>
      </c>
      <c r="S62" s="365">
        <f t="shared" si="39"/>
        <v>32.101470020786913</v>
      </c>
      <c r="T62" s="356">
        <v>33.857500000000002</v>
      </c>
      <c r="U62" s="365">
        <f t="shared" si="39"/>
        <v>10.572132118014498</v>
      </c>
    </row>
    <row r="63" spans="1:21">
      <c r="A63" s="339" t="s">
        <v>253</v>
      </c>
      <c r="B63" s="337">
        <f>D63+F63+H63+J63+L63+N63+P63+R63+T63</f>
        <v>56.692277699999991</v>
      </c>
      <c r="C63" s="366">
        <f t="shared" si="38"/>
        <v>1.0224836357049909</v>
      </c>
      <c r="D63" s="337">
        <v>2.8279999999999998</v>
      </c>
      <c r="E63" s="366">
        <f t="shared" si="25"/>
        <v>2.5001608272407836</v>
      </c>
      <c r="F63" s="337">
        <v>9.4442776999999989</v>
      </c>
      <c r="G63" s="366">
        <f t="shared" si="26"/>
        <v>1.0794555804309713</v>
      </c>
      <c r="H63" s="337"/>
      <c r="I63" s="366">
        <f>(H63/$H$72)*100</f>
        <v>0</v>
      </c>
      <c r="J63" s="337"/>
      <c r="K63" s="366">
        <f t="shared" ref="K63:K69" si="40">(J63/$J$72)*100</f>
        <v>0</v>
      </c>
      <c r="L63" s="337">
        <v>21.622</v>
      </c>
      <c r="M63" s="366">
        <f t="shared" si="10"/>
        <v>2.8879622382441958</v>
      </c>
      <c r="N63" s="337">
        <v>0</v>
      </c>
      <c r="O63" s="366">
        <f>(N63/$N$72)*100</f>
        <v>0</v>
      </c>
      <c r="P63" s="337">
        <v>18.998000000000001</v>
      </c>
      <c r="Q63" s="366">
        <f>(P63/$P$72)*100</f>
        <v>4.6028865559757817</v>
      </c>
      <c r="R63" s="337"/>
      <c r="S63" s="366">
        <f t="shared" ref="S63:S69" si="41">(R63/$R$72)*100</f>
        <v>0</v>
      </c>
      <c r="T63" s="337">
        <v>3.8</v>
      </c>
      <c r="U63" s="366">
        <f>(T63/$T$72)*100</f>
        <v>1.1865643372503902</v>
      </c>
    </row>
    <row r="64" spans="1:21" ht="13.5" thickBot="1">
      <c r="A64" s="339" t="s">
        <v>254</v>
      </c>
      <c r="B64" s="337">
        <f>D64+F64+H64+J64+L64+N64+P64+R64+T64</f>
        <v>84.359580029999989</v>
      </c>
      <c r="C64" s="366">
        <f t="shared" si="38"/>
        <v>1.5214821770270934</v>
      </c>
      <c r="D64" s="337">
        <v>1.8894000000000002</v>
      </c>
      <c r="E64" s="366">
        <f t="shared" si="25"/>
        <v>1.6703691184542919</v>
      </c>
      <c r="F64" s="337">
        <v>19.469035000000002</v>
      </c>
      <c r="G64" s="366">
        <f t="shared" si="26"/>
        <v>2.2252584203825245</v>
      </c>
      <c r="H64" s="337">
        <v>4</v>
      </c>
      <c r="I64" s="366">
        <f>(H64/$H$72)*100</f>
        <v>1.3956734124214931</v>
      </c>
      <c r="J64" s="337">
        <v>26.9</v>
      </c>
      <c r="K64" s="366">
        <f t="shared" si="40"/>
        <v>1.5730074264662885</v>
      </c>
      <c r="L64" s="337">
        <v>11.7</v>
      </c>
      <c r="M64" s="366">
        <f t="shared" si="10"/>
        <v>1.5627212185485657</v>
      </c>
      <c r="N64" s="337">
        <v>1</v>
      </c>
      <c r="O64" s="366">
        <f>(N64/$N$72)*100</f>
        <v>0.36390101892285298</v>
      </c>
      <c r="P64" s="337">
        <v>5.5</v>
      </c>
      <c r="Q64" s="366">
        <f>(P64/$P$72)*100</f>
        <v>1.3325547982875461</v>
      </c>
      <c r="R64" s="337">
        <v>0.6</v>
      </c>
      <c r="S64" s="366">
        <f t="shared" si="41"/>
        <v>7.468352854777878E-2</v>
      </c>
      <c r="T64" s="337">
        <v>13.301145029999999</v>
      </c>
      <c r="U64" s="366">
        <f>(T64/$T$72)*100</f>
        <v>4.1533327203140198</v>
      </c>
    </row>
    <row r="65" spans="1:21" ht="13.5" thickBot="1">
      <c r="A65" s="357" t="s">
        <v>255</v>
      </c>
      <c r="B65" s="358">
        <f>SUM(B63:B64)</f>
        <v>141.05185772999999</v>
      </c>
      <c r="C65" s="365">
        <f t="shared" si="38"/>
        <v>2.5439658127320843</v>
      </c>
      <c r="D65" s="358">
        <v>4.7173999999999996</v>
      </c>
      <c r="E65" s="365">
        <f t="shared" si="25"/>
        <v>4.1705299456950753</v>
      </c>
      <c r="F65" s="358">
        <v>28.913312699999999</v>
      </c>
      <c r="G65" s="365">
        <f t="shared" si="26"/>
        <v>3.3047140008134952</v>
      </c>
      <c r="H65" s="358">
        <v>4</v>
      </c>
      <c r="I65" s="365">
        <f>(H65/$H72)*100</f>
        <v>1.3956734124214931</v>
      </c>
      <c r="J65" s="358">
        <v>26.9</v>
      </c>
      <c r="K65" s="365">
        <f t="shared" si="40"/>
        <v>1.5730074264662885</v>
      </c>
      <c r="L65" s="358">
        <v>33.322000000000003</v>
      </c>
      <c r="M65" s="1321">
        <f>SUM(M63:M64)</f>
        <v>4.4506834567927616</v>
      </c>
      <c r="N65" s="358">
        <v>1</v>
      </c>
      <c r="O65" s="365">
        <f>(N65/$N72)*100</f>
        <v>0.36390101892285298</v>
      </c>
      <c r="P65" s="358">
        <v>24.498000000000001</v>
      </c>
      <c r="Q65" s="365">
        <f>(P65/$P72)*100</f>
        <v>5.935441354263328</v>
      </c>
      <c r="R65" s="358">
        <v>0.6</v>
      </c>
      <c r="S65" s="366">
        <f t="shared" si="41"/>
        <v>7.468352854777878E-2</v>
      </c>
      <c r="T65" s="358">
        <v>17.101145029999998</v>
      </c>
      <c r="U65" s="365">
        <f>(T65/$P72)*100</f>
        <v>4.1433114301704936</v>
      </c>
    </row>
    <row r="66" spans="1:21" ht="13.5" thickBot="1">
      <c r="A66" s="358" t="s">
        <v>256</v>
      </c>
      <c r="B66" s="1314">
        <f>D66+F66+H66+J66+L66+N66+P66+R66+T66</f>
        <v>9.7650000000000006</v>
      </c>
      <c r="C66" s="365">
        <f t="shared" si="38"/>
        <v>0.17611839050628295</v>
      </c>
      <c r="D66" s="361">
        <v>0</v>
      </c>
      <c r="E66" s="365">
        <f t="shared" si="25"/>
        <v>0</v>
      </c>
      <c r="F66" s="361">
        <v>0</v>
      </c>
      <c r="G66" s="365">
        <f t="shared" si="26"/>
        <v>0</v>
      </c>
      <c r="H66" s="361"/>
      <c r="I66" s="371">
        <f>(H66/$H72)*100</f>
        <v>0</v>
      </c>
      <c r="J66" s="361"/>
      <c r="K66" s="365">
        <f t="shared" si="40"/>
        <v>0</v>
      </c>
      <c r="L66" s="361">
        <v>9.7650000000000006</v>
      </c>
      <c r="M66" s="360">
        <v>0</v>
      </c>
      <c r="N66" s="361">
        <v>0</v>
      </c>
      <c r="O66" s="371">
        <f>(N66/$N72)*100</f>
        <v>0</v>
      </c>
      <c r="P66" s="361"/>
      <c r="Q66" s="371">
        <f>(P66/$P72)*100</f>
        <v>0</v>
      </c>
      <c r="R66" s="361"/>
      <c r="S66" s="1297">
        <f t="shared" si="41"/>
        <v>0</v>
      </c>
      <c r="T66" s="361">
        <v>0</v>
      </c>
      <c r="U66" s="371">
        <f>(T66/$T72)*100</f>
        <v>0</v>
      </c>
    </row>
    <row r="67" spans="1:21" ht="13.5" thickBot="1">
      <c r="A67" s="358" t="s">
        <v>257</v>
      </c>
      <c r="B67" s="1314">
        <f>D67+F67+H67+J67+L67+N67+P67+R67+T67</f>
        <v>0</v>
      </c>
      <c r="C67" s="365">
        <f t="shared" si="38"/>
        <v>0</v>
      </c>
      <c r="D67" s="361">
        <v>0</v>
      </c>
      <c r="E67" s="365">
        <f t="shared" si="25"/>
        <v>0</v>
      </c>
      <c r="F67" s="361">
        <v>0</v>
      </c>
      <c r="G67" s="365">
        <f t="shared" si="26"/>
        <v>0</v>
      </c>
      <c r="H67" s="361"/>
      <c r="I67" s="371">
        <f>(H67/$H72)*100</f>
        <v>0</v>
      </c>
      <c r="J67" s="361"/>
      <c r="K67" s="365">
        <f t="shared" si="40"/>
        <v>0</v>
      </c>
      <c r="L67" s="361"/>
      <c r="M67" s="360">
        <v>0</v>
      </c>
      <c r="N67" s="361">
        <v>0</v>
      </c>
      <c r="O67" s="371">
        <f>(N67/$N72)*100</f>
        <v>0</v>
      </c>
      <c r="P67" s="361"/>
      <c r="Q67" s="371">
        <f>(P67/$P72)*100</f>
        <v>0</v>
      </c>
      <c r="R67" s="361"/>
      <c r="S67" s="1297">
        <f t="shared" si="41"/>
        <v>0</v>
      </c>
      <c r="T67" s="361">
        <v>0</v>
      </c>
      <c r="U67" s="371">
        <f>(T67/$T72)*100</f>
        <v>0</v>
      </c>
    </row>
    <row r="68" spans="1:21" ht="13.5" thickBot="1">
      <c r="A68" s="358" t="s">
        <v>258</v>
      </c>
      <c r="B68" s="1314">
        <f>D68+F68+H68+J68+L68+N68+P68+R68+T68</f>
        <v>0</v>
      </c>
      <c r="C68" s="365">
        <f t="shared" si="38"/>
        <v>0</v>
      </c>
      <c r="D68" s="1321">
        <v>0</v>
      </c>
      <c r="E68" s="365">
        <f t="shared" si="25"/>
        <v>0</v>
      </c>
      <c r="F68" s="1321">
        <v>0</v>
      </c>
      <c r="G68" s="365">
        <f t="shared" si="26"/>
        <v>0</v>
      </c>
      <c r="H68" s="1321"/>
      <c r="I68" s="371">
        <f>(H68/$H72)*100</f>
        <v>0</v>
      </c>
      <c r="J68" s="1321"/>
      <c r="K68" s="365">
        <f t="shared" si="40"/>
        <v>0</v>
      </c>
      <c r="L68" s="1321"/>
      <c r="M68" s="360">
        <v>0</v>
      </c>
      <c r="N68" s="1321">
        <v>0</v>
      </c>
      <c r="O68" s="371">
        <f>(N68/$N72)*100</f>
        <v>0</v>
      </c>
      <c r="P68" s="1321"/>
      <c r="Q68" s="371">
        <f>(P68/$P72)*100</f>
        <v>0</v>
      </c>
      <c r="R68" s="1321"/>
      <c r="S68" s="1297">
        <f t="shared" si="41"/>
        <v>0</v>
      </c>
      <c r="T68" s="1321">
        <v>0</v>
      </c>
      <c r="U68" s="371">
        <f>(T68/$T72)*100</f>
        <v>0</v>
      </c>
    </row>
    <row r="69" spans="1:21" ht="13.5" thickBot="1">
      <c r="A69" s="358" t="s">
        <v>259</v>
      </c>
      <c r="B69" s="1314">
        <f>D69+F69+H69+J69+L69+N69+P69+R69+T69</f>
        <v>0.3</v>
      </c>
      <c r="C69" s="365">
        <f t="shared" si="38"/>
        <v>5.4107032413604596E-3</v>
      </c>
      <c r="D69" s="1321">
        <v>0</v>
      </c>
      <c r="E69" s="365">
        <f t="shared" si="25"/>
        <v>0</v>
      </c>
      <c r="F69" s="1321">
        <v>0</v>
      </c>
      <c r="G69" s="365">
        <f t="shared" si="26"/>
        <v>0</v>
      </c>
      <c r="H69" s="1321"/>
      <c r="I69" s="371">
        <f>(H69/$H72)*100</f>
        <v>0</v>
      </c>
      <c r="J69" s="1321"/>
      <c r="K69" s="365">
        <f t="shared" si="40"/>
        <v>0</v>
      </c>
      <c r="L69" s="1321"/>
      <c r="M69" s="360">
        <v>0</v>
      </c>
      <c r="N69" s="1321">
        <v>0</v>
      </c>
      <c r="O69" s="371">
        <f>(N69/$N79)*100</f>
        <v>0</v>
      </c>
      <c r="P69" s="1321">
        <v>0.3</v>
      </c>
      <c r="Q69" s="371">
        <f>(P69/$P72)*100</f>
        <v>7.2684807179320687E-2</v>
      </c>
      <c r="R69" s="1321"/>
      <c r="S69" s="1297">
        <f t="shared" si="41"/>
        <v>0</v>
      </c>
      <c r="T69" s="1321">
        <v>0</v>
      </c>
      <c r="U69" s="371">
        <f>(T69/$T72)*100</f>
        <v>0</v>
      </c>
    </row>
    <row r="70" spans="1:21" ht="13.5" thickBot="1">
      <c r="A70" s="362" t="s">
        <v>152</v>
      </c>
      <c r="B70" s="1425">
        <f>SUM(B21+B26+B31+B62+B65+B54+B50+B34+B67+B68+B69+B66+B41+B47)</f>
        <v>5476.4319000899995</v>
      </c>
      <c r="C70" s="365">
        <f t="shared" si="38"/>
        <v>98.771159443022597</v>
      </c>
      <c r="D70" s="1425">
        <v>109.87885042999999</v>
      </c>
      <c r="E70" s="365">
        <f t="shared" si="25"/>
        <v>97.141017534418353</v>
      </c>
      <c r="F70" s="1425">
        <v>874.91119331000004</v>
      </c>
      <c r="G70" s="365">
        <f t="shared" si="26"/>
        <v>100</v>
      </c>
      <c r="H70" s="1425">
        <v>286.60000000000002</v>
      </c>
      <c r="I70" s="365">
        <f>(H70/H72)*100</f>
        <v>100</v>
      </c>
      <c r="J70" s="1425">
        <v>1710.1</v>
      </c>
      <c r="K70" s="365">
        <f>(J70/J72)*100</f>
        <v>100</v>
      </c>
      <c r="L70" s="1425">
        <v>748.69400000000007</v>
      </c>
      <c r="M70" s="1321">
        <v>100</v>
      </c>
      <c r="N70" s="1425">
        <v>254.1</v>
      </c>
      <c r="O70" s="365">
        <f>(N70/N72)*100</f>
        <v>92.467248908296938</v>
      </c>
      <c r="P70" s="1425">
        <v>368.541</v>
      </c>
      <c r="Q70" s="365">
        <f>(P70/P72)*100</f>
        <v>89.291105075580091</v>
      </c>
      <c r="R70" s="1425">
        <v>803.39</v>
      </c>
      <c r="S70" s="365">
        <f>(R70/R72)*100</f>
        <v>100</v>
      </c>
      <c r="T70" s="1425">
        <v>320.25233531000003</v>
      </c>
      <c r="U70" s="365">
        <f>(T70/T72)*100</f>
        <v>100</v>
      </c>
    </row>
    <row r="71" spans="1:21" ht="13.5" thickBot="1">
      <c r="A71" s="362" t="s">
        <v>154</v>
      </c>
      <c r="B71" s="1314">
        <f>D71+F71+H71+J71+L71+N71+P71+R71+T71</f>
        <v>68.133872927121999</v>
      </c>
      <c r="C71" s="365">
        <f t="shared" si="38"/>
        <v>1.2288405569774021</v>
      </c>
      <c r="D71" s="356">
        <v>3.2338729271219999</v>
      </c>
      <c r="E71" s="365">
        <f t="shared" si="25"/>
        <v>2.8589824655816525</v>
      </c>
      <c r="F71" s="356">
        <v>0</v>
      </c>
      <c r="G71" s="365">
        <f t="shared" si="26"/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1321">
        <v>0</v>
      </c>
      <c r="N71" s="356">
        <v>20.7</v>
      </c>
      <c r="O71" s="365">
        <f>(N71/$N72)*100</f>
        <v>7.532751091703056</v>
      </c>
      <c r="P71" s="356">
        <v>44.2</v>
      </c>
      <c r="Q71" s="365">
        <f>(P71/$P72)*100</f>
        <v>10.708894924419916</v>
      </c>
      <c r="R71" s="356"/>
      <c r="S71" s="365">
        <f>(R71/R72)*100</f>
        <v>0</v>
      </c>
      <c r="T71" s="356">
        <v>0</v>
      </c>
      <c r="U71" s="365">
        <f>(T71/$T72)*100</f>
        <v>0</v>
      </c>
    </row>
    <row r="72" spans="1:21" ht="15.75" thickBot="1">
      <c r="A72" s="354" t="s">
        <v>156</v>
      </c>
      <c r="B72" s="358">
        <f>B70+B71</f>
        <v>5544.5657730171215</v>
      </c>
      <c r="C72" s="365">
        <f t="shared" ref="C72:M72" si="42">SUM(C70:C71)</f>
        <v>100</v>
      </c>
      <c r="D72" s="358">
        <v>113.11272335712198</v>
      </c>
      <c r="E72" s="365">
        <f t="shared" si="42"/>
        <v>100</v>
      </c>
      <c r="F72" s="358">
        <v>874.91119331000004</v>
      </c>
      <c r="G72" s="365">
        <f t="shared" si="42"/>
        <v>100</v>
      </c>
      <c r="H72" s="358">
        <v>286.60000000000002</v>
      </c>
      <c r="I72" s="365">
        <f t="shared" si="42"/>
        <v>100</v>
      </c>
      <c r="J72" s="358">
        <v>1710.1</v>
      </c>
      <c r="K72" s="365">
        <f t="shared" si="42"/>
        <v>100</v>
      </c>
      <c r="L72" s="358">
        <v>748.69400000000007</v>
      </c>
      <c r="M72" s="1321">
        <f t="shared" si="42"/>
        <v>100</v>
      </c>
      <c r="N72" s="358">
        <v>274.8</v>
      </c>
      <c r="O72" s="365">
        <f t="shared" ref="O72:U72" si="43">SUM(O70:O71)</f>
        <v>100</v>
      </c>
      <c r="P72" s="358">
        <v>412.74099999999999</v>
      </c>
      <c r="Q72" s="365">
        <f t="shared" si="43"/>
        <v>100</v>
      </c>
      <c r="R72" s="358">
        <v>803.39</v>
      </c>
      <c r="S72" s="365">
        <f t="shared" si="43"/>
        <v>100</v>
      </c>
      <c r="T72" s="358">
        <v>320.25233531000003</v>
      </c>
      <c r="U72" s="365">
        <f t="shared" si="43"/>
        <v>100</v>
      </c>
    </row>
    <row r="73" spans="1:21">
      <c r="A73" s="339" t="s">
        <v>541</v>
      </c>
      <c r="B73" s="337">
        <f>D73+F73+H73+J73+L73+N73+P73+R73+T73</f>
        <v>2.7627300000000001E-3</v>
      </c>
      <c r="C73" s="366"/>
      <c r="D73" s="337">
        <v>0</v>
      </c>
      <c r="E73" s="366">
        <v>0</v>
      </c>
      <c r="F73" s="337"/>
      <c r="G73" s="366">
        <v>0</v>
      </c>
      <c r="H73" s="337">
        <v>0</v>
      </c>
      <c r="I73" s="366">
        <v>0</v>
      </c>
      <c r="J73" s="337">
        <v>0</v>
      </c>
      <c r="K73" s="366">
        <v>0</v>
      </c>
      <c r="L73" s="337"/>
      <c r="M73" s="366">
        <v>0</v>
      </c>
      <c r="N73" s="337">
        <v>0</v>
      </c>
      <c r="O73" s="366">
        <v>0</v>
      </c>
      <c r="P73" s="337">
        <v>0</v>
      </c>
      <c r="Q73" s="366">
        <v>0</v>
      </c>
      <c r="R73" s="337">
        <v>0</v>
      </c>
      <c r="S73" s="366">
        <v>0</v>
      </c>
      <c r="T73" s="337">
        <v>2.7627300000000001E-3</v>
      </c>
      <c r="U73" s="366">
        <v>0</v>
      </c>
    </row>
    <row r="74" spans="1:21">
      <c r="A74" s="339" t="s">
        <v>542</v>
      </c>
      <c r="B74" s="337">
        <f>D74+F74+H74+J74+L74+N74+P74+R74+T74</f>
        <v>0</v>
      </c>
      <c r="C74" s="366"/>
      <c r="D74" s="337">
        <v>0</v>
      </c>
      <c r="E74" s="366">
        <v>0</v>
      </c>
      <c r="F74" s="337"/>
      <c r="G74" s="366">
        <v>0</v>
      </c>
      <c r="H74" s="337">
        <v>0</v>
      </c>
      <c r="I74" s="366">
        <v>0</v>
      </c>
      <c r="J74" s="337">
        <v>0</v>
      </c>
      <c r="K74" s="366">
        <v>0</v>
      </c>
      <c r="L74" s="337"/>
      <c r="M74" s="366">
        <v>0</v>
      </c>
      <c r="N74" s="337">
        <v>0</v>
      </c>
      <c r="O74" s="366">
        <v>0</v>
      </c>
      <c r="P74" s="337">
        <v>0</v>
      </c>
      <c r="Q74" s="366">
        <v>0</v>
      </c>
      <c r="R74" s="337">
        <v>0</v>
      </c>
      <c r="S74" s="366">
        <v>0</v>
      </c>
      <c r="T74" s="337">
        <v>0</v>
      </c>
      <c r="U74" s="366">
        <v>0</v>
      </c>
    </row>
    <row r="75" spans="1:21" ht="13.5" thickBot="1">
      <c r="A75" s="339" t="s">
        <v>543</v>
      </c>
      <c r="B75" s="337">
        <f>D75+F75+H75+J75+L75+N75+P75+R75+T75</f>
        <v>0</v>
      </c>
      <c r="C75" s="366"/>
      <c r="D75" s="337">
        <v>0</v>
      </c>
      <c r="E75" s="366">
        <v>0</v>
      </c>
      <c r="F75" s="337"/>
      <c r="G75" s="366">
        <v>0</v>
      </c>
      <c r="H75" s="337">
        <v>0</v>
      </c>
      <c r="I75" s="366">
        <v>0</v>
      </c>
      <c r="J75" s="337">
        <v>0</v>
      </c>
      <c r="K75" s="366">
        <v>0</v>
      </c>
      <c r="L75" s="337"/>
      <c r="M75" s="366">
        <v>0</v>
      </c>
      <c r="N75" s="337">
        <v>0</v>
      </c>
      <c r="O75" s="366">
        <v>0</v>
      </c>
      <c r="P75" s="337">
        <v>0</v>
      </c>
      <c r="Q75" s="366">
        <v>0</v>
      </c>
      <c r="R75" s="337">
        <v>0</v>
      </c>
      <c r="S75" s="366">
        <v>0</v>
      </c>
      <c r="T75" s="337">
        <v>0</v>
      </c>
      <c r="U75" s="366">
        <v>0</v>
      </c>
    </row>
    <row r="76" spans="1:21" ht="13.5" thickBot="1">
      <c r="A76" s="362" t="s">
        <v>469</v>
      </c>
      <c r="B76" s="356">
        <f>SUM(B73:B75)</f>
        <v>2.7627300000000001E-3</v>
      </c>
      <c r="C76" s="365"/>
      <c r="D76" s="356">
        <v>0</v>
      </c>
      <c r="E76" s="365">
        <f t="shared" ref="E76:U76" si="44">SUM(E73:E75)</f>
        <v>0</v>
      </c>
      <c r="F76" s="356"/>
      <c r="G76" s="365">
        <f t="shared" si="44"/>
        <v>0</v>
      </c>
      <c r="H76" s="356">
        <f>SUM(H73:H75)</f>
        <v>0</v>
      </c>
      <c r="I76" s="365">
        <f t="shared" si="44"/>
        <v>0</v>
      </c>
      <c r="J76" s="356">
        <f>SUM(J73:J75)</f>
        <v>0</v>
      </c>
      <c r="K76" s="365">
        <f t="shared" si="44"/>
        <v>0</v>
      </c>
      <c r="L76" s="356"/>
      <c r="M76" s="365">
        <f t="shared" si="44"/>
        <v>0</v>
      </c>
      <c r="N76" s="356">
        <f>SUM(N73:N75)</f>
        <v>0</v>
      </c>
      <c r="O76" s="365">
        <f t="shared" si="44"/>
        <v>0</v>
      </c>
      <c r="P76" s="356">
        <f>SUM(P73:P75)</f>
        <v>0</v>
      </c>
      <c r="Q76" s="365">
        <f t="shared" si="44"/>
        <v>0</v>
      </c>
      <c r="R76" s="356">
        <f>SUM(R73:R75)</f>
        <v>0</v>
      </c>
      <c r="S76" s="365">
        <f t="shared" si="44"/>
        <v>0</v>
      </c>
      <c r="T76" s="356">
        <v>2.7627300000000001E-3</v>
      </c>
      <c r="U76" s="365">
        <f t="shared" si="44"/>
        <v>0</v>
      </c>
    </row>
    <row r="77" spans="1:21" ht="13.5" thickBot="1">
      <c r="A77" s="337"/>
      <c r="B77" s="356"/>
      <c r="C77" s="367"/>
      <c r="D77" s="337"/>
      <c r="E77" s="367"/>
      <c r="F77" s="337"/>
      <c r="G77" s="367"/>
      <c r="H77" s="337"/>
      <c r="J77" s="337"/>
      <c r="L77" s="337"/>
      <c r="M77" s="1388"/>
      <c r="N77" s="337"/>
      <c r="O77" s="367"/>
      <c r="P77" s="337"/>
      <c r="Q77" s="367"/>
      <c r="R77" s="337"/>
      <c r="S77" s="367"/>
      <c r="T77" s="337"/>
      <c r="U77" s="367"/>
    </row>
    <row r="78" spans="1:21">
      <c r="A78" s="1415" t="s">
        <v>181</v>
      </c>
      <c r="B78" s="337">
        <f>D78+F78+H78+J78+L78+N78+P78+R78+T78</f>
        <v>144417</v>
      </c>
      <c r="C78" s="386"/>
      <c r="D78" s="412">
        <v>14784</v>
      </c>
      <c r="E78" s="386"/>
      <c r="F78" s="412">
        <v>22677</v>
      </c>
      <c r="G78" s="386"/>
      <c r="H78" s="412">
        <v>20</v>
      </c>
      <c r="I78" s="1063"/>
      <c r="J78" s="412">
        <v>15</v>
      </c>
      <c r="K78" s="1063"/>
      <c r="L78" s="412">
        <v>16128</v>
      </c>
      <c r="M78" s="158"/>
      <c r="N78" s="412">
        <v>5036</v>
      </c>
      <c r="O78" s="386"/>
      <c r="P78" s="412">
        <v>59778</v>
      </c>
      <c r="Q78" s="386"/>
      <c r="R78" s="412">
        <v>4</v>
      </c>
      <c r="S78" s="386"/>
      <c r="T78" s="412">
        <v>25975</v>
      </c>
      <c r="U78" s="386"/>
    </row>
    <row r="79" spans="1:21" ht="13.5" thickBot="1">
      <c r="A79" s="413" t="s">
        <v>182</v>
      </c>
      <c r="B79" s="413">
        <f>B12/B78*1000000</f>
        <v>39627.831424604599</v>
      </c>
      <c r="C79" s="387"/>
      <c r="D79" s="414">
        <f>(D12/D78)*1000000</f>
        <v>8029.5167760499171</v>
      </c>
      <c r="E79" s="387"/>
      <c r="F79" s="414">
        <f>(F12/F78)*1000000</f>
        <v>38719.906712528122</v>
      </c>
      <c r="G79" s="387"/>
      <c r="H79" s="413">
        <f>(H12/H78)*1000000</f>
        <v>14460000</v>
      </c>
      <c r="I79" s="1064"/>
      <c r="J79" s="413">
        <f>(J12/J78)*1000000</f>
        <v>117560000</v>
      </c>
      <c r="K79" s="1064"/>
      <c r="L79" s="414">
        <f>(L12/L78)*1000000</f>
        <v>48163.566468253972</v>
      </c>
      <c r="M79" s="1387"/>
      <c r="N79" s="414">
        <f>(N12/N78)*1000000</f>
        <v>57922.954725972988</v>
      </c>
      <c r="O79" s="387"/>
      <c r="P79" s="414">
        <f>(P12/P78)*1000000</f>
        <v>7134.7318411455717</v>
      </c>
      <c r="Q79" s="387"/>
      <c r="R79" s="414">
        <f>(R12/R78)*1000000</f>
        <v>206675000</v>
      </c>
      <c r="S79" s="387"/>
      <c r="T79" s="414">
        <f>(T12/T78)*1000000</f>
        <v>13547.288943599617</v>
      </c>
      <c r="U79" s="387"/>
    </row>
    <row r="80" spans="1:21">
      <c r="A80" s="1289"/>
      <c r="B80" s="361"/>
      <c r="C80" s="1045"/>
      <c r="D80" s="361"/>
      <c r="E80" s="1045"/>
      <c r="F80" s="361"/>
      <c r="G80" s="1045"/>
      <c r="H80" s="361"/>
      <c r="I80" s="1045"/>
      <c r="J80" s="361"/>
      <c r="K80" s="1045"/>
      <c r="L80" s="361"/>
      <c r="M80" s="1045"/>
      <c r="N80" s="361"/>
      <c r="O80" s="1045"/>
      <c r="P80" s="361"/>
      <c r="Q80" s="1045"/>
      <c r="R80" s="361"/>
      <c r="S80" s="1045"/>
      <c r="T80" s="361"/>
      <c r="U80" s="1045"/>
    </row>
    <row r="81" spans="1:21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 t="s">
        <v>544</v>
      </c>
      <c r="O81" s="587"/>
      <c r="P81" s="338"/>
      <c r="Q81" s="587"/>
      <c r="R81" s="338"/>
      <c r="S81" s="587"/>
      <c r="T81" s="338"/>
      <c r="U81" s="587"/>
    </row>
    <row r="82" spans="1:21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>
        <v>2.4</v>
      </c>
      <c r="O82" s="587"/>
      <c r="P82" s="338"/>
      <c r="Q82" s="587"/>
      <c r="R82" s="338"/>
      <c r="S82" s="587"/>
      <c r="T82" s="338"/>
      <c r="U82" s="587"/>
    </row>
    <row r="83" spans="1:21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</row>
    <row r="84" spans="1:21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</row>
    <row r="85" spans="1:21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</row>
    <row r="86" spans="1:21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</row>
    <row r="87" spans="1:21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</row>
    <row r="88" spans="1:21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</row>
    <row r="90" spans="1:21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</row>
    <row r="91" spans="1:21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</row>
    <row r="92" spans="1:21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</row>
    <row r="93" spans="1:21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</row>
    <row r="94" spans="1:21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</row>
    <row r="96" spans="1:21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</row>
    <row r="100" spans="1:21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</row>
    <row r="116" spans="1:21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</row>
    <row r="117" spans="1:21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</row>
    <row r="119" spans="1:21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</row>
    <row r="120" spans="1:21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</row>
    <row r="121" spans="1:21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</row>
    <row r="122" spans="1:21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</row>
    <row r="123" spans="1:21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</row>
    <row r="124" spans="1:21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</row>
    <row r="125" spans="1:21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</row>
    <row r="126" spans="1:21">
      <c r="A126" s="145"/>
      <c r="B126" s="338"/>
      <c r="C126" s="587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</row>
    <row r="127" spans="1:2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12"/>
      <c r="U127" s="512"/>
    </row>
    <row r="128" spans="1:2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</row>
  </sheetData>
  <sheetProtection password="DF0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28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7" customWidth="1"/>
    <col min="6" max="6" width="12.7109375" customWidth="1"/>
    <col min="7" max="7" width="5.5703125" style="367" customWidth="1"/>
    <col min="8" max="8" width="12.7109375" customWidth="1"/>
    <col min="9" max="9" width="5.5703125" style="367" bestFit="1" customWidth="1"/>
    <col min="10" max="10" width="12.7109375" customWidth="1"/>
    <col min="11" max="11" width="5.5703125" style="367" bestFit="1" customWidth="1"/>
    <col min="12" max="12" width="12.7109375" customWidth="1"/>
    <col min="13" max="13" width="5.7109375" style="367" bestFit="1" customWidth="1"/>
    <col min="14" max="14" width="12.7109375" customWidth="1"/>
    <col min="15" max="15" width="5.42578125" customWidth="1"/>
    <col min="16" max="16" width="12.7109375" customWidth="1"/>
    <col min="17" max="17" width="5.5703125" style="337" bestFit="1" customWidth="1"/>
    <col min="18" max="18" width="12.7109375" customWidth="1"/>
    <col min="19" max="19" width="5.5703125" style="367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545</v>
      </c>
      <c r="P1" t="str">
        <f>Summary!V1</f>
        <v>QUARTER ENDED 30 JUNE 2005</v>
      </c>
    </row>
    <row r="2" spans="1:23">
      <c r="A2" s="145"/>
    </row>
    <row r="3" spans="1:23">
      <c r="A3" s="142"/>
      <c r="B3" s="168" t="s">
        <v>78</v>
      </c>
      <c r="C3" s="149"/>
      <c r="D3" s="148" t="s">
        <v>533</v>
      </c>
      <c r="E3" s="514"/>
      <c r="F3" s="1251" t="s">
        <v>472</v>
      </c>
      <c r="G3" s="1261"/>
      <c r="H3" s="1251" t="s">
        <v>472</v>
      </c>
      <c r="I3" s="515"/>
      <c r="J3" s="147" t="s">
        <v>477</v>
      </c>
      <c r="K3" s="515"/>
      <c r="L3" s="147" t="s">
        <v>487</v>
      </c>
      <c r="M3" s="515"/>
      <c r="N3" s="433" t="s">
        <v>490</v>
      </c>
      <c r="O3" s="506"/>
      <c r="P3" s="147" t="s">
        <v>494</v>
      </c>
      <c r="Q3" s="514"/>
      <c r="R3" s="325" t="s">
        <v>518</v>
      </c>
      <c r="S3" s="515"/>
      <c r="T3" s="1251" t="s">
        <v>546</v>
      </c>
      <c r="U3" s="506"/>
      <c r="V3" s="1364" t="s">
        <v>514</v>
      </c>
      <c r="W3" s="506"/>
    </row>
    <row r="4" spans="1:23">
      <c r="A4" s="142"/>
      <c r="B4" s="150"/>
      <c r="C4" s="154"/>
      <c r="D4" s="153" t="s">
        <v>203</v>
      </c>
      <c r="E4" s="517"/>
      <c r="F4" s="1253" t="s">
        <v>547</v>
      </c>
      <c r="G4" s="1262"/>
      <c r="H4" s="1253" t="s">
        <v>548</v>
      </c>
      <c r="I4" s="518"/>
      <c r="J4" s="152" t="s">
        <v>203</v>
      </c>
      <c r="K4" s="518"/>
      <c r="L4" s="152" t="s">
        <v>203</v>
      </c>
      <c r="M4" s="518"/>
      <c r="N4" s="169" t="s">
        <v>549</v>
      </c>
      <c r="O4" s="508"/>
      <c r="P4" s="152" t="s">
        <v>203</v>
      </c>
      <c r="Q4" s="517"/>
      <c r="R4" s="169" t="s">
        <v>203</v>
      </c>
      <c r="S4" s="518"/>
      <c r="T4" s="1256" t="s">
        <v>550</v>
      </c>
      <c r="U4" s="508"/>
      <c r="V4" s="1365" t="s">
        <v>203</v>
      </c>
      <c r="W4" s="508"/>
    </row>
    <row r="5" spans="1:23">
      <c r="A5" s="142"/>
      <c r="B5" s="155" t="s">
        <v>116</v>
      </c>
      <c r="C5" s="157" t="s">
        <v>22</v>
      </c>
      <c r="D5" s="156" t="s">
        <v>116</v>
      </c>
      <c r="E5" s="346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</row>
    <row r="6" spans="1:23">
      <c r="A6" s="141" t="s">
        <v>117</v>
      </c>
      <c r="C6" s="158"/>
      <c r="E6" s="349"/>
      <c r="G6" s="366"/>
      <c r="I6" s="366"/>
      <c r="K6" s="366"/>
      <c r="M6" s="366"/>
      <c r="O6" s="158"/>
      <c r="Q6" s="349"/>
      <c r="S6" s="366"/>
      <c r="U6" s="158"/>
      <c r="W6" s="158"/>
    </row>
    <row r="7" spans="1:23">
      <c r="A7" s="141" t="s">
        <v>430</v>
      </c>
      <c r="B7" s="337">
        <f>+D7+F7+H7+J7+L7+N7+P7+R7+T7+V7</f>
        <v>6567.5225624800005</v>
      </c>
      <c r="C7" s="366">
        <f>(B7/$B$12)*100</f>
        <v>96.956624224741887</v>
      </c>
      <c r="D7" s="337">
        <v>2647.2681746799999</v>
      </c>
      <c r="E7" s="366">
        <f>(D7/$D$12)*100</f>
        <v>98.370182205632688</v>
      </c>
      <c r="F7" s="337">
        <v>955.3</v>
      </c>
      <c r="G7" s="366">
        <f>(F7/$F$12)*100</f>
        <v>97.439820481436143</v>
      </c>
      <c r="H7" s="337">
        <v>267.10000000000002</v>
      </c>
      <c r="I7" s="366">
        <f>(H7/$H$12)*100</f>
        <v>97.446187522801893</v>
      </c>
      <c r="J7" s="337">
        <v>171.28399999999999</v>
      </c>
      <c r="K7" s="366">
        <f>(J7/$J$12)*100</f>
        <v>97.379103323592602</v>
      </c>
      <c r="L7" s="337">
        <v>506.1</v>
      </c>
      <c r="M7" s="1384">
        <f>+L7/$L$12*100</f>
        <v>92.896475770925122</v>
      </c>
      <c r="N7" s="337">
        <v>139.19999999999999</v>
      </c>
      <c r="O7" s="366">
        <f>(N7/$N$12)*100</f>
        <v>96</v>
      </c>
      <c r="P7" s="337">
        <v>328.8</v>
      </c>
      <c r="Q7" s="366">
        <f>(P7/$P$12)*100</f>
        <v>97.10572947430596</v>
      </c>
      <c r="R7" s="337">
        <v>300.3</v>
      </c>
      <c r="S7" s="366">
        <f>(R7/$R$12)*100</f>
        <v>98.362266622993772</v>
      </c>
      <c r="T7" s="337">
        <v>761.9</v>
      </c>
      <c r="U7" s="366">
        <f>(T7/$T$12)*100</f>
        <v>99.128285193858957</v>
      </c>
      <c r="V7" s="337">
        <v>490.27038780000004</v>
      </c>
      <c r="W7" s="366">
        <f>(V7/$V$12)*100</f>
        <v>89.164687955364982</v>
      </c>
    </row>
    <row r="8" spans="1:23">
      <c r="A8" s="317" t="s">
        <v>205</v>
      </c>
      <c r="B8" s="337">
        <f>+D8+F8+H8+J8+L8+N8+P8+R8+T8+V8</f>
        <v>206.14825681000002</v>
      </c>
      <c r="C8" s="366">
        <f>(B8/$B$12)*100</f>
        <v>3.0433757752581188</v>
      </c>
      <c r="D8" s="337">
        <v>43.860493909999995</v>
      </c>
      <c r="E8" s="366">
        <f>(D8/$D$12)*100</f>
        <v>1.6298177943673138</v>
      </c>
      <c r="F8" s="337">
        <v>25.1</v>
      </c>
      <c r="G8" s="366">
        <f>(F8/$F$12)*100</f>
        <v>2.5601795185638521</v>
      </c>
      <c r="H8" s="337">
        <v>7</v>
      </c>
      <c r="I8" s="366">
        <f>(H8/$H$12)*100</f>
        <v>2.5538124771981026</v>
      </c>
      <c r="J8" s="337">
        <v>4.6100000000000003</v>
      </c>
      <c r="K8" s="366">
        <f>(J8/$J$12)*100</f>
        <v>2.6208966764073818</v>
      </c>
      <c r="L8" s="337">
        <v>38.700000000000003</v>
      </c>
      <c r="M8" s="1384">
        <f>+L8/$L$12*100</f>
        <v>7.1035242290748908</v>
      </c>
      <c r="N8" s="337">
        <v>5.8</v>
      </c>
      <c r="O8" s="366">
        <f>(N8/$N$12)*100</f>
        <v>4</v>
      </c>
      <c r="P8" s="337">
        <v>9.8000000000000007</v>
      </c>
      <c r="Q8" s="366">
        <f>(P8/$P$12)*100</f>
        <v>2.8942705256940342</v>
      </c>
      <c r="R8" s="337">
        <v>5</v>
      </c>
      <c r="S8" s="366">
        <f>(R8/$R$12)*100</f>
        <v>1.6377333770062235</v>
      </c>
      <c r="T8" s="337">
        <v>6.7000000000000455</v>
      </c>
      <c r="U8" s="366">
        <f>(T8/$T$12)*100</f>
        <v>0.87171480614104158</v>
      </c>
      <c r="V8" s="337">
        <v>59.577762899999996</v>
      </c>
      <c r="W8" s="366">
        <f>(V8/$V$12)*100</f>
        <v>10.835312044635016</v>
      </c>
    </row>
    <row r="9" spans="1:23">
      <c r="A9" s="171" t="s">
        <v>206</v>
      </c>
      <c r="B9" s="337">
        <f>+D9+F9+H9+J9+L9+N9+P9+R9+T9+V9</f>
        <v>0</v>
      </c>
      <c r="C9" s="366">
        <f>(B9/$B$12)*100</f>
        <v>0</v>
      </c>
      <c r="D9" s="337"/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1384">
        <f>+L9/$L$12*100</f>
        <v>0</v>
      </c>
      <c r="N9" s="337"/>
      <c r="O9" s="366">
        <f>(N9/$N$12)*100</f>
        <v>0</v>
      </c>
      <c r="P9" s="337">
        <v>0</v>
      </c>
      <c r="Q9" s="366">
        <f>(P9/$P$12)*100</f>
        <v>0</v>
      </c>
      <c r="R9" s="337"/>
      <c r="S9" s="366">
        <f>(R9/$R$12)*100</f>
        <v>0</v>
      </c>
      <c r="T9" s="337"/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+D10+F10+H10+J10+L10+N10+P10+R10+T10+V10</f>
        <v>0</v>
      </c>
      <c r="C10" s="366">
        <f>(B10/$B$12)*100</f>
        <v>0</v>
      </c>
      <c r="D10" s="337"/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1384"/>
      <c r="N10" s="337"/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T10" s="337"/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+D11+F11+H11+J11+L11+N11+P11+R11+T11+V11</f>
        <v>0</v>
      </c>
      <c r="C11" s="366">
        <f>(B11/$B$12)*100</f>
        <v>0</v>
      </c>
      <c r="D11" s="337"/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1384">
        <f>+L11/$L$12*100</f>
        <v>0</v>
      </c>
      <c r="N11" s="337"/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T11" s="337"/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>SUM(B7:B11)</f>
        <v>6773.6708192900005</v>
      </c>
      <c r="C12" s="365">
        <f>SUM(C7:C11)</f>
        <v>100</v>
      </c>
      <c r="D12" s="356">
        <v>2691.12866859</v>
      </c>
      <c r="E12" s="365">
        <f>SUM(E7:E11)</f>
        <v>100</v>
      </c>
      <c r="F12" s="356">
        <v>980.4</v>
      </c>
      <c r="G12" s="365">
        <f t="shared" ref="G12:U12" si="0">SUM(G7:G11)</f>
        <v>100</v>
      </c>
      <c r="H12" s="356">
        <v>274.10000000000002</v>
      </c>
      <c r="I12" s="365">
        <f t="shared" si="0"/>
        <v>100</v>
      </c>
      <c r="J12" s="356">
        <v>175.89400000000001</v>
      </c>
      <c r="K12" s="365">
        <f t="shared" si="0"/>
        <v>99.999999999999986</v>
      </c>
      <c r="L12" s="356">
        <v>544.79999999999995</v>
      </c>
      <c r="M12" s="365">
        <f t="shared" si="0"/>
        <v>100.00000000000001</v>
      </c>
      <c r="N12" s="356">
        <v>145</v>
      </c>
      <c r="O12" s="1410">
        <f t="shared" si="0"/>
        <v>100</v>
      </c>
      <c r="P12" s="356">
        <v>338.6</v>
      </c>
      <c r="Q12" s="365">
        <f t="shared" si="0"/>
        <v>100</v>
      </c>
      <c r="R12" s="356">
        <v>305.3</v>
      </c>
      <c r="S12" s="365">
        <f t="shared" si="0"/>
        <v>100</v>
      </c>
      <c r="T12" s="356">
        <v>768.6</v>
      </c>
      <c r="U12" s="365">
        <f t="shared" si="0"/>
        <v>100</v>
      </c>
      <c r="V12" s="356">
        <v>549.84815070000002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1384"/>
      <c r="N13" s="337"/>
      <c r="O13" s="349"/>
      <c r="P13" s="337"/>
      <c r="Q13" s="366"/>
      <c r="R13" s="337"/>
      <c r="S13" s="366"/>
      <c r="T13" s="337"/>
      <c r="U13" s="366"/>
      <c r="V13" s="337"/>
      <c r="W13" s="366"/>
    </row>
    <row r="14" spans="1:23">
      <c r="A14" s="339" t="s">
        <v>137</v>
      </c>
      <c r="B14" s="337">
        <f t="shared" ref="B14:B20" si="1">+D14+F14+H14+J14+L14+N14+P14+R14+T14+V14</f>
        <v>0</v>
      </c>
      <c r="C14" s="366">
        <f>(B14/$B$72)*100</f>
        <v>0</v>
      </c>
      <c r="D14" s="337"/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337"/>
      <c r="K14" s="366">
        <f t="shared" ref="K14:K20" si="5">(J14/$J$72)*100</f>
        <v>0</v>
      </c>
      <c r="L14" s="337"/>
      <c r="M14" s="1384">
        <f>+L14/$L$72*100</f>
        <v>0</v>
      </c>
      <c r="N14" s="337"/>
      <c r="O14" s="349">
        <v>0</v>
      </c>
      <c r="P14" s="337">
        <v>0</v>
      </c>
      <c r="Q14" s="366">
        <f t="shared" ref="Q14:Q20" si="6">(P14/$P$72)*100</f>
        <v>0</v>
      </c>
      <c r="R14" s="337"/>
      <c r="S14" s="366">
        <f t="shared" ref="S14:S20" si="7">(R14/$R$72)*100</f>
        <v>0</v>
      </c>
      <c r="T14" s="337"/>
      <c r="U14" s="366">
        <f t="shared" ref="U14:W20" si="8">(T14/$R$72)*100</f>
        <v>0</v>
      </c>
      <c r="V14" s="337">
        <v>0</v>
      </c>
      <c r="W14" s="366">
        <f t="shared" si="8"/>
        <v>0</v>
      </c>
    </row>
    <row r="15" spans="1:23">
      <c r="A15" s="339" t="s">
        <v>139</v>
      </c>
      <c r="B15" s="337">
        <f t="shared" si="1"/>
        <v>107.09447499999999</v>
      </c>
      <c r="C15" s="366">
        <f t="shared" ref="C15:C20" si="9">(B15/$B$72)*100</f>
        <v>1.6332474039145672</v>
      </c>
      <c r="D15" s="337">
        <v>61.694474999999997</v>
      </c>
      <c r="E15" s="366">
        <f t="shared" si="2"/>
        <v>2.3304958519156296</v>
      </c>
      <c r="F15" s="337">
        <v>10.5</v>
      </c>
      <c r="G15" s="366">
        <f t="shared" si="3"/>
        <v>1.0991311629854497</v>
      </c>
      <c r="H15" s="337"/>
      <c r="I15" s="366">
        <f t="shared" si="4"/>
        <v>0</v>
      </c>
      <c r="J15" s="337"/>
      <c r="K15" s="366">
        <f t="shared" si="5"/>
        <v>0</v>
      </c>
      <c r="L15" s="337"/>
      <c r="M15" s="1384">
        <f t="shared" ref="M15:M64" si="10">+L15/$L$72*100</f>
        <v>0</v>
      </c>
      <c r="N15" s="337"/>
      <c r="O15" s="349">
        <v>11.9</v>
      </c>
      <c r="P15" s="337">
        <v>0</v>
      </c>
      <c r="Q15" s="366">
        <f t="shared" si="6"/>
        <v>0</v>
      </c>
      <c r="R15" s="337"/>
      <c r="S15" s="366">
        <f t="shared" si="7"/>
        <v>0</v>
      </c>
      <c r="T15" s="337">
        <v>34.9</v>
      </c>
      <c r="U15" s="366">
        <f t="shared" si="8"/>
        <v>11.62248568003197</v>
      </c>
      <c r="V15" s="337">
        <v>0</v>
      </c>
      <c r="W15" s="366">
        <f t="shared" si="8"/>
        <v>0</v>
      </c>
    </row>
    <row r="16" spans="1:23">
      <c r="A16" s="339" t="s">
        <v>141</v>
      </c>
      <c r="B16" s="337">
        <f t="shared" si="1"/>
        <v>111.06</v>
      </c>
      <c r="C16" s="366">
        <f t="shared" si="9"/>
        <v>1.6937237581934255</v>
      </c>
      <c r="D16" s="337"/>
      <c r="E16" s="366">
        <f t="shared" si="2"/>
        <v>0</v>
      </c>
      <c r="F16" s="337">
        <v>39</v>
      </c>
      <c r="G16" s="366">
        <f t="shared" si="3"/>
        <v>4.0824871768030988</v>
      </c>
      <c r="H16" s="337">
        <v>15.8</v>
      </c>
      <c r="I16" s="366">
        <f t="shared" si="4"/>
        <v>5.9153874953201049</v>
      </c>
      <c r="J16" s="337">
        <v>7.56</v>
      </c>
      <c r="K16" s="366">
        <f t="shared" si="5"/>
        <v>4.4136191677175276</v>
      </c>
      <c r="L16" s="337"/>
      <c r="M16" s="1384">
        <f t="shared" si="10"/>
        <v>0</v>
      </c>
      <c r="N16" s="337">
        <v>6.3</v>
      </c>
      <c r="O16" s="349">
        <v>10.5</v>
      </c>
      <c r="P16" s="337">
        <v>0</v>
      </c>
      <c r="Q16" s="366">
        <f t="shared" si="6"/>
        <v>0</v>
      </c>
      <c r="R16" s="337"/>
      <c r="S16" s="366">
        <f t="shared" si="7"/>
        <v>0</v>
      </c>
      <c r="T16" s="337">
        <v>42.4</v>
      </c>
      <c r="U16" s="366">
        <f t="shared" si="8"/>
        <v>14.120154522445718</v>
      </c>
      <c r="V16" s="337">
        <v>0</v>
      </c>
      <c r="W16" s="366">
        <f t="shared" si="8"/>
        <v>0</v>
      </c>
    </row>
    <row r="17" spans="1:23">
      <c r="A17" s="339" t="s">
        <v>143</v>
      </c>
      <c r="B17" s="337">
        <f t="shared" si="1"/>
        <v>101.31970000000001</v>
      </c>
      <c r="C17" s="366">
        <f t="shared" si="9"/>
        <v>1.5451790299210377</v>
      </c>
      <c r="D17" s="337">
        <v>1.0197000000000001</v>
      </c>
      <c r="E17" s="366">
        <f t="shared" si="2"/>
        <v>3.8518953604814166E-2</v>
      </c>
      <c r="F17" s="337">
        <v>44.8</v>
      </c>
      <c r="G17" s="366">
        <f t="shared" si="3"/>
        <v>4.6896262954045849</v>
      </c>
      <c r="H17" s="337">
        <v>38.200000000000003</v>
      </c>
      <c r="I17" s="366">
        <f t="shared" si="4"/>
        <v>14.30175964058405</v>
      </c>
      <c r="J17" s="337"/>
      <c r="K17" s="366">
        <f t="shared" si="5"/>
        <v>0</v>
      </c>
      <c r="L17" s="337">
        <v>16.399999999999999</v>
      </c>
      <c r="M17" s="1384">
        <f t="shared" si="10"/>
        <v>3.2404663110057297</v>
      </c>
      <c r="N17" s="337"/>
      <c r="O17" s="349">
        <v>16.899999999999999</v>
      </c>
      <c r="P17" s="337">
        <v>0</v>
      </c>
      <c r="Q17" s="366">
        <f t="shared" si="6"/>
        <v>0</v>
      </c>
      <c r="R17" s="337"/>
      <c r="S17" s="366">
        <f t="shared" si="7"/>
        <v>0</v>
      </c>
      <c r="T17" s="337">
        <v>0.9</v>
      </c>
      <c r="U17" s="366">
        <f t="shared" si="8"/>
        <v>0.29972026108964972</v>
      </c>
      <c r="V17" s="337">
        <v>0</v>
      </c>
      <c r="W17" s="366">
        <f t="shared" si="8"/>
        <v>0</v>
      </c>
    </row>
    <row r="18" spans="1:23">
      <c r="A18" s="339" t="s">
        <v>145</v>
      </c>
      <c r="B18" s="337">
        <f t="shared" si="1"/>
        <v>8.1720000000000006</v>
      </c>
      <c r="C18" s="366">
        <f t="shared" si="9"/>
        <v>0.12462732353643684</v>
      </c>
      <c r="D18" s="337"/>
      <c r="E18" s="366">
        <f t="shared" si="2"/>
        <v>0</v>
      </c>
      <c r="F18" s="337">
        <v>1.7</v>
      </c>
      <c r="G18" s="366">
        <f t="shared" si="3"/>
        <v>0.17795456924526329</v>
      </c>
      <c r="H18" s="337"/>
      <c r="I18" s="366">
        <f t="shared" si="4"/>
        <v>0</v>
      </c>
      <c r="J18" s="337">
        <v>5.2720000000000002</v>
      </c>
      <c r="K18" s="366">
        <f t="shared" si="5"/>
        <v>3.0778571762178317</v>
      </c>
      <c r="L18" s="337"/>
      <c r="M18" s="1384">
        <f t="shared" si="10"/>
        <v>0</v>
      </c>
      <c r="N18" s="337"/>
      <c r="O18" s="349">
        <v>0</v>
      </c>
      <c r="P18" s="337">
        <v>0</v>
      </c>
      <c r="Q18" s="366">
        <f t="shared" si="6"/>
        <v>0</v>
      </c>
      <c r="R18" s="337">
        <v>1.2</v>
      </c>
      <c r="S18" s="366">
        <f t="shared" si="7"/>
        <v>0.39962701478619955</v>
      </c>
      <c r="T18" s="337"/>
      <c r="U18" s="366">
        <f t="shared" si="8"/>
        <v>0</v>
      </c>
      <c r="V18" s="337">
        <v>0</v>
      </c>
      <c r="W18" s="366">
        <f t="shared" si="8"/>
        <v>0</v>
      </c>
    </row>
    <row r="19" spans="1:23">
      <c r="A19" s="339" t="s">
        <v>433</v>
      </c>
      <c r="B19" s="337">
        <f t="shared" si="1"/>
        <v>297.28924645999996</v>
      </c>
      <c r="C19" s="366">
        <f t="shared" si="9"/>
        <v>4.5338182944779639</v>
      </c>
      <c r="D19" s="337">
        <v>31.031246460000002</v>
      </c>
      <c r="E19" s="366">
        <f t="shared" si="2"/>
        <v>1.1721988258235696</v>
      </c>
      <c r="F19" s="337">
        <v>34.1</v>
      </c>
      <c r="G19" s="366">
        <f t="shared" si="3"/>
        <v>3.5695593007432227</v>
      </c>
      <c r="H19" s="337">
        <v>24.8</v>
      </c>
      <c r="I19" s="366">
        <f t="shared" si="4"/>
        <v>9.2849120179707967</v>
      </c>
      <c r="J19" s="337">
        <v>10.987</v>
      </c>
      <c r="K19" s="366">
        <f t="shared" si="5"/>
        <v>6.4143430946709632</v>
      </c>
      <c r="L19" s="337"/>
      <c r="M19" s="1384">
        <f t="shared" si="10"/>
        <v>0</v>
      </c>
      <c r="N19" s="337">
        <v>13.2</v>
      </c>
      <c r="O19" s="349">
        <v>7.5</v>
      </c>
      <c r="P19" s="337">
        <v>4.5999999999999996</v>
      </c>
      <c r="Q19" s="366">
        <f t="shared" si="6"/>
        <v>1.3990267639902676</v>
      </c>
      <c r="R19" s="337">
        <v>6.8</v>
      </c>
      <c r="S19" s="366">
        <f t="shared" si="7"/>
        <v>2.2645530837884644</v>
      </c>
      <c r="T19" s="337">
        <v>136.19999999999999</v>
      </c>
      <c r="U19" s="366">
        <f t="shared" si="8"/>
        <v>45.357666178233643</v>
      </c>
      <c r="V19" s="337">
        <v>35.570999999999998</v>
      </c>
      <c r="W19" s="366">
        <f t="shared" si="8"/>
        <v>11.845943785799919</v>
      </c>
    </row>
    <row r="20" spans="1:23" ht="13.5" thickBot="1">
      <c r="A20" s="339" t="s">
        <v>434</v>
      </c>
      <c r="B20" s="337">
        <f t="shared" si="1"/>
        <v>200.51754719999997</v>
      </c>
      <c r="C20" s="366">
        <f t="shared" si="9"/>
        <v>3.0579986820395422</v>
      </c>
      <c r="D20" s="337">
        <v>35.917547200000001</v>
      </c>
      <c r="E20" s="366">
        <f t="shared" si="2"/>
        <v>1.3567778113126636</v>
      </c>
      <c r="F20" s="337">
        <v>69.2</v>
      </c>
      <c r="G20" s="366">
        <f t="shared" si="3"/>
        <v>7.2437977598660108</v>
      </c>
      <c r="H20" s="337">
        <v>12.1</v>
      </c>
      <c r="I20" s="366">
        <f t="shared" si="4"/>
        <v>4.5301385248970423</v>
      </c>
      <c r="J20" s="337"/>
      <c r="K20" s="366">
        <f t="shared" si="5"/>
        <v>0</v>
      </c>
      <c r="L20" s="337">
        <v>10.8</v>
      </c>
      <c r="M20" s="1384">
        <f t="shared" si="10"/>
        <v>2.1339656194427978</v>
      </c>
      <c r="N20" s="337">
        <v>6.6</v>
      </c>
      <c r="O20" s="349">
        <v>16.600000000000001</v>
      </c>
      <c r="P20" s="337">
        <v>0</v>
      </c>
      <c r="Q20" s="366">
        <f t="shared" si="6"/>
        <v>0</v>
      </c>
      <c r="R20" s="337"/>
      <c r="S20" s="366">
        <f t="shared" si="7"/>
        <v>0</v>
      </c>
      <c r="T20" s="337">
        <v>54.2</v>
      </c>
      <c r="U20" s="366">
        <f t="shared" si="8"/>
        <v>18.04982016784335</v>
      </c>
      <c r="V20" s="337">
        <v>11.7</v>
      </c>
      <c r="W20" s="366">
        <f t="shared" si="8"/>
        <v>3.8963633941654461</v>
      </c>
    </row>
    <row r="21" spans="1:23" ht="13.5" thickBot="1">
      <c r="A21" s="357" t="s">
        <v>211</v>
      </c>
      <c r="B21" s="355">
        <f>SUM(B14:B20)</f>
        <v>825.45296866000001</v>
      </c>
      <c r="C21" s="365">
        <f t="shared" ref="C21:C55" si="11">(B21/$B$72)*100</f>
        <v>12.588594492082974</v>
      </c>
      <c r="D21" s="355">
        <v>129.66296865999999</v>
      </c>
      <c r="E21" s="365">
        <f t="shared" si="2"/>
        <v>4.897991442656676</v>
      </c>
      <c r="F21" s="355">
        <v>199.3</v>
      </c>
      <c r="G21" s="365">
        <f>SUM(G14:G20)</f>
        <v>20.86255626504763</v>
      </c>
      <c r="H21" s="355">
        <v>90.9</v>
      </c>
      <c r="I21" s="365">
        <f t="shared" ref="I21:Q21" si="12">SUM(I14:I20)</f>
        <v>34.032197678771993</v>
      </c>
      <c r="J21" s="355">
        <v>23.819000000000003</v>
      </c>
      <c r="K21" s="365">
        <f t="shared" si="12"/>
        <v>13.905819438606322</v>
      </c>
      <c r="L21" s="355">
        <v>27.2</v>
      </c>
      <c r="M21" s="1321">
        <f t="shared" si="12"/>
        <v>5.3744319304485275</v>
      </c>
      <c r="N21" s="355">
        <v>26.1</v>
      </c>
      <c r="O21" s="1321">
        <f t="shared" si="12"/>
        <v>63.4</v>
      </c>
      <c r="P21" s="355">
        <v>4.5999999999999996</v>
      </c>
      <c r="Q21" s="365">
        <f t="shared" si="12"/>
        <v>1.3990267639902676</v>
      </c>
      <c r="R21" s="355">
        <v>8</v>
      </c>
      <c r="S21" s="365">
        <f>SUM(S14:S20)</f>
        <v>2.664180098574664</v>
      </c>
      <c r="T21" s="355">
        <v>268.60000000000002</v>
      </c>
      <c r="U21" s="365">
        <f>SUM(U14:U20)</f>
        <v>89.449846809644328</v>
      </c>
      <c r="V21" s="355">
        <v>47.271000000000001</v>
      </c>
      <c r="W21" s="365">
        <f>SUM(W14:W20)</f>
        <v>15.742307179965366</v>
      </c>
    </row>
    <row r="22" spans="1:23">
      <c r="A22" s="339" t="s">
        <v>212</v>
      </c>
      <c r="B22" s="337">
        <f>+D22+F22+H22+J22+L22+N22+P22+R22+T22+V22</f>
        <v>172.69932600000001</v>
      </c>
      <c r="C22" s="366">
        <f t="shared" si="11"/>
        <v>2.6337560910335998</v>
      </c>
      <c r="D22" s="337">
        <v>71.379326000000006</v>
      </c>
      <c r="E22" s="366">
        <f t="shared" si="2"/>
        <v>2.6963390669186094</v>
      </c>
      <c r="F22" s="337">
        <v>49.9</v>
      </c>
      <c r="G22" s="366">
        <f>(F22/$F$72)*100</f>
        <v>5.223490003140375</v>
      </c>
      <c r="H22" s="337"/>
      <c r="I22" s="366">
        <f>(H22/$H$72)*100</f>
        <v>0</v>
      </c>
      <c r="J22" s="337"/>
      <c r="K22" s="366">
        <f>(J22/$J$72)*100</f>
        <v>0</v>
      </c>
      <c r="L22" s="337">
        <v>20.9</v>
      </c>
      <c r="M22" s="1384">
        <f t="shared" si="10"/>
        <v>4.1296186524402287</v>
      </c>
      <c r="N22" s="337">
        <v>2</v>
      </c>
      <c r="O22" s="349">
        <v>0.5</v>
      </c>
      <c r="P22" s="337">
        <v>14.2</v>
      </c>
      <c r="Q22" s="366">
        <f>(P22/$P$72)*100</f>
        <v>4.3187347931873479</v>
      </c>
      <c r="R22" s="337">
        <v>2.8</v>
      </c>
      <c r="S22" s="366">
        <f>(R22/$R$72)*100</f>
        <v>0.93246303450113233</v>
      </c>
      <c r="T22" s="337">
        <v>0.9</v>
      </c>
      <c r="U22" s="366">
        <f>(T22/$R$72)*100</f>
        <v>0.29972026108964972</v>
      </c>
      <c r="V22" s="337">
        <v>10.62</v>
      </c>
      <c r="W22" s="366">
        <f>(V22/$R$72)*100</f>
        <v>3.5366990808578662</v>
      </c>
    </row>
    <row r="23" spans="1:23">
      <c r="A23" s="339" t="s">
        <v>213</v>
      </c>
      <c r="B23" s="337">
        <f>+D23+F23+H23+J23+L23+N23+P23+R23+T23+V23</f>
        <v>215.28913904999996</v>
      </c>
      <c r="C23" s="366">
        <f t="shared" si="11"/>
        <v>3.2832732729154777</v>
      </c>
      <c r="D23" s="337">
        <v>91.758389049999991</v>
      </c>
      <c r="E23" s="366">
        <f t="shared" si="2"/>
        <v>3.4661538988618594</v>
      </c>
      <c r="F23" s="337">
        <v>30.8</v>
      </c>
      <c r="G23" s="366">
        <f>(F23/$F$72)*100</f>
        <v>3.224118078090652</v>
      </c>
      <c r="H23" s="337">
        <v>3.1</v>
      </c>
      <c r="I23" s="366">
        <f>(H23/$H$72)*100</f>
        <v>1.1606140022463496</v>
      </c>
      <c r="J23" s="337">
        <v>18.713000000000001</v>
      </c>
      <c r="K23" s="366">
        <f>(J23/$J$72)*100</f>
        <v>10.924875064219327</v>
      </c>
      <c r="L23" s="337">
        <v>34</v>
      </c>
      <c r="M23" s="1384">
        <f t="shared" si="10"/>
        <v>6.7180399130606601</v>
      </c>
      <c r="N23" s="337">
        <v>2.2000000000000002</v>
      </c>
      <c r="O23" s="349">
        <v>1</v>
      </c>
      <c r="P23" s="337">
        <v>15.8</v>
      </c>
      <c r="Q23" s="366">
        <f>(P23/$P$72)*100</f>
        <v>4.8053527980535282</v>
      </c>
      <c r="R23" s="337">
        <v>3.2</v>
      </c>
      <c r="S23" s="366">
        <f>(R23/$R$72)*100</f>
        <v>1.0656720394298655</v>
      </c>
      <c r="T23" s="337"/>
      <c r="U23" s="366">
        <f>(T23/$R$72)*100</f>
        <v>0</v>
      </c>
      <c r="V23" s="337">
        <v>15.717750000000001</v>
      </c>
      <c r="W23" s="366">
        <f>(V23/$R$72)*100</f>
        <v>5.2343645930464904</v>
      </c>
    </row>
    <row r="24" spans="1:23">
      <c r="A24" s="339" t="s">
        <v>435</v>
      </c>
      <c r="B24" s="337">
        <f>+D24+F24+H24+J24+L24+N24+P24+R24+T24+V24</f>
        <v>44.6</v>
      </c>
      <c r="C24" s="366">
        <f t="shared" si="11"/>
        <v>0.68017359639318187</v>
      </c>
      <c r="D24" s="337"/>
      <c r="E24" s="366">
        <f t="shared" si="2"/>
        <v>0</v>
      </c>
      <c r="F24" s="337">
        <v>17.8</v>
      </c>
      <c r="G24" s="366">
        <f>(F24/$F$72)*100</f>
        <v>1.8632890191562863</v>
      </c>
      <c r="H24" s="337"/>
      <c r="I24" s="366">
        <f>(H24/$H$72)*100</f>
        <v>0</v>
      </c>
      <c r="J24" s="337"/>
      <c r="K24" s="366">
        <f>(J24/$J$72)*100</f>
        <v>0</v>
      </c>
      <c r="L24" s="337"/>
      <c r="M24" s="1384">
        <f t="shared" si="10"/>
        <v>0</v>
      </c>
      <c r="N24" s="337"/>
      <c r="O24" s="349">
        <v>3.2</v>
      </c>
      <c r="P24" s="337">
        <v>13.4</v>
      </c>
      <c r="Q24" s="366">
        <f>(P24/$P$72)*100</f>
        <v>4.0754257907542577</v>
      </c>
      <c r="R24" s="337">
        <v>3.4</v>
      </c>
      <c r="S24" s="366">
        <f>(R24/$R$72)*100</f>
        <v>1.1322765418942322</v>
      </c>
      <c r="T24" s="337">
        <v>10</v>
      </c>
      <c r="U24" s="366">
        <f>(T24/$R$72)*100</f>
        <v>3.3302251232183298</v>
      </c>
      <c r="V24" s="337">
        <v>0</v>
      </c>
      <c r="W24" s="366">
        <f>(V24/$R$72)*100</f>
        <v>0</v>
      </c>
    </row>
    <row r="25" spans="1:23" ht="13.5" thickBot="1">
      <c r="A25" s="339" t="s">
        <v>436</v>
      </c>
      <c r="B25" s="337">
        <f>+D25+F25+H25+J25+L25+N25+P25+R25+T25+V25</f>
        <v>183.29083100000003</v>
      </c>
      <c r="C25" s="366">
        <f t="shared" si="11"/>
        <v>2.795282145900559</v>
      </c>
      <c r="D25" s="337">
        <v>126.912831</v>
      </c>
      <c r="E25" s="366">
        <f t="shared" si="2"/>
        <v>4.794105569426911</v>
      </c>
      <c r="F25" s="337">
        <v>25.2</v>
      </c>
      <c r="G25" s="366">
        <f>(F25/$F$72)*100</f>
        <v>2.6379147911650791</v>
      </c>
      <c r="H25" s="337">
        <v>4.8</v>
      </c>
      <c r="I25" s="366">
        <f>(H25/$H$72)*100</f>
        <v>1.7970797454137026</v>
      </c>
      <c r="J25" s="337">
        <v>8.4779999999999998</v>
      </c>
      <c r="K25" s="366">
        <f>(J25/$J$72)*100</f>
        <v>4.9495586380832277</v>
      </c>
      <c r="L25" s="337"/>
      <c r="M25" s="1384">
        <f t="shared" si="10"/>
        <v>0</v>
      </c>
      <c r="N25" s="337">
        <v>4.2</v>
      </c>
      <c r="O25" s="349">
        <v>0.9</v>
      </c>
      <c r="P25" s="337">
        <v>11.8</v>
      </c>
      <c r="Q25" s="366">
        <f>(P25/$P$72)*100</f>
        <v>3.5888077858880778</v>
      </c>
      <c r="R25" s="337">
        <v>1.9</v>
      </c>
      <c r="S25" s="366">
        <f>(R25/$R$72)*100</f>
        <v>0.63274277341148266</v>
      </c>
      <c r="T25" s="337"/>
      <c r="U25" s="366">
        <f>(T25/$R$72)*100</f>
        <v>0</v>
      </c>
      <c r="V25" s="337">
        <v>0</v>
      </c>
      <c r="W25" s="366">
        <f>(V25/$R$72)*100</f>
        <v>0</v>
      </c>
    </row>
    <row r="26" spans="1:23" ht="13.5" thickBot="1">
      <c r="A26" s="357" t="s">
        <v>216</v>
      </c>
      <c r="B26" s="355">
        <f>SUM(B22:B25)</f>
        <v>615.87929604999999</v>
      </c>
      <c r="C26" s="365">
        <f t="shared" si="11"/>
        <v>9.3924851062428178</v>
      </c>
      <c r="D26" s="355">
        <v>290.05054604999998</v>
      </c>
      <c r="E26" s="365">
        <f t="shared" si="2"/>
        <v>10.956598535207378</v>
      </c>
      <c r="F26" s="355">
        <v>123.7</v>
      </c>
      <c r="G26" s="365">
        <f>SUM(G22:G25)</f>
        <v>12.948811891552394</v>
      </c>
      <c r="H26" s="355">
        <v>7.9</v>
      </c>
      <c r="I26" s="365">
        <f>SUM(I22:I25)</f>
        <v>2.957693747660052</v>
      </c>
      <c r="J26" s="355">
        <v>27.191000000000003</v>
      </c>
      <c r="K26" s="365">
        <f>SUM(K22:K24)</f>
        <v>10.924875064219327</v>
      </c>
      <c r="L26" s="355">
        <v>54.9</v>
      </c>
      <c r="M26" s="1321">
        <f>SUM(M22:M25)</f>
        <v>10.84765856550089</v>
      </c>
      <c r="N26" s="355">
        <v>8.4</v>
      </c>
      <c r="O26" s="1321">
        <f>SUM(O22:O25)</f>
        <v>5.6000000000000005</v>
      </c>
      <c r="P26" s="355">
        <v>55.2</v>
      </c>
      <c r="Q26" s="365">
        <f>SUM(Q22:Q24)</f>
        <v>13.199513381995134</v>
      </c>
      <c r="R26" s="355">
        <v>11.3</v>
      </c>
      <c r="S26" s="365">
        <f>SUM(S22:S24)</f>
        <v>3.13041161582523</v>
      </c>
      <c r="T26" s="355">
        <v>10.9</v>
      </c>
      <c r="U26" s="365">
        <f>SUM(U22:U24)</f>
        <v>3.6299453843079794</v>
      </c>
      <c r="V26" s="355">
        <v>26.33775</v>
      </c>
      <c r="W26" s="365">
        <f>SUM(W22:W24)</f>
        <v>8.7710636739043562</v>
      </c>
    </row>
    <row r="27" spans="1:23">
      <c r="A27" s="339" t="s">
        <v>217</v>
      </c>
      <c r="B27" s="337">
        <f>+D27+F27+H27+J27+L27+N27+P27+R27+T27+V27</f>
        <v>0</v>
      </c>
      <c r="C27" s="366">
        <f t="shared" si="11"/>
        <v>0</v>
      </c>
      <c r="D27" s="337"/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1384">
        <f t="shared" si="10"/>
        <v>0</v>
      </c>
      <c r="N27" s="337"/>
      <c r="O27" s="349"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T27" s="337"/>
      <c r="U27" s="366">
        <f>(T27/$R$72)*100</f>
        <v>0</v>
      </c>
      <c r="V27" s="337">
        <v>0</v>
      </c>
      <c r="W27" s="366">
        <f>(V27/$R$72)*100</f>
        <v>0</v>
      </c>
    </row>
    <row r="28" spans="1:23">
      <c r="A28" s="339" t="s">
        <v>218</v>
      </c>
      <c r="B28" s="337">
        <f>+D28+F28+H28+J28+L28+N28+P28+R28+T28+V28</f>
        <v>79.293307999999996</v>
      </c>
      <c r="C28" s="366">
        <f t="shared" si="11"/>
        <v>1.2092648984814409</v>
      </c>
      <c r="D28" s="337">
        <v>47.903308000000003</v>
      </c>
      <c r="E28" s="366">
        <f t="shared" si="2"/>
        <v>1.8095374113652283</v>
      </c>
      <c r="F28" s="337"/>
      <c r="G28" s="366">
        <f>(F28/$F$72)*100</f>
        <v>0</v>
      </c>
      <c r="H28" s="337"/>
      <c r="I28" s="366">
        <f>(H28/$H$72)*100</f>
        <v>0</v>
      </c>
      <c r="J28" s="337"/>
      <c r="K28" s="366">
        <f>(J28/$J$72)*100</f>
        <v>0</v>
      </c>
      <c r="L28" s="337">
        <v>10.4</v>
      </c>
      <c r="M28" s="1384">
        <f t="shared" si="10"/>
        <v>2.0549298557597311</v>
      </c>
      <c r="N28" s="337">
        <v>4.7</v>
      </c>
      <c r="O28" s="349">
        <v>0</v>
      </c>
      <c r="P28" s="337">
        <v>4.5</v>
      </c>
      <c r="Q28" s="366">
        <f>(P28/$P$72)*100</f>
        <v>1.3686131386861313</v>
      </c>
      <c r="R28" s="337">
        <v>1.8</v>
      </c>
      <c r="S28" s="366">
        <f>(R28/$R$72)*100</f>
        <v>0.59944052217929944</v>
      </c>
      <c r="T28" s="337"/>
      <c r="U28" s="366">
        <f>(T28/$R$72)*100</f>
        <v>0</v>
      </c>
      <c r="V28" s="337">
        <v>9.99</v>
      </c>
      <c r="W28" s="366">
        <f>(V28/$R$72)*100</f>
        <v>3.3268948980951119</v>
      </c>
    </row>
    <row r="29" spans="1:23">
      <c r="A29" s="339" t="s">
        <v>219</v>
      </c>
      <c r="B29" s="337">
        <f>+D29+F29+H29+J29+L29+N29+P29+R29+T29+V29</f>
        <v>283.77407024999997</v>
      </c>
      <c r="C29" s="366">
        <f t="shared" si="11"/>
        <v>4.3277047068402217</v>
      </c>
      <c r="D29" s="337">
        <v>130.609589</v>
      </c>
      <c r="E29" s="366">
        <f t="shared" si="2"/>
        <v>4.9337498274343892</v>
      </c>
      <c r="F29" s="337">
        <v>37.299999999999997</v>
      </c>
      <c r="G29" s="366">
        <f>(F29/$F$72)*100</f>
        <v>3.9045326075578353</v>
      </c>
      <c r="H29" s="337">
        <v>9.3000000000000007</v>
      </c>
      <c r="I29" s="366">
        <f>(H29/$H$72)*100</f>
        <v>3.4818420067390492</v>
      </c>
      <c r="J29" s="337">
        <v>9.4930000000000003</v>
      </c>
      <c r="K29" s="366">
        <f>(J29/$J$72)*100</f>
        <v>5.5421278781934511</v>
      </c>
      <c r="L29" s="337">
        <v>22.8</v>
      </c>
      <c r="M29" s="1384">
        <f t="shared" si="10"/>
        <v>4.5050385299347955</v>
      </c>
      <c r="N29" s="337">
        <v>5.7</v>
      </c>
      <c r="O29" s="349">
        <v>1.8</v>
      </c>
      <c r="P29" s="337">
        <v>9.6</v>
      </c>
      <c r="Q29" s="366">
        <f>(P29/$P$72)*100</f>
        <v>2.9197080291970803</v>
      </c>
      <c r="R29" s="337">
        <v>33.799999999999997</v>
      </c>
      <c r="S29" s="366">
        <f>(R29/$R$72)*100</f>
        <v>11.256160916477954</v>
      </c>
      <c r="T29" s="337"/>
      <c r="U29" s="366">
        <f>(T29/$R$72)*100</f>
        <v>0</v>
      </c>
      <c r="V29" s="337">
        <v>25.171481249999999</v>
      </c>
      <c r="W29" s="366">
        <f>(V29/$R$72)*100</f>
        <v>8.3826699247369127</v>
      </c>
    </row>
    <row r="30" spans="1:23" ht="13.5" thickBot="1">
      <c r="A30" s="339" t="s">
        <v>220</v>
      </c>
      <c r="B30" s="337">
        <f>+D30+F30+H30+J30+L30+N30+P30+R30+T30+V30</f>
        <v>203.94235255999999</v>
      </c>
      <c r="C30" s="366">
        <f t="shared" si="11"/>
        <v>3.1102287757314224</v>
      </c>
      <c r="D30" s="337">
        <v>123.44488806</v>
      </c>
      <c r="E30" s="366">
        <f t="shared" si="2"/>
        <v>4.6631047523140321</v>
      </c>
      <c r="F30" s="337">
        <v>21.4</v>
      </c>
      <c r="G30" s="366">
        <f>(F30/$F$72)*100</f>
        <v>2.2401339893227257</v>
      </c>
      <c r="H30" s="337"/>
      <c r="I30" s="366">
        <f>(H30/$H$72)*100</f>
        <v>0</v>
      </c>
      <c r="J30" s="337">
        <v>8.1140000000000008</v>
      </c>
      <c r="K30" s="366">
        <f>(J30/$J$72)*100</f>
        <v>4.7370510485264585</v>
      </c>
      <c r="L30" s="337">
        <v>14.7</v>
      </c>
      <c r="M30" s="1384">
        <f t="shared" si="10"/>
        <v>2.904564315352697</v>
      </c>
      <c r="N30" s="337">
        <v>8.5</v>
      </c>
      <c r="O30" s="349">
        <v>0.9</v>
      </c>
      <c r="P30" s="337">
        <v>0</v>
      </c>
      <c r="Q30" s="366">
        <f>(P30/$P$72)*100</f>
        <v>0</v>
      </c>
      <c r="R30" s="337">
        <v>1.9</v>
      </c>
      <c r="S30" s="366">
        <f>(R30/$R$72)*100</f>
        <v>0.63274277341148266</v>
      </c>
      <c r="T30" s="337">
        <v>1.4</v>
      </c>
      <c r="U30" s="366">
        <f>(T30/$R$72)*100</f>
        <v>0.46623151725056616</v>
      </c>
      <c r="V30" s="337">
        <v>24.4834645</v>
      </c>
      <c r="W30" s="366">
        <f>(V30/$R$72)*100</f>
        <v>8.1535448581324115</v>
      </c>
    </row>
    <row r="31" spans="1:23" ht="13.5" thickBot="1">
      <c r="A31" s="357" t="s">
        <v>221</v>
      </c>
      <c r="B31" s="355">
        <f>SUM(B27:B30)</f>
        <v>567.00973080999995</v>
      </c>
      <c r="C31" s="365">
        <f t="shared" si="11"/>
        <v>8.6471983810530855</v>
      </c>
      <c r="D31" s="355">
        <v>301.95778505999999</v>
      </c>
      <c r="E31" s="365">
        <f t="shared" si="2"/>
        <v>11.406391991113649</v>
      </c>
      <c r="F31" s="355">
        <v>58.7</v>
      </c>
      <c r="G31" s="365">
        <f>SUM(G27:G30)</f>
        <v>6.1446665968805609</v>
      </c>
      <c r="H31" s="355">
        <v>9.3000000000000007</v>
      </c>
      <c r="I31" s="365">
        <f>SUM(I27:I30)</f>
        <v>3.4818420067390492</v>
      </c>
      <c r="J31" s="355">
        <v>17.606999999999999</v>
      </c>
      <c r="K31" s="365">
        <f>SUM(K27:K30)</f>
        <v>10.27917892671991</v>
      </c>
      <c r="L31" s="355">
        <v>47.9</v>
      </c>
      <c r="M31" s="1321">
        <f>SUM(M29:M30)</f>
        <v>7.4096028452874929</v>
      </c>
      <c r="N31" s="355">
        <v>18.899999999999999</v>
      </c>
      <c r="O31" s="1321">
        <f t="shared" ref="O31:U31" si="13">SUM(O27:O30)</f>
        <v>2.7</v>
      </c>
      <c r="P31" s="355">
        <v>14.1</v>
      </c>
      <c r="Q31" s="365">
        <f t="shared" si="13"/>
        <v>4.2883211678832112</v>
      </c>
      <c r="R31" s="355">
        <v>37.5</v>
      </c>
      <c r="S31" s="365">
        <f t="shared" si="13"/>
        <v>12.488344212068737</v>
      </c>
      <c r="T31" s="355">
        <v>1.4</v>
      </c>
      <c r="U31" s="365">
        <f t="shared" si="13"/>
        <v>0.46623151725056616</v>
      </c>
      <c r="V31" s="355">
        <v>59.644945750000005</v>
      </c>
      <c r="W31" s="365">
        <f>SUM(W27:W30)</f>
        <v>19.863109680964435</v>
      </c>
    </row>
    <row r="32" spans="1:23">
      <c r="A32" s="339" t="s">
        <v>222</v>
      </c>
      <c r="B32" s="337">
        <f>+D32+F32+H32+J32+L32+N32+P32+R32+T32+V32</f>
        <v>114.91284955</v>
      </c>
      <c r="C32" s="366">
        <f t="shared" si="11"/>
        <v>1.7524817522469087</v>
      </c>
      <c r="D32" s="337">
        <v>6.2068495499999994</v>
      </c>
      <c r="E32" s="366">
        <f t="shared" si="2"/>
        <v>0.23446243978475206</v>
      </c>
      <c r="F32" s="337">
        <v>22</v>
      </c>
      <c r="G32" s="366">
        <f>(F32/$F$72)*100</f>
        <v>2.3029414843504661</v>
      </c>
      <c r="H32" s="337">
        <v>13.1</v>
      </c>
      <c r="I32" s="366">
        <f>(H32/$H$72)*100</f>
        <v>4.9045301385248967</v>
      </c>
      <c r="J32" s="337">
        <v>3.516</v>
      </c>
      <c r="K32" s="366">
        <f>(J32/$J$72)*100</f>
        <v>2.0526832002241835</v>
      </c>
      <c r="L32" s="337">
        <v>10.3</v>
      </c>
      <c r="M32" s="1384">
        <f t="shared" si="10"/>
        <v>2.0351709148389645</v>
      </c>
      <c r="N32" s="337"/>
      <c r="O32" s="349">
        <v>10.5</v>
      </c>
      <c r="P32" s="337">
        <v>13.5</v>
      </c>
      <c r="Q32" s="366">
        <f>(P32/$P$72)*100</f>
        <v>4.1058394160583944</v>
      </c>
      <c r="R32" s="337">
        <v>4.0999999999999996</v>
      </c>
      <c r="S32" s="366">
        <f>(R32/$R$72)*100</f>
        <v>1.3653923005195152</v>
      </c>
      <c r="T32" s="337">
        <v>34.6</v>
      </c>
      <c r="U32" s="366">
        <f>(T32/$R$72)*100</f>
        <v>11.522578926335422</v>
      </c>
      <c r="V32" s="337">
        <v>7.59</v>
      </c>
      <c r="W32" s="366">
        <f>(V32/$R$72)*100</f>
        <v>2.5276408685227123</v>
      </c>
    </row>
    <row r="33" spans="1:23" ht="13.5" thickBot="1">
      <c r="A33" s="339" t="s">
        <v>223</v>
      </c>
      <c r="B33" s="337">
        <f>+D33+F33+H33+J33+L33+N33+P33+R33+T33+V33</f>
        <v>129.68211683999999</v>
      </c>
      <c r="C33" s="366">
        <f t="shared" si="11"/>
        <v>1.9777208923529959</v>
      </c>
      <c r="D33" s="337">
        <v>107.46011684</v>
      </c>
      <c r="E33" s="366">
        <f t="shared" si="2"/>
        <v>4.0592833724898201</v>
      </c>
      <c r="F33" s="337"/>
      <c r="G33" s="366">
        <f>(F33/$F$72)*100</f>
        <v>0</v>
      </c>
      <c r="H33" s="337"/>
      <c r="I33" s="366">
        <f>(H33/$H$72)*100</f>
        <v>0</v>
      </c>
      <c r="J33" s="337">
        <v>14.022</v>
      </c>
      <c r="K33" s="366">
        <f>(J33/$J$72)*100</f>
        <v>8.1862126944094165</v>
      </c>
      <c r="L33" s="337"/>
      <c r="M33" s="1384">
        <f t="shared" si="10"/>
        <v>0</v>
      </c>
      <c r="N33" s="337"/>
      <c r="O33" s="349">
        <v>0</v>
      </c>
      <c r="P33" s="337">
        <v>8.1999999999999993</v>
      </c>
      <c r="Q33" s="366">
        <f>(P33/$P$72)*100</f>
        <v>2.4939172749391725</v>
      </c>
      <c r="R33" s="337"/>
      <c r="S33" s="366">
        <f>(R33/$R$72)*100</f>
        <v>0</v>
      </c>
      <c r="T33" s="337"/>
      <c r="U33" s="366">
        <f>(T33/$R$72)*100</f>
        <v>0</v>
      </c>
      <c r="V33" s="337">
        <v>0</v>
      </c>
      <c r="W33" s="366">
        <f>(V33/$R$72)*100</f>
        <v>0</v>
      </c>
    </row>
    <row r="34" spans="1:23" ht="13.5" thickBot="1">
      <c r="A34" s="357" t="s">
        <v>224</v>
      </c>
      <c r="B34" s="355">
        <f>SUM(B32:B33)</f>
        <v>244.59496639</v>
      </c>
      <c r="C34" s="365">
        <f t="shared" si="11"/>
        <v>3.7302026445999044</v>
      </c>
      <c r="D34" s="355">
        <v>113.66696639</v>
      </c>
      <c r="E34" s="365">
        <f t="shared" si="2"/>
        <v>4.2937458122745724</v>
      </c>
      <c r="F34" s="355">
        <v>22</v>
      </c>
      <c r="G34" s="365">
        <f>SUM(G32:G33)</f>
        <v>2.3029414843504661</v>
      </c>
      <c r="H34" s="355">
        <v>13.1</v>
      </c>
      <c r="I34" s="365">
        <f t="shared" ref="I34:Q34" si="14">SUM(I32:I33)</f>
        <v>4.9045301385248967</v>
      </c>
      <c r="J34" s="355">
        <v>17.538</v>
      </c>
      <c r="K34" s="365">
        <f t="shared" si="14"/>
        <v>10.2388958946336</v>
      </c>
      <c r="L34" s="355">
        <v>10.3</v>
      </c>
      <c r="M34" s="1321">
        <f t="shared" si="14"/>
        <v>2.0351709148389645</v>
      </c>
      <c r="N34" s="355"/>
      <c r="O34" s="1321">
        <f t="shared" si="14"/>
        <v>10.5</v>
      </c>
      <c r="P34" s="355">
        <v>21.7</v>
      </c>
      <c r="Q34" s="365">
        <f t="shared" si="14"/>
        <v>6.5997566909975669</v>
      </c>
      <c r="R34" s="355">
        <v>4.0999999999999996</v>
      </c>
      <c r="S34" s="365">
        <f>SUM(S32:S33)</f>
        <v>1.3653923005195152</v>
      </c>
      <c r="T34" s="355">
        <v>34.6</v>
      </c>
      <c r="U34" s="365">
        <f>SUM(U32:U33)</f>
        <v>11.522578926335422</v>
      </c>
      <c r="V34" s="355">
        <v>7.59</v>
      </c>
      <c r="W34" s="365">
        <f>SUM(W32:W33)</f>
        <v>2.5276408685227123</v>
      </c>
    </row>
    <row r="35" spans="1:23">
      <c r="A35" s="339" t="s">
        <v>225</v>
      </c>
      <c r="B35" s="337">
        <f t="shared" ref="B35:B40" si="15">+D35+F35+H35+J35+L35+N35+P35+R35+T35+V35</f>
        <v>93.573243999999988</v>
      </c>
      <c r="C35" s="366">
        <f t="shared" si="11"/>
        <v>1.4270414775259355</v>
      </c>
      <c r="D35" s="337">
        <v>47.573244000000003</v>
      </c>
      <c r="E35" s="366">
        <f t="shared" si="2"/>
        <v>1.7970693130003963</v>
      </c>
      <c r="F35" s="337"/>
      <c r="G35" s="366">
        <f t="shared" ref="G35:G40" si="16">(F35/$F$72)*100</f>
        <v>0</v>
      </c>
      <c r="H35" s="337">
        <v>10.3</v>
      </c>
      <c r="I35" s="366">
        <f t="shared" ref="I35:I40" si="17">(H35/$H$72)*100</f>
        <v>3.8562336203669036</v>
      </c>
      <c r="J35" s="337"/>
      <c r="K35" s="366">
        <f t="shared" ref="K35:K40" si="18">(J35/$J$72)*100</f>
        <v>0</v>
      </c>
      <c r="L35" s="337"/>
      <c r="M35" s="1384">
        <f t="shared" si="10"/>
        <v>0</v>
      </c>
      <c r="N35" s="337"/>
      <c r="O35" s="349">
        <v>9.8000000000000007</v>
      </c>
      <c r="P35" s="337">
        <v>0</v>
      </c>
      <c r="Q35" s="366">
        <f t="shared" ref="Q35:Q40" si="19">(P35/$P$72)*100</f>
        <v>0</v>
      </c>
      <c r="R35" s="337">
        <v>3.3</v>
      </c>
      <c r="S35" s="366">
        <f t="shared" ref="S35:S40" si="20">(R35/$R$72)*100</f>
        <v>1.0989742906620488</v>
      </c>
      <c r="T35" s="337">
        <v>32.4</v>
      </c>
      <c r="U35" s="366">
        <f t="shared" ref="U35:W40" si="21">(T35/$R$72)*100</f>
        <v>10.789929399227388</v>
      </c>
      <c r="V35" s="337">
        <v>0</v>
      </c>
      <c r="W35" s="366">
        <f t="shared" si="21"/>
        <v>0</v>
      </c>
    </row>
    <row r="36" spans="1:23">
      <c r="A36" s="339" t="s">
        <v>226</v>
      </c>
      <c r="B36" s="337">
        <f t="shared" si="15"/>
        <v>42.134999999999998</v>
      </c>
      <c r="C36" s="366">
        <f t="shared" si="11"/>
        <v>0.64258104224275159</v>
      </c>
      <c r="D36" s="337"/>
      <c r="E36" s="366">
        <f t="shared" si="2"/>
        <v>0</v>
      </c>
      <c r="F36" s="337">
        <v>9.5</v>
      </c>
      <c r="G36" s="366">
        <f t="shared" si="16"/>
        <v>0.99445200460588301</v>
      </c>
      <c r="H36" s="337">
        <v>5.4</v>
      </c>
      <c r="I36" s="366">
        <f t="shared" si="17"/>
        <v>2.0217147135904154</v>
      </c>
      <c r="J36" s="337"/>
      <c r="K36" s="366">
        <f t="shared" si="18"/>
        <v>0</v>
      </c>
      <c r="L36" s="337"/>
      <c r="M36" s="1384">
        <f t="shared" si="10"/>
        <v>0</v>
      </c>
      <c r="N36" s="337"/>
      <c r="O36" s="349">
        <v>0.6</v>
      </c>
      <c r="P36" s="337">
        <v>17.3</v>
      </c>
      <c r="Q36" s="366">
        <f t="shared" si="19"/>
        <v>5.2615571776155718</v>
      </c>
      <c r="R36" s="337"/>
      <c r="S36" s="366">
        <f t="shared" si="20"/>
        <v>0</v>
      </c>
      <c r="T36" s="337">
        <v>0.8</v>
      </c>
      <c r="U36" s="366">
        <f t="shared" si="21"/>
        <v>0.26641800985746639</v>
      </c>
      <c r="V36" s="337">
        <v>9.1349999999999998</v>
      </c>
      <c r="W36" s="366">
        <f t="shared" si="21"/>
        <v>3.0421606500599445</v>
      </c>
    </row>
    <row r="37" spans="1:23">
      <c r="A37" s="339" t="s">
        <v>227</v>
      </c>
      <c r="B37" s="337">
        <f t="shared" si="15"/>
        <v>295.44100444999998</v>
      </c>
      <c r="C37" s="366">
        <f t="shared" si="11"/>
        <v>4.505631625981402</v>
      </c>
      <c r="D37" s="337">
        <v>126.67538045000001</v>
      </c>
      <c r="E37" s="366">
        <f t="shared" si="2"/>
        <v>4.7851359247089675</v>
      </c>
      <c r="F37" s="337">
        <v>50.6</v>
      </c>
      <c r="G37" s="366">
        <f t="shared" si="16"/>
        <v>5.2967654140060718</v>
      </c>
      <c r="H37" s="337"/>
      <c r="I37" s="366">
        <f t="shared" si="17"/>
        <v>0</v>
      </c>
      <c r="J37" s="337"/>
      <c r="K37" s="366">
        <f t="shared" si="18"/>
        <v>0</v>
      </c>
      <c r="L37" s="337">
        <v>18.399999999999999</v>
      </c>
      <c r="M37" s="1384">
        <f t="shared" si="10"/>
        <v>3.6356451294210625</v>
      </c>
      <c r="N37" s="337">
        <v>8</v>
      </c>
      <c r="O37" s="349">
        <v>6.8</v>
      </c>
      <c r="P37" s="337">
        <v>32</v>
      </c>
      <c r="Q37" s="366">
        <f t="shared" si="19"/>
        <v>9.7323600973235997</v>
      </c>
      <c r="R37" s="337">
        <v>15.7</v>
      </c>
      <c r="S37" s="366">
        <f t="shared" si="20"/>
        <v>5.2284534434527776</v>
      </c>
      <c r="T37" s="337">
        <v>29.5</v>
      </c>
      <c r="U37" s="366">
        <f t="shared" si="21"/>
        <v>9.8241641134940725</v>
      </c>
      <c r="V37" s="337">
        <v>14.565624</v>
      </c>
      <c r="W37" s="366">
        <f t="shared" si="21"/>
        <v>4.8506806980151858</v>
      </c>
    </row>
    <row r="38" spans="1:23">
      <c r="A38" s="339" t="s">
        <v>228</v>
      </c>
      <c r="B38" s="337">
        <f t="shared" si="15"/>
        <v>17.100000000000001</v>
      </c>
      <c r="C38" s="366">
        <f t="shared" si="11"/>
        <v>0.2607840470476101</v>
      </c>
      <c r="D38" s="337"/>
      <c r="E38" s="366">
        <f t="shared" si="2"/>
        <v>0</v>
      </c>
      <c r="F38" s="337">
        <v>17.100000000000001</v>
      </c>
      <c r="G38" s="366">
        <f t="shared" si="16"/>
        <v>1.7900136082905895</v>
      </c>
      <c r="H38" s="337"/>
      <c r="I38" s="366">
        <f t="shared" si="17"/>
        <v>0</v>
      </c>
      <c r="J38" s="337"/>
      <c r="K38" s="366">
        <f t="shared" si="18"/>
        <v>0</v>
      </c>
      <c r="L38" s="337"/>
      <c r="M38" s="1384">
        <f t="shared" si="10"/>
        <v>0</v>
      </c>
      <c r="N38" s="337"/>
      <c r="O38" s="349">
        <v>0</v>
      </c>
      <c r="P38" s="337">
        <v>0</v>
      </c>
      <c r="Q38" s="366">
        <f t="shared" si="19"/>
        <v>0</v>
      </c>
      <c r="R38" s="337"/>
      <c r="S38" s="366">
        <f t="shared" si="20"/>
        <v>0</v>
      </c>
      <c r="T38" s="337"/>
      <c r="U38" s="366">
        <f t="shared" si="21"/>
        <v>0</v>
      </c>
      <c r="V38" s="337">
        <v>0</v>
      </c>
      <c r="W38" s="366">
        <f t="shared" si="21"/>
        <v>0</v>
      </c>
    </row>
    <row r="39" spans="1:23">
      <c r="A39" s="339" t="s">
        <v>229</v>
      </c>
      <c r="B39" s="337">
        <f t="shared" si="15"/>
        <v>6.3</v>
      </c>
      <c r="C39" s="366">
        <f t="shared" si="11"/>
        <v>9.6078333122803714E-2</v>
      </c>
      <c r="D39" s="337"/>
      <c r="E39" s="366">
        <f t="shared" si="2"/>
        <v>0</v>
      </c>
      <c r="F39" s="337"/>
      <c r="G39" s="366">
        <f t="shared" si="16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1384">
        <f t="shared" si="10"/>
        <v>0</v>
      </c>
      <c r="N39" s="337"/>
      <c r="O39" s="349">
        <v>0.5</v>
      </c>
      <c r="P39" s="337">
        <v>0</v>
      </c>
      <c r="Q39" s="366">
        <f t="shared" si="19"/>
        <v>0</v>
      </c>
      <c r="R39" s="337"/>
      <c r="S39" s="366">
        <f t="shared" si="20"/>
        <v>0</v>
      </c>
      <c r="T39" s="337">
        <v>6.3</v>
      </c>
      <c r="U39" s="366">
        <f t="shared" si="21"/>
        <v>2.0980418276275481</v>
      </c>
      <c r="V39" s="337">
        <v>0</v>
      </c>
      <c r="W39" s="366">
        <f t="shared" si="21"/>
        <v>0</v>
      </c>
    </row>
    <row r="40" spans="1:23" ht="13.5" thickBot="1">
      <c r="A40" s="339" t="s">
        <v>230</v>
      </c>
      <c r="B40" s="337">
        <f t="shared" si="15"/>
        <v>0</v>
      </c>
      <c r="C40" s="366">
        <f t="shared" si="11"/>
        <v>0</v>
      </c>
      <c r="D40" s="337"/>
      <c r="E40" s="366">
        <f t="shared" si="2"/>
        <v>0</v>
      </c>
      <c r="F40" s="337"/>
      <c r="G40" s="366">
        <f t="shared" si="16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1384">
        <f t="shared" si="10"/>
        <v>0</v>
      </c>
      <c r="N40" s="337"/>
      <c r="O40" s="349">
        <v>0</v>
      </c>
      <c r="P40" s="337">
        <v>0</v>
      </c>
      <c r="Q40" s="366">
        <f t="shared" si="19"/>
        <v>0</v>
      </c>
      <c r="R40" s="337"/>
      <c r="S40" s="366">
        <f t="shared" si="20"/>
        <v>0</v>
      </c>
      <c r="T40" s="337"/>
      <c r="U40" s="366">
        <f t="shared" si="21"/>
        <v>0</v>
      </c>
      <c r="V40" s="337">
        <v>0</v>
      </c>
      <c r="W40" s="366">
        <f t="shared" si="21"/>
        <v>0</v>
      </c>
    </row>
    <row r="41" spans="1:23" ht="13.5" thickBot="1">
      <c r="A41" s="357" t="s">
        <v>437</v>
      </c>
      <c r="B41" s="355">
        <f>SUM(B35:B40)</f>
        <v>454.54924844999999</v>
      </c>
      <c r="C41" s="365">
        <f t="shared" si="11"/>
        <v>6.9321165259205033</v>
      </c>
      <c r="D41" s="355">
        <v>174.24862445000002</v>
      </c>
      <c r="E41" s="365">
        <f t="shared" si="2"/>
        <v>6.5822052377093643</v>
      </c>
      <c r="F41" s="355">
        <v>77.2</v>
      </c>
      <c r="G41" s="365">
        <f>SUM(G35:G40)</f>
        <v>8.0812310269025431</v>
      </c>
      <c r="H41" s="355">
        <v>15.7</v>
      </c>
      <c r="I41" s="365">
        <f t="shared" ref="I41:U41" si="22">SUM(I35:I40)</f>
        <v>5.8779483339573186</v>
      </c>
      <c r="J41" s="355">
        <v>0</v>
      </c>
      <c r="K41" s="365">
        <f t="shared" si="22"/>
        <v>0</v>
      </c>
      <c r="L41" s="355">
        <v>18.399999999999999</v>
      </c>
      <c r="M41" s="1321">
        <f t="shared" si="22"/>
        <v>3.6356451294210625</v>
      </c>
      <c r="N41" s="355">
        <v>8</v>
      </c>
      <c r="O41" s="1321">
        <f t="shared" si="22"/>
        <v>17.7</v>
      </c>
      <c r="P41" s="355">
        <v>49.3</v>
      </c>
      <c r="Q41" s="365">
        <f t="shared" si="22"/>
        <v>14.993917274939172</v>
      </c>
      <c r="R41" s="355">
        <v>19</v>
      </c>
      <c r="S41" s="365">
        <f t="shared" si="22"/>
        <v>6.327427734114826</v>
      </c>
      <c r="T41" s="355">
        <v>69</v>
      </c>
      <c r="U41" s="365">
        <f t="shared" si="22"/>
        <v>22.978553350206475</v>
      </c>
      <c r="V41" s="355">
        <v>23.700623999999998</v>
      </c>
      <c r="W41" s="365">
        <f>SUM(W35:W40)</f>
        <v>7.8928413480751303</v>
      </c>
    </row>
    <row r="42" spans="1:23">
      <c r="A42" s="339" t="s">
        <v>232</v>
      </c>
      <c r="B42" s="337">
        <f>+D42+F42+H42+J42+L42+N42+P42+R42+T42+V42</f>
        <v>794.69751582000004</v>
      </c>
      <c r="C42" s="366">
        <f t="shared" si="11"/>
        <v>12.119557564574372</v>
      </c>
      <c r="D42" s="337">
        <v>464.31597832</v>
      </c>
      <c r="E42" s="366">
        <f t="shared" si="2"/>
        <v>17.539438684791588</v>
      </c>
      <c r="F42" s="337">
        <v>51.6</v>
      </c>
      <c r="G42" s="366">
        <f>(F42/$F$72)*100</f>
        <v>5.401444572385639</v>
      </c>
      <c r="H42" s="337">
        <v>12</v>
      </c>
      <c r="I42" s="366">
        <f>(H42/$H$72)*100</f>
        <v>4.492699363534256</v>
      </c>
      <c r="J42" s="337">
        <v>9.2899999999999991</v>
      </c>
      <c r="K42" s="366">
        <f>(J42/$J$72)*100</f>
        <v>5.4236140301714064</v>
      </c>
      <c r="L42" s="337">
        <v>74.599999999999994</v>
      </c>
      <c r="M42" s="1384">
        <f t="shared" si="10"/>
        <v>14.740169926891916</v>
      </c>
      <c r="N42" s="337">
        <v>10.199999999999999</v>
      </c>
      <c r="O42" s="349">
        <v>5.2</v>
      </c>
      <c r="P42" s="337">
        <v>25.6</v>
      </c>
      <c r="Q42" s="366">
        <f>(P42/$P$72)*100</f>
        <v>7.785888077858881</v>
      </c>
      <c r="R42" s="337">
        <v>41.2</v>
      </c>
      <c r="S42" s="366">
        <f>(R42/$R$72)*100</f>
        <v>13.720527507659519</v>
      </c>
      <c r="T42" s="337">
        <v>23.8</v>
      </c>
      <c r="U42" s="366">
        <f>(T42/$R$72)*100</f>
        <v>7.9259357932596251</v>
      </c>
      <c r="V42" s="337">
        <v>82.091537500000001</v>
      </c>
      <c r="W42" s="366">
        <f>(V42/$R$72)*100</f>
        <v>27.338330058611966</v>
      </c>
    </row>
    <row r="43" spans="1:23">
      <c r="A43" s="339" t="s">
        <v>233</v>
      </c>
      <c r="B43" s="337">
        <f>+D43+F43+H43+J43+L43+N43+P43+R43+T43+V43</f>
        <v>481.10805031000007</v>
      </c>
      <c r="C43" s="366">
        <f t="shared" si="11"/>
        <v>7.3371523056740955</v>
      </c>
      <c r="D43" s="337">
        <v>270.54560918999999</v>
      </c>
      <c r="E43" s="366">
        <f t="shared" si="2"/>
        <v>10.21980363673217</v>
      </c>
      <c r="F43" s="337">
        <v>44</v>
      </c>
      <c r="G43" s="366">
        <f>(F43/$F$72)*100</f>
        <v>4.6058829687009322</v>
      </c>
      <c r="H43" s="337">
        <v>18.8</v>
      </c>
      <c r="I43" s="366">
        <f>(H43/$H$72)*100</f>
        <v>7.0385623362036682</v>
      </c>
      <c r="J43" s="337">
        <v>18.05</v>
      </c>
      <c r="K43" s="366">
        <f>(J43/$J$72)*100</f>
        <v>10.53780766895521</v>
      </c>
      <c r="L43" s="337">
        <v>25.5</v>
      </c>
      <c r="M43" s="1384">
        <f t="shared" si="10"/>
        <v>5.0385299347954948</v>
      </c>
      <c r="N43" s="337">
        <v>13.6</v>
      </c>
      <c r="O43" s="349">
        <v>6</v>
      </c>
      <c r="P43" s="337">
        <v>15.5</v>
      </c>
      <c r="Q43" s="366">
        <f>(P43/$P$72)*100</f>
        <v>4.714111922141119</v>
      </c>
      <c r="R43" s="337">
        <v>40.6</v>
      </c>
      <c r="S43" s="366">
        <f>(R43/$R$72)*100</f>
        <v>13.52071400026642</v>
      </c>
      <c r="T43" s="337">
        <v>16.2</v>
      </c>
      <c r="U43" s="366">
        <f>(T43/$R$72)*100</f>
        <v>5.394964699613694</v>
      </c>
      <c r="V43" s="337">
        <v>18.312441120000003</v>
      </c>
      <c r="W43" s="366">
        <f>(V43/$R$72)*100</f>
        <v>6.0984551485280418</v>
      </c>
    </row>
    <row r="44" spans="1:23">
      <c r="A44" s="339" t="s">
        <v>234</v>
      </c>
      <c r="B44" s="337">
        <f>+D44+F44+H44+J44+L44+N44+P44+R44+T44+V44</f>
        <v>39.160209000000002</v>
      </c>
      <c r="C44" s="366">
        <f t="shared" si="11"/>
        <v>0.59721390562866927</v>
      </c>
      <c r="D44" s="337">
        <v>11.560209</v>
      </c>
      <c r="E44" s="366">
        <f t="shared" si="2"/>
        <v>0.43668447007252642</v>
      </c>
      <c r="F44" s="337"/>
      <c r="G44" s="366">
        <f>(F44/$F$72)*100</f>
        <v>0</v>
      </c>
      <c r="H44" s="337"/>
      <c r="I44" s="366">
        <f>(H44/$H$72)*100</f>
        <v>0</v>
      </c>
      <c r="J44" s="337"/>
      <c r="K44" s="366">
        <f>(J44/$J$72)*100</f>
        <v>0</v>
      </c>
      <c r="L44" s="337">
        <v>10.3</v>
      </c>
      <c r="M44" s="1384">
        <f t="shared" si="10"/>
        <v>2.0351709148389645</v>
      </c>
      <c r="N44" s="337"/>
      <c r="O44" s="349">
        <v>0.2</v>
      </c>
      <c r="P44" s="337">
        <v>5</v>
      </c>
      <c r="Q44" s="366">
        <f>(P44/$P$72)*100</f>
        <v>1.5206812652068125</v>
      </c>
      <c r="R44" s="337"/>
      <c r="S44" s="366">
        <f>(R44/$R$72)*100</f>
        <v>0</v>
      </c>
      <c r="T44" s="337">
        <v>12.3</v>
      </c>
      <c r="U44" s="366">
        <f>(T44/$R$72)*100</f>
        <v>4.0961769015585459</v>
      </c>
      <c r="V44" s="337">
        <v>0</v>
      </c>
      <c r="W44" s="366">
        <f>(V44/$R$72)*100</f>
        <v>0</v>
      </c>
    </row>
    <row r="45" spans="1:23">
      <c r="A45" s="339" t="s">
        <v>235</v>
      </c>
      <c r="B45" s="337">
        <f>+D45+F45+H45+J45+L45+N45+P45+R45+T45+V45</f>
        <v>109.10969820000001</v>
      </c>
      <c r="C45" s="366">
        <f t="shared" si="11"/>
        <v>1.6639806239028856</v>
      </c>
      <c r="D45" s="337">
        <v>25.7776982</v>
      </c>
      <c r="E45" s="366">
        <f t="shared" si="2"/>
        <v>0.97374714230136472</v>
      </c>
      <c r="F45" s="337">
        <v>25.1</v>
      </c>
      <c r="G45" s="366">
        <f>(F45/$F$72)*100</f>
        <v>2.6274468753271227</v>
      </c>
      <c r="H45" s="337"/>
      <c r="I45" s="366">
        <f>(H45/$H$72)*100</f>
        <v>0</v>
      </c>
      <c r="J45" s="337">
        <v>4.4000000000000004</v>
      </c>
      <c r="K45" s="366">
        <f>(J45/$J$72)*100</f>
        <v>2.5687730605763393</v>
      </c>
      <c r="L45" s="337">
        <v>22.9</v>
      </c>
      <c r="M45" s="1384">
        <f t="shared" si="10"/>
        <v>4.5247974708555612</v>
      </c>
      <c r="N45" s="337">
        <v>4.4000000000000004</v>
      </c>
      <c r="O45" s="349">
        <v>0.6</v>
      </c>
      <c r="P45" s="337">
        <v>8.1999999999999993</v>
      </c>
      <c r="Q45" s="366">
        <f>(P45/$P$72)*100</f>
        <v>2.4939172749391725</v>
      </c>
      <c r="R45" s="337"/>
      <c r="S45" s="366">
        <f>(R45/$R$72)*100</f>
        <v>0</v>
      </c>
      <c r="T45" s="337">
        <v>3.9</v>
      </c>
      <c r="U45" s="366">
        <f>(T45/$R$72)*100</f>
        <v>1.2987877980551485</v>
      </c>
      <c r="V45" s="337">
        <v>14.432</v>
      </c>
      <c r="W45" s="366">
        <f>(V45/$R$72)*100</f>
        <v>4.8061808978286935</v>
      </c>
    </row>
    <row r="46" spans="1:23" ht="13.5" thickBot="1">
      <c r="A46" s="339" t="s">
        <v>236</v>
      </c>
      <c r="B46" s="337">
        <f>+D46+F46+H46+J46+L46+N46+P46+R46+T46+V46</f>
        <v>50.343963900000006</v>
      </c>
      <c r="C46" s="366">
        <f t="shared" si="11"/>
        <v>0.76777208481057224</v>
      </c>
      <c r="D46" s="337">
        <v>1.7439639</v>
      </c>
      <c r="E46" s="366">
        <f t="shared" ref="E46:E71" si="23">(D46/$D$72)*100</f>
        <v>6.5877870503648892E-2</v>
      </c>
      <c r="F46" s="337">
        <v>11.2</v>
      </c>
      <c r="G46" s="366">
        <f>(F46/$F$72)*100</f>
        <v>1.1724065738511462</v>
      </c>
      <c r="H46" s="337">
        <v>3.2</v>
      </c>
      <c r="I46" s="366">
        <f>(H46/$H$72)*100</f>
        <v>1.1980531636091352</v>
      </c>
      <c r="J46" s="337"/>
      <c r="K46" s="366">
        <f>(J46/$J$72)*100</f>
        <v>0</v>
      </c>
      <c r="L46" s="337"/>
      <c r="M46" s="1384">
        <f t="shared" si="10"/>
        <v>0</v>
      </c>
      <c r="N46" s="337">
        <v>4.4000000000000004</v>
      </c>
      <c r="O46" s="349">
        <v>1.3</v>
      </c>
      <c r="P46" s="337">
        <v>0</v>
      </c>
      <c r="Q46" s="366">
        <f>(P46/$P$72)*100</f>
        <v>0</v>
      </c>
      <c r="R46" s="337"/>
      <c r="S46" s="366">
        <f>(R46/$R$72)*100</f>
        <v>0</v>
      </c>
      <c r="T46" s="337">
        <v>29.8</v>
      </c>
      <c r="U46" s="366">
        <f>(T46/$R$72)*100</f>
        <v>9.9240708671906237</v>
      </c>
      <c r="V46" s="337">
        <v>0</v>
      </c>
      <c r="W46" s="366">
        <f>(V46/$R$72)*100</f>
        <v>0</v>
      </c>
    </row>
    <row r="47" spans="1:23" ht="13.5" thickBot="1">
      <c r="A47" s="357" t="s">
        <v>237</v>
      </c>
      <c r="B47" s="355">
        <f>SUM(B42:B46)</f>
        <v>1474.4194372299999</v>
      </c>
      <c r="C47" s="365">
        <f t="shared" si="11"/>
        <v>22.485676484590588</v>
      </c>
      <c r="D47" s="355">
        <v>773.94345860999999</v>
      </c>
      <c r="E47" s="365">
        <f t="shared" si="23"/>
        <v>29.2355518044013</v>
      </c>
      <c r="F47" s="355">
        <v>131.9</v>
      </c>
      <c r="G47" s="365">
        <f>SUM(G42:G46)</f>
        <v>13.807180990264841</v>
      </c>
      <c r="H47" s="355">
        <v>34</v>
      </c>
      <c r="I47" s="365">
        <f t="shared" ref="I47:U47" si="24">SUM(I42:I46)</f>
        <v>12.72931486334706</v>
      </c>
      <c r="J47" s="355">
        <v>31.74</v>
      </c>
      <c r="K47" s="365">
        <f t="shared" si="24"/>
        <v>18.530194759702958</v>
      </c>
      <c r="L47" s="355">
        <v>133.30000000000001</v>
      </c>
      <c r="M47" s="1321">
        <f t="shared" si="24"/>
        <v>26.338668247381936</v>
      </c>
      <c r="N47" s="355">
        <v>32.6</v>
      </c>
      <c r="O47" s="1321">
        <f t="shared" si="24"/>
        <v>13.299999999999999</v>
      </c>
      <c r="P47" s="355">
        <v>54.3</v>
      </c>
      <c r="Q47" s="365">
        <f t="shared" si="24"/>
        <v>16.514598540145986</v>
      </c>
      <c r="R47" s="355">
        <v>81.8</v>
      </c>
      <c r="S47" s="365">
        <f t="shared" si="24"/>
        <v>27.241241507925938</v>
      </c>
      <c r="T47" s="355">
        <v>86</v>
      </c>
      <c r="U47" s="365">
        <f t="shared" si="24"/>
        <v>28.639936059677638</v>
      </c>
      <c r="V47" s="355">
        <v>114.83597862000001</v>
      </c>
      <c r="W47" s="365">
        <f>SUM(W42:W46)</f>
        <v>38.242966104968701</v>
      </c>
    </row>
    <row r="48" spans="1:23">
      <c r="A48" s="339" t="s">
        <v>238</v>
      </c>
      <c r="B48" s="337">
        <f>+D48+F48+H48+J48+L48+N48+P48+R48+T48+V48</f>
        <v>104.43592500000001</v>
      </c>
      <c r="C48" s="366">
        <f t="shared" si="11"/>
        <v>1.5927031098631979</v>
      </c>
      <c r="D48" s="337">
        <v>60.422924999999999</v>
      </c>
      <c r="E48" s="366">
        <f t="shared" si="23"/>
        <v>2.2824633173895914</v>
      </c>
      <c r="F48" s="337"/>
      <c r="G48" s="366">
        <f>(F48/$F$72)*100</f>
        <v>0</v>
      </c>
      <c r="H48" s="337">
        <v>3.9</v>
      </c>
      <c r="I48" s="366">
        <f>(H48/$H$72)*100</f>
        <v>1.4601272931486333</v>
      </c>
      <c r="J48" s="337">
        <v>3.5129999999999999</v>
      </c>
      <c r="K48" s="366">
        <f>(J48/$J$72)*100</f>
        <v>2.0509317640465179</v>
      </c>
      <c r="L48" s="337">
        <v>14.4</v>
      </c>
      <c r="M48" s="1384">
        <f t="shared" si="10"/>
        <v>2.8452874925903973</v>
      </c>
      <c r="N48" s="337">
        <v>0</v>
      </c>
      <c r="O48" s="349">
        <v>1.9</v>
      </c>
      <c r="P48" s="337">
        <v>0</v>
      </c>
      <c r="Q48" s="366">
        <f>(P48/$P$72)*100</f>
        <v>0</v>
      </c>
      <c r="R48" s="337"/>
      <c r="S48" s="366">
        <f>(R48/$R$72)*100</f>
        <v>0</v>
      </c>
      <c r="T48" s="337">
        <v>22.2</v>
      </c>
      <c r="U48" s="366">
        <f>(T48/$R$72)*100</f>
        <v>7.3930997735446926</v>
      </c>
      <c r="V48" s="337">
        <v>0</v>
      </c>
      <c r="W48" s="366">
        <f>(V48/$R$72)*100</f>
        <v>0</v>
      </c>
    </row>
    <row r="49" spans="1:23" ht="13.5" thickBot="1">
      <c r="A49" s="339" t="s">
        <v>239</v>
      </c>
      <c r="B49" s="337">
        <f>+D49+F49+H49+J49+L49+N49+P49+R49+T49+V49</f>
        <v>251.13114375000004</v>
      </c>
      <c r="C49" s="366">
        <f t="shared" si="11"/>
        <v>3.8298828074163827</v>
      </c>
      <c r="D49" s="337">
        <v>68.719143750000001</v>
      </c>
      <c r="E49" s="366">
        <f t="shared" si="23"/>
        <v>2.5958512404322893</v>
      </c>
      <c r="F49" s="337">
        <v>23.2</v>
      </c>
      <c r="G49" s="366">
        <f>(F49/$F$72)*100</f>
        <v>2.428556474405946</v>
      </c>
      <c r="H49" s="337">
        <v>20.6</v>
      </c>
      <c r="I49" s="366">
        <f>(H49/$H$72)*100</f>
        <v>7.7124672407338073</v>
      </c>
      <c r="J49" s="337"/>
      <c r="K49" s="366">
        <f>(J49/$J$72)*100</f>
        <v>0</v>
      </c>
      <c r="L49" s="337">
        <v>30.9</v>
      </c>
      <c r="M49" s="1384">
        <f t="shared" si="10"/>
        <v>6.1055127445168926</v>
      </c>
      <c r="N49" s="337">
        <v>3.3</v>
      </c>
      <c r="O49" s="349">
        <v>2.2999999999999998</v>
      </c>
      <c r="P49" s="337">
        <v>23.5</v>
      </c>
      <c r="Q49" s="366">
        <f>(P49/$P$72)*100</f>
        <v>7.1472019464720189</v>
      </c>
      <c r="R49" s="337">
        <v>20.3</v>
      </c>
      <c r="S49" s="366">
        <f>(R49/$R$72)*100</f>
        <v>6.7603570001332098</v>
      </c>
      <c r="T49" s="337">
        <v>48.1</v>
      </c>
      <c r="U49" s="366">
        <f>(T49/$R$72)*100</f>
        <v>16.018382842680168</v>
      </c>
      <c r="V49" s="337">
        <v>12.512</v>
      </c>
      <c r="W49" s="366">
        <f>(V49/$R$72)*100</f>
        <v>4.1667776741707749</v>
      </c>
    </row>
    <row r="50" spans="1:23" ht="13.5" thickBot="1">
      <c r="A50" s="357" t="s">
        <v>438</v>
      </c>
      <c r="B50" s="355">
        <f>SUM(B48:B49)</f>
        <v>355.56706875000003</v>
      </c>
      <c r="C50" s="365">
        <f t="shared" si="11"/>
        <v>5.4225859172795801</v>
      </c>
      <c r="D50" s="355">
        <v>129.14206874999999</v>
      </c>
      <c r="E50" s="365">
        <f t="shared" si="23"/>
        <v>4.8783145578218798</v>
      </c>
      <c r="F50" s="355">
        <v>23.2</v>
      </c>
      <c r="G50" s="365">
        <f>SUM(G48:G49)</f>
        <v>2.428556474405946</v>
      </c>
      <c r="H50" s="355">
        <v>24.5</v>
      </c>
      <c r="I50" s="365">
        <f>SUM(I48:I49)</f>
        <v>9.1725945338824406</v>
      </c>
      <c r="J50" s="355">
        <v>3.5129999999999999</v>
      </c>
      <c r="K50" s="365">
        <f>SUM(K48:K49)</f>
        <v>2.0509317640465179</v>
      </c>
      <c r="L50" s="355">
        <v>45.3</v>
      </c>
      <c r="M50" s="1321">
        <f>SUM(M49)</f>
        <v>6.1055127445168926</v>
      </c>
      <c r="N50" s="355">
        <v>3.3</v>
      </c>
      <c r="O50" s="1321">
        <f t="shared" ref="O50:U50" si="25">SUM(O48:O49)</f>
        <v>4.1999999999999993</v>
      </c>
      <c r="P50" s="355">
        <v>23.5</v>
      </c>
      <c r="Q50" s="365">
        <f t="shared" si="25"/>
        <v>7.1472019464720189</v>
      </c>
      <c r="R50" s="355">
        <v>20.3</v>
      </c>
      <c r="S50" s="365">
        <f t="shared" si="25"/>
        <v>6.7603570001332098</v>
      </c>
      <c r="T50" s="355">
        <v>70.3</v>
      </c>
      <c r="U50" s="365">
        <f t="shared" si="25"/>
        <v>23.411482616224859</v>
      </c>
      <c r="V50" s="355">
        <v>12.512</v>
      </c>
      <c r="W50" s="365">
        <f>SUM(W48:W49)</f>
        <v>4.1667776741707749</v>
      </c>
    </row>
    <row r="51" spans="1:23">
      <c r="A51" s="339" t="s">
        <v>241</v>
      </c>
      <c r="B51" s="337">
        <f>+D51+F51+H51+J51+L51+N51+P51+R51+T51+V51</f>
        <v>0</v>
      </c>
      <c r="C51" s="366">
        <f t="shared" si="11"/>
        <v>0</v>
      </c>
      <c r="D51" s="337"/>
      <c r="E51" s="366">
        <f t="shared" si="23"/>
        <v>0</v>
      </c>
      <c r="F51" s="337"/>
      <c r="G51" s="366">
        <f>(F51/$F$72)*100</f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1384">
        <f t="shared" si="10"/>
        <v>0</v>
      </c>
      <c r="N51" s="337"/>
      <c r="O51" s="349"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T51" s="337"/>
      <c r="U51" s="366">
        <f>(T51/$R$72)*100</f>
        <v>0</v>
      </c>
      <c r="V51" s="337">
        <v>0</v>
      </c>
      <c r="W51" s="366">
        <f>(V51/$R$72)*100</f>
        <v>0</v>
      </c>
    </row>
    <row r="52" spans="1:23" ht="14.25" customHeight="1">
      <c r="A52" s="339" t="s">
        <v>242</v>
      </c>
      <c r="B52" s="337">
        <f>+D52+F52+H52+J52+L52+N52+P52+R52+T52+V52</f>
        <v>0</v>
      </c>
      <c r="C52" s="366">
        <f t="shared" si="11"/>
        <v>0</v>
      </c>
      <c r="D52" s="337"/>
      <c r="E52" s="366">
        <f t="shared" si="23"/>
        <v>0</v>
      </c>
      <c r="F52" s="337"/>
      <c r="G52" s="366">
        <f>(F52/$F$72)*100</f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1384">
        <f t="shared" si="10"/>
        <v>0</v>
      </c>
      <c r="N52" s="337"/>
      <c r="O52" s="349"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T52" s="337"/>
      <c r="U52" s="366">
        <f>(T52/$R$72)*100</f>
        <v>0</v>
      </c>
      <c r="V52" s="337">
        <v>0</v>
      </c>
      <c r="W52" s="366">
        <f>(V52/$R$72)*100</f>
        <v>0</v>
      </c>
    </row>
    <row r="53" spans="1:23" ht="14.25" customHeight="1" thickBot="1">
      <c r="A53" s="339" t="s">
        <v>243</v>
      </c>
      <c r="B53" s="337">
        <f>+D53+F53+H53+J53+L53+N53+P53+R53+T53+V53</f>
        <v>0</v>
      </c>
      <c r="C53" s="366">
        <f t="shared" si="11"/>
        <v>0</v>
      </c>
      <c r="D53" s="337"/>
      <c r="E53" s="366">
        <f t="shared" si="23"/>
        <v>0</v>
      </c>
      <c r="F53" s="337"/>
      <c r="G53" s="366">
        <f>(F53/$F$72)*100</f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1384">
        <f t="shared" si="10"/>
        <v>0</v>
      </c>
      <c r="N53" s="337"/>
      <c r="O53" s="349"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T53" s="337"/>
      <c r="U53" s="366">
        <f>(T53/$R$72)*100</f>
        <v>0</v>
      </c>
      <c r="V53" s="337">
        <v>0</v>
      </c>
      <c r="W53" s="366">
        <f>(V53/$R$72)*100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11"/>
        <v>0</v>
      </c>
      <c r="D54" s="355">
        <v>0</v>
      </c>
      <c r="E54" s="365">
        <f t="shared" si="23"/>
        <v>0</v>
      </c>
      <c r="F54" s="355">
        <v>0</v>
      </c>
      <c r="G54" s="365">
        <f>SUM(G51:G53)</f>
        <v>0</v>
      </c>
      <c r="H54" s="355">
        <v>0</v>
      </c>
      <c r="I54" s="365">
        <f t="shared" ref="I54:Q54" si="26">SUM(I51:I53)</f>
        <v>0</v>
      </c>
      <c r="J54" s="355"/>
      <c r="K54" s="365">
        <f t="shared" si="26"/>
        <v>0</v>
      </c>
      <c r="L54" s="355"/>
      <c r="M54" s="1321">
        <f t="shared" si="26"/>
        <v>0</v>
      </c>
      <c r="N54" s="355"/>
      <c r="O54" s="1321">
        <f t="shared" si="26"/>
        <v>0</v>
      </c>
      <c r="P54" s="355">
        <v>0</v>
      </c>
      <c r="Q54" s="365">
        <f t="shared" si="26"/>
        <v>0</v>
      </c>
      <c r="R54" s="355"/>
      <c r="S54" s="365">
        <f>SUM(S51:S53)</f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27">+D55+F55+H55+J55+L55+N55+P55+R55+T55+V55</f>
        <v>1205.43314865</v>
      </c>
      <c r="C55" s="366">
        <f t="shared" si="11"/>
        <v>18.383493271946804</v>
      </c>
      <c r="D55" s="337">
        <v>579.51236211000003</v>
      </c>
      <c r="E55" s="366">
        <f t="shared" si="23"/>
        <v>21.890957918536195</v>
      </c>
      <c r="F55" s="337">
        <v>136</v>
      </c>
      <c r="G55" s="366">
        <f t="shared" ref="G55:G61" si="28">(F55/$F$72)*100</f>
        <v>14.236365539621062</v>
      </c>
      <c r="H55" s="337">
        <v>39</v>
      </c>
      <c r="I55" s="366">
        <f t="shared" ref="I55:I61" si="29">(H55/$H$72)*100</f>
        <v>14.601272931486333</v>
      </c>
      <c r="J55" s="337">
        <v>6.0359999999999996</v>
      </c>
      <c r="K55" s="366">
        <f t="shared" ref="K55:K61" si="30">(J55/$J$72)*100</f>
        <v>3.5238895894633595</v>
      </c>
      <c r="L55" s="337">
        <v>81.900000000000006</v>
      </c>
      <c r="M55" s="1384">
        <f t="shared" si="10"/>
        <v>16.182572614107883</v>
      </c>
      <c r="N55" s="337">
        <v>20.7</v>
      </c>
      <c r="O55" s="349">
        <v>20.5</v>
      </c>
      <c r="P55" s="337">
        <v>70.099999999999994</v>
      </c>
      <c r="Q55" s="366">
        <f t="shared" ref="Q55:Q61" si="31">(P55/$P$72)*100</f>
        <v>21.319951338199512</v>
      </c>
      <c r="R55" s="337">
        <v>47.3</v>
      </c>
      <c r="S55" s="366">
        <f t="shared" ref="S55:S61" si="32">(R55/$R$72)*100</f>
        <v>15.751964832822699</v>
      </c>
      <c r="T55" s="337">
        <v>132.69999999999999</v>
      </c>
      <c r="U55" s="366">
        <f t="shared" ref="U55:W61" si="33">(T55/$R$72)*100</f>
        <v>44.192087385107229</v>
      </c>
      <c r="V55" s="337">
        <v>92.184786540000005</v>
      </c>
      <c r="W55" s="366">
        <f t="shared" si="33"/>
        <v>30.699609211402695</v>
      </c>
    </row>
    <row r="56" spans="1:23" ht="14.25" customHeight="1">
      <c r="A56" s="339" t="s">
        <v>246</v>
      </c>
      <c r="B56" s="337">
        <f t="shared" si="27"/>
        <v>66.927999999999997</v>
      </c>
      <c r="C56" s="366">
        <f t="shared" ref="C56:C61" si="34">(B56/$B$72)*100</f>
        <v>1.020687409403652</v>
      </c>
      <c r="D56" s="337">
        <v>33</v>
      </c>
      <c r="E56" s="366">
        <f t="shared" si="23"/>
        <v>1.2465680778257013</v>
      </c>
      <c r="F56" s="337"/>
      <c r="G56" s="366">
        <f t="shared" si="28"/>
        <v>0</v>
      </c>
      <c r="H56" s="337">
        <v>5.3</v>
      </c>
      <c r="I56" s="366">
        <f t="shared" si="29"/>
        <v>1.9842755522276299</v>
      </c>
      <c r="J56" s="337">
        <v>6.4850000000000003</v>
      </c>
      <c r="K56" s="366">
        <f t="shared" si="30"/>
        <v>3.7860212040539909</v>
      </c>
      <c r="L56" s="337">
        <v>10</v>
      </c>
      <c r="M56" s="1384">
        <f t="shared" si="10"/>
        <v>1.9758940920766646</v>
      </c>
      <c r="N56" s="337">
        <v>2.9</v>
      </c>
      <c r="O56" s="349">
        <v>1.1000000000000001</v>
      </c>
      <c r="P56" s="337">
        <v>0</v>
      </c>
      <c r="Q56" s="366">
        <f t="shared" si="31"/>
        <v>0</v>
      </c>
      <c r="R56" s="337">
        <v>3.7</v>
      </c>
      <c r="S56" s="366">
        <f t="shared" si="32"/>
        <v>1.2321832955907821</v>
      </c>
      <c r="T56" s="337"/>
      <c r="U56" s="366">
        <f t="shared" si="33"/>
        <v>0</v>
      </c>
      <c r="V56" s="337">
        <v>5.5430000000000001</v>
      </c>
      <c r="W56" s="366">
        <f t="shared" si="33"/>
        <v>1.8459437857999201</v>
      </c>
    </row>
    <row r="57" spans="1:23" ht="16.5" customHeight="1">
      <c r="A57" s="339" t="s">
        <v>247</v>
      </c>
      <c r="B57" s="337">
        <f t="shared" si="27"/>
        <v>232.04336660000001</v>
      </c>
      <c r="C57" s="366">
        <f t="shared" si="34"/>
        <v>3.5387841071637567</v>
      </c>
      <c r="D57" s="337">
        <v>24.564016600000002</v>
      </c>
      <c r="E57" s="366">
        <f t="shared" si="23"/>
        <v>0.92790057444668539</v>
      </c>
      <c r="F57" s="337">
        <v>37.200000000000003</v>
      </c>
      <c r="G57" s="366">
        <f t="shared" si="28"/>
        <v>3.8940646917198793</v>
      </c>
      <c r="H57" s="337">
        <v>16.7</v>
      </c>
      <c r="I57" s="366">
        <f t="shared" si="29"/>
        <v>6.2523399475851722</v>
      </c>
      <c r="J57" s="337">
        <v>4.3</v>
      </c>
      <c r="K57" s="366">
        <f t="shared" si="30"/>
        <v>2.5103918546541495</v>
      </c>
      <c r="L57" s="337">
        <v>15.2</v>
      </c>
      <c r="M57" s="1384">
        <f t="shared" si="10"/>
        <v>3.0033590199565299</v>
      </c>
      <c r="N57" s="337">
        <v>5.9</v>
      </c>
      <c r="O57" s="349">
        <v>12.3</v>
      </c>
      <c r="P57" s="337">
        <v>12</v>
      </c>
      <c r="Q57" s="366">
        <f t="shared" si="31"/>
        <v>3.6496350364963499</v>
      </c>
      <c r="R57" s="337">
        <v>36.6</v>
      </c>
      <c r="S57" s="366">
        <f t="shared" si="32"/>
        <v>12.188623950979089</v>
      </c>
      <c r="T57" s="337">
        <v>28.4</v>
      </c>
      <c r="U57" s="366">
        <f t="shared" si="33"/>
        <v>9.4578393499400555</v>
      </c>
      <c r="V57" s="337">
        <v>51.179349999999999</v>
      </c>
      <c r="W57" s="366">
        <f t="shared" si="33"/>
        <v>17.043875715998404</v>
      </c>
    </row>
    <row r="58" spans="1:23">
      <c r="A58" s="339" t="s">
        <v>248</v>
      </c>
      <c r="B58" s="337">
        <f t="shared" si="27"/>
        <v>184.86607799999999</v>
      </c>
      <c r="C58" s="366">
        <f t="shared" si="34"/>
        <v>2.819305496061939</v>
      </c>
      <c r="D58" s="337">
        <v>97.519378000000003</v>
      </c>
      <c r="E58" s="366">
        <f t="shared" si="23"/>
        <v>3.683774048006605</v>
      </c>
      <c r="F58" s="337"/>
      <c r="G58" s="366">
        <f t="shared" si="28"/>
        <v>0</v>
      </c>
      <c r="H58" s="337">
        <v>5.4</v>
      </c>
      <c r="I58" s="366">
        <f t="shared" si="29"/>
        <v>2.0217147135904154</v>
      </c>
      <c r="J58" s="337">
        <v>6.2789999999999999</v>
      </c>
      <c r="K58" s="366">
        <f t="shared" si="30"/>
        <v>3.6657559198542797</v>
      </c>
      <c r="L58" s="337">
        <v>37.5</v>
      </c>
      <c r="M58" s="1384">
        <f t="shared" si="10"/>
        <v>7.4096028452874929</v>
      </c>
      <c r="N58" s="337">
        <v>4.7</v>
      </c>
      <c r="O58" s="349">
        <v>1.3</v>
      </c>
      <c r="P58" s="337">
        <v>2</v>
      </c>
      <c r="Q58" s="366">
        <f t="shared" si="31"/>
        <v>0.60827250608272498</v>
      </c>
      <c r="R58" s="337">
        <v>6.98</v>
      </c>
      <c r="S58" s="366">
        <f t="shared" si="32"/>
        <v>2.3244971360063942</v>
      </c>
      <c r="T58" s="337">
        <v>5.8</v>
      </c>
      <c r="U58" s="366">
        <f t="shared" si="33"/>
        <v>1.9315305714666313</v>
      </c>
      <c r="V58" s="337">
        <v>18.6877</v>
      </c>
      <c r="W58" s="366">
        <f t="shared" si="33"/>
        <v>6.2234248035167177</v>
      </c>
    </row>
    <row r="59" spans="1:23" s="385" customFormat="1" ht="13.5" customHeight="1">
      <c r="A59" s="339" t="s">
        <v>249</v>
      </c>
      <c r="B59" s="337">
        <f t="shared" si="27"/>
        <v>118.3533272</v>
      </c>
      <c r="C59" s="366">
        <f t="shared" si="34"/>
        <v>1.8049508566529819</v>
      </c>
      <c r="D59" s="337"/>
      <c r="E59" s="366">
        <f t="shared" si="23"/>
        <v>0</v>
      </c>
      <c r="F59" s="337">
        <v>0.6</v>
      </c>
      <c r="G59" s="366">
        <f t="shared" si="28"/>
        <v>6.2807495027739982E-2</v>
      </c>
      <c r="H59" s="337">
        <v>2.8</v>
      </c>
      <c r="I59" s="366">
        <f t="shared" si="29"/>
        <v>1.0482965181579931</v>
      </c>
      <c r="J59" s="337">
        <v>15.606999999999999</v>
      </c>
      <c r="K59" s="366">
        <f t="shared" si="30"/>
        <v>9.1115548082761197</v>
      </c>
      <c r="L59" s="337">
        <v>16</v>
      </c>
      <c r="M59" s="1384">
        <f t="shared" si="10"/>
        <v>3.1614305473226634</v>
      </c>
      <c r="N59" s="337">
        <v>4.3</v>
      </c>
      <c r="O59" s="349">
        <v>10.7</v>
      </c>
      <c r="P59" s="337">
        <v>22</v>
      </c>
      <c r="Q59" s="366">
        <f t="shared" si="31"/>
        <v>6.6909975669099762</v>
      </c>
      <c r="R59" s="337">
        <v>16.5</v>
      </c>
      <c r="S59" s="366">
        <f t="shared" si="32"/>
        <v>5.4948714533102443</v>
      </c>
      <c r="T59" s="337">
        <v>34.700000000000003</v>
      </c>
      <c r="U59" s="366">
        <f t="shared" si="33"/>
        <v>11.555881177567606</v>
      </c>
      <c r="V59" s="337">
        <v>5.8463272000000002</v>
      </c>
      <c r="W59" s="366">
        <f t="shared" si="33"/>
        <v>1.9469585719994673</v>
      </c>
    </row>
    <row r="60" spans="1:23" s="385" customFormat="1">
      <c r="A60" s="339" t="s">
        <v>250</v>
      </c>
      <c r="B60" s="337">
        <f t="shared" si="27"/>
        <v>46.5</v>
      </c>
      <c r="C60" s="366">
        <f t="shared" si="34"/>
        <v>0.70914960162069418</v>
      </c>
      <c r="D60" s="337"/>
      <c r="E60" s="366">
        <f t="shared" si="23"/>
        <v>0</v>
      </c>
      <c r="F60" s="337">
        <v>45.4</v>
      </c>
      <c r="G60" s="366">
        <f t="shared" si="28"/>
        <v>4.7524337904323248</v>
      </c>
      <c r="H60" s="337"/>
      <c r="I60" s="366">
        <f t="shared" si="29"/>
        <v>0</v>
      </c>
      <c r="J60" s="337"/>
      <c r="K60" s="366">
        <f t="shared" si="30"/>
        <v>0</v>
      </c>
      <c r="L60" s="337"/>
      <c r="M60" s="1384">
        <f t="shared" si="10"/>
        <v>0</v>
      </c>
      <c r="N60" s="337"/>
      <c r="O60" s="349">
        <v>1.8</v>
      </c>
      <c r="P60" s="337">
        <v>0</v>
      </c>
      <c r="Q60" s="366">
        <f t="shared" si="31"/>
        <v>0</v>
      </c>
      <c r="R60" s="337"/>
      <c r="S60" s="366">
        <f t="shared" si="32"/>
        <v>0</v>
      </c>
      <c r="T60" s="337">
        <v>1.1000000000000001</v>
      </c>
      <c r="U60" s="366">
        <f t="shared" si="33"/>
        <v>0.36632476355401633</v>
      </c>
      <c r="V60" s="337">
        <v>0</v>
      </c>
      <c r="W60" s="366">
        <f t="shared" si="33"/>
        <v>0</v>
      </c>
    </row>
    <row r="61" spans="1:23" ht="13.5" thickBot="1">
      <c r="A61" s="339" t="s">
        <v>251</v>
      </c>
      <c r="B61" s="337">
        <f t="shared" si="27"/>
        <v>90.5</v>
      </c>
      <c r="C61" s="366">
        <f t="shared" si="34"/>
        <v>1.3801728805736091</v>
      </c>
      <c r="D61" s="337"/>
      <c r="E61" s="366">
        <f t="shared" si="23"/>
        <v>0</v>
      </c>
      <c r="F61" s="337">
        <v>90.5</v>
      </c>
      <c r="G61" s="366">
        <f t="shared" si="28"/>
        <v>9.4734638333507792</v>
      </c>
      <c r="H61" s="337"/>
      <c r="I61" s="366">
        <f t="shared" si="29"/>
        <v>0</v>
      </c>
      <c r="J61" s="337"/>
      <c r="K61" s="366">
        <f t="shared" si="30"/>
        <v>0</v>
      </c>
      <c r="L61" s="337"/>
      <c r="M61" s="1384">
        <f t="shared" si="10"/>
        <v>0</v>
      </c>
      <c r="N61" s="337"/>
      <c r="O61" s="349">
        <v>1.4</v>
      </c>
      <c r="P61" s="337">
        <v>0</v>
      </c>
      <c r="Q61" s="366">
        <f t="shared" si="31"/>
        <v>0</v>
      </c>
      <c r="R61" s="337"/>
      <c r="S61" s="366">
        <f t="shared" si="32"/>
        <v>0</v>
      </c>
      <c r="T61" s="337"/>
      <c r="U61" s="366">
        <f t="shared" si="33"/>
        <v>0</v>
      </c>
      <c r="V61" s="337">
        <v>0</v>
      </c>
      <c r="W61" s="366">
        <f t="shared" si="33"/>
        <v>0</v>
      </c>
    </row>
    <row r="62" spans="1:23" ht="13.5" thickBot="1">
      <c r="A62" s="357" t="s">
        <v>252</v>
      </c>
      <c r="B62" s="356">
        <f>SUM(B55:B61)</f>
        <v>1944.6239204499998</v>
      </c>
      <c r="C62" s="365">
        <f t="shared" ref="C62:C71" si="35">(B62/$B$72)*100</f>
        <v>29.656543623423438</v>
      </c>
      <c r="D62" s="356">
        <v>734.59575670999993</v>
      </c>
      <c r="E62" s="365">
        <f t="shared" si="23"/>
        <v>27.749200618815184</v>
      </c>
      <c r="F62" s="356">
        <v>309.7</v>
      </c>
      <c r="G62" s="365">
        <f>SUM(G55:G61)</f>
        <v>32.419135350151784</v>
      </c>
      <c r="H62" s="356">
        <v>69.2</v>
      </c>
      <c r="I62" s="365">
        <f t="shared" ref="I62:U62" si="36">SUM(I55:I61)</f>
        <v>25.907899663047544</v>
      </c>
      <c r="J62" s="356">
        <v>38.707000000000001</v>
      </c>
      <c r="K62" s="365">
        <f t="shared" si="36"/>
        <v>22.597613376301901</v>
      </c>
      <c r="L62" s="356">
        <v>160.6</v>
      </c>
      <c r="M62" s="1321">
        <f t="shared" si="36"/>
        <v>31.732859118751232</v>
      </c>
      <c r="N62" s="356">
        <v>38.5</v>
      </c>
      <c r="O62" s="1321">
        <f t="shared" si="36"/>
        <v>49.1</v>
      </c>
      <c r="P62" s="356">
        <v>106.1</v>
      </c>
      <c r="Q62" s="365">
        <f t="shared" si="36"/>
        <v>32.268856447688563</v>
      </c>
      <c r="R62" s="356">
        <v>111.08</v>
      </c>
      <c r="S62" s="365">
        <f t="shared" si="36"/>
        <v>36.992140668709204</v>
      </c>
      <c r="T62" s="356">
        <v>202.7</v>
      </c>
      <c r="U62" s="365">
        <f t="shared" si="36"/>
        <v>67.503663247635544</v>
      </c>
      <c r="V62" s="356">
        <v>173.44116374000001</v>
      </c>
      <c r="W62" s="365">
        <f>SUM(W55:W61)</f>
        <v>57.759812088717204</v>
      </c>
    </row>
    <row r="63" spans="1:23">
      <c r="A63" s="339" t="s">
        <v>253</v>
      </c>
      <c r="B63" s="337">
        <f>+D63+F63+H63+J63+L63+N63+P63+R63+T63+V63</f>
        <v>19.079999999999998</v>
      </c>
      <c r="C63" s="366">
        <f t="shared" si="35"/>
        <v>0.29098009460049123</v>
      </c>
      <c r="D63" s="337"/>
      <c r="E63" s="366">
        <f t="shared" si="23"/>
        <v>0</v>
      </c>
      <c r="F63" s="337"/>
      <c r="G63" s="366">
        <f>(F63/$F$72)*100</f>
        <v>0</v>
      </c>
      <c r="H63" s="337"/>
      <c r="I63" s="366">
        <f t="shared" ref="I63:I69" si="37">(H63/$H$72)*100</f>
        <v>0</v>
      </c>
      <c r="J63" s="337"/>
      <c r="K63" s="366">
        <f t="shared" ref="K63:K69" si="38">(J63/$J$72)*100</f>
        <v>0</v>
      </c>
      <c r="L63" s="337">
        <v>7.6</v>
      </c>
      <c r="M63" s="1385">
        <f t="shared" si="10"/>
        <v>1.5016795099782649</v>
      </c>
      <c r="N63" s="337">
        <v>3.4</v>
      </c>
      <c r="O63" s="349">
        <v>0.1</v>
      </c>
      <c r="P63" s="337">
        <v>0</v>
      </c>
      <c r="Q63" s="366">
        <f>(P63/$P$72)*100</f>
        <v>0</v>
      </c>
      <c r="R63" s="337"/>
      <c r="S63" s="366">
        <f>(R63/$R$72)*100</f>
        <v>0</v>
      </c>
      <c r="T63" s="337"/>
      <c r="U63" s="366">
        <f>(T63/$R$72)*100</f>
        <v>0</v>
      </c>
      <c r="V63" s="337">
        <v>8.08</v>
      </c>
      <c r="W63" s="366">
        <f>(V63/$R$72)*100</f>
        <v>2.6908218995604107</v>
      </c>
    </row>
    <row r="64" spans="1:23" ht="13.5" thickBot="1">
      <c r="A64" s="339" t="s">
        <v>254</v>
      </c>
      <c r="B64" s="337">
        <f>+D64+F64+H64+J64+L64+N64+P64+R64+T64+V64</f>
        <v>51.052925689999995</v>
      </c>
      <c r="C64" s="366">
        <f t="shared" si="35"/>
        <v>0.77858412719643866</v>
      </c>
      <c r="D64" s="337"/>
      <c r="E64" s="366">
        <f t="shared" si="23"/>
        <v>0</v>
      </c>
      <c r="F64" s="337">
        <v>9.6</v>
      </c>
      <c r="G64" s="366">
        <f>(F64/$F$72)*100</f>
        <v>1.0049199204438397</v>
      </c>
      <c r="H64" s="337">
        <v>2.5</v>
      </c>
      <c r="I64" s="366">
        <f t="shared" si="37"/>
        <v>0.93597903406963689</v>
      </c>
      <c r="J64" s="337">
        <v>0.81599999999999995</v>
      </c>
      <c r="K64" s="366">
        <f t="shared" si="38"/>
        <v>0.47639064032506645</v>
      </c>
      <c r="L64" s="337"/>
      <c r="M64" s="1384">
        <f t="shared" si="10"/>
        <v>0</v>
      </c>
      <c r="N64" s="337"/>
      <c r="O64" s="349">
        <v>1.2</v>
      </c>
      <c r="P64" s="337">
        <v>0</v>
      </c>
      <c r="Q64" s="366">
        <f>(P64/$P$72)*100</f>
        <v>0</v>
      </c>
      <c r="R64" s="337">
        <v>6.6</v>
      </c>
      <c r="S64" s="366">
        <f>(R64/$R$72)*100</f>
        <v>2.1979485813240975</v>
      </c>
      <c r="T64" s="337">
        <v>18.100000000000001</v>
      </c>
      <c r="U64" s="366">
        <f>(T64/$R$72)*100</f>
        <v>6.0277074730251776</v>
      </c>
      <c r="V64" s="337">
        <v>13.436925689999999</v>
      </c>
      <c r="W64" s="366">
        <f>(V64/$R$72)*100</f>
        <v>4.4747987511655793</v>
      </c>
    </row>
    <row r="65" spans="1:23" ht="13.5" thickBot="1">
      <c r="A65" s="357" t="s">
        <v>255</v>
      </c>
      <c r="B65" s="358">
        <f>SUM(B63:B64)</f>
        <v>70.132925689999993</v>
      </c>
      <c r="C65" s="365">
        <f t="shared" si="35"/>
        <v>1.0695642217969299</v>
      </c>
      <c r="D65" s="358">
        <v>0</v>
      </c>
      <c r="E65" s="365">
        <f t="shared" si="23"/>
        <v>0</v>
      </c>
      <c r="F65" s="358">
        <v>9.6</v>
      </c>
      <c r="G65" s="365">
        <f>(F65/$F72)*100</f>
        <v>1.0049199204438397</v>
      </c>
      <c r="H65" s="358">
        <v>2.5</v>
      </c>
      <c r="I65" s="365">
        <f t="shared" si="37"/>
        <v>0.93597903406963689</v>
      </c>
      <c r="J65" s="358">
        <v>0.81599999999999995</v>
      </c>
      <c r="K65" s="365">
        <f t="shared" si="38"/>
        <v>0.47639064032506645</v>
      </c>
      <c r="L65" s="358">
        <v>7.6</v>
      </c>
      <c r="M65" s="1321">
        <v>0</v>
      </c>
      <c r="N65" s="358">
        <v>3.4</v>
      </c>
      <c r="O65" s="1321">
        <f>SUM(O63:O64)</f>
        <v>1.3</v>
      </c>
      <c r="P65" s="358">
        <v>0</v>
      </c>
      <c r="Q65" s="365">
        <f>(P65/$P72)*100</f>
        <v>0</v>
      </c>
      <c r="R65" s="358">
        <v>6.6</v>
      </c>
      <c r="S65" s="365">
        <f>(R65/$R72)*100</f>
        <v>2.1979485813240975</v>
      </c>
      <c r="T65" s="358">
        <v>18.100000000000001</v>
      </c>
      <c r="U65" s="365">
        <f>(T65/$R72)*100</f>
        <v>6.0277074730251776</v>
      </c>
      <c r="V65" s="358">
        <v>21.516925690000001</v>
      </c>
      <c r="W65" s="365">
        <f>(V65/$R72)*100</f>
        <v>7.1656206507259901</v>
      </c>
    </row>
    <row r="66" spans="1:23" ht="13.5" thickBot="1">
      <c r="A66" s="358" t="s">
        <v>256</v>
      </c>
      <c r="B66" s="337">
        <f>+D66+F66+H66+J67+L66+N66+P66+R66+T66+V66</f>
        <v>4.0199999999999996</v>
      </c>
      <c r="C66" s="365">
        <f t="shared" si="35"/>
        <v>6.1307126849789034E-2</v>
      </c>
      <c r="D66" s="361">
        <v>0</v>
      </c>
      <c r="E66" s="365">
        <f t="shared" si="23"/>
        <v>0</v>
      </c>
      <c r="F66" s="361"/>
      <c r="G66" s="371">
        <f>(F66/$F72)*100</f>
        <v>0</v>
      </c>
      <c r="H66" s="361"/>
      <c r="I66" s="365">
        <f t="shared" si="37"/>
        <v>0</v>
      </c>
      <c r="J66" s="361">
        <v>10.356999999999999</v>
      </c>
      <c r="K66" s="365">
        <f t="shared" si="38"/>
        <v>6.0465414973611686</v>
      </c>
      <c r="L66" s="361">
        <v>0.6</v>
      </c>
      <c r="M66" s="360">
        <v>0</v>
      </c>
      <c r="N66" s="361"/>
      <c r="O66" s="360"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(T66/$R72)*100</f>
        <v>0</v>
      </c>
      <c r="V66" s="361">
        <v>3.42</v>
      </c>
      <c r="W66" s="371">
        <f>(V66/$R72)*100</f>
        <v>1.1389369921406689</v>
      </c>
    </row>
    <row r="67" spans="1:23" ht="13.5" thickBot="1">
      <c r="A67" s="358" t="s">
        <v>257</v>
      </c>
      <c r="B67" s="337">
        <f>+D67+F67+H67+J68+L67+N67+P67+R67+T67+V67</f>
        <v>0</v>
      </c>
      <c r="C67" s="365">
        <f t="shared" si="35"/>
        <v>0</v>
      </c>
      <c r="D67" s="361">
        <v>0</v>
      </c>
      <c r="E67" s="365">
        <f t="shared" si="23"/>
        <v>0</v>
      </c>
      <c r="F67" s="361"/>
      <c r="G67" s="371">
        <f>(F67/$F72)*100</f>
        <v>0</v>
      </c>
      <c r="H67" s="361"/>
      <c r="I67" s="365">
        <f t="shared" si="37"/>
        <v>0</v>
      </c>
      <c r="J67" s="361"/>
      <c r="K67" s="365">
        <f t="shared" si="38"/>
        <v>0</v>
      </c>
      <c r="L67" s="361"/>
      <c r="M67" s="360">
        <v>0</v>
      </c>
      <c r="N67" s="361"/>
      <c r="O67" s="360"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(T67/$R72)*100</f>
        <v>0</v>
      </c>
      <c r="V67" s="361">
        <v>0</v>
      </c>
      <c r="W67" s="371">
        <f>(V67/$R72)*100</f>
        <v>0</v>
      </c>
    </row>
    <row r="68" spans="1:23" ht="13.5" thickBot="1">
      <c r="A68" s="358" t="s">
        <v>258</v>
      </c>
      <c r="B68" s="337">
        <f>+D68+F68+H68+J69+L68+N68+P68+R68+T68+V68</f>
        <v>0</v>
      </c>
      <c r="C68" s="365">
        <f t="shared" si="35"/>
        <v>0</v>
      </c>
      <c r="D68" s="1321">
        <v>0</v>
      </c>
      <c r="E68" s="365">
        <f t="shared" si="23"/>
        <v>0</v>
      </c>
      <c r="F68" s="1321"/>
      <c r="G68" s="371">
        <f>(F68/$F72)*100</f>
        <v>0</v>
      </c>
      <c r="H68" s="1321"/>
      <c r="I68" s="365">
        <f t="shared" si="37"/>
        <v>0</v>
      </c>
      <c r="J68" s="1321"/>
      <c r="K68" s="365">
        <f t="shared" si="38"/>
        <v>0</v>
      </c>
      <c r="L68" s="1321"/>
      <c r="M68" s="1321">
        <v>0</v>
      </c>
      <c r="N68" s="1321"/>
      <c r="O68" s="360">
        <v>0</v>
      </c>
      <c r="P68" s="1321">
        <v>0</v>
      </c>
      <c r="Q68" s="371">
        <f>(P68/$P72)*100</f>
        <v>0</v>
      </c>
      <c r="R68" s="1321"/>
      <c r="S68" s="371">
        <f>(R68/$R72)*100</f>
        <v>0</v>
      </c>
      <c r="T68" s="1321"/>
      <c r="U68" s="371">
        <f>(T68/$R72)*100</f>
        <v>0</v>
      </c>
      <c r="V68" s="1321">
        <v>0</v>
      </c>
      <c r="W68" s="371">
        <f>(V68/$R72)*100</f>
        <v>0</v>
      </c>
    </row>
    <row r="69" spans="1:23" ht="13.5" thickBot="1">
      <c r="A69" s="358" t="s">
        <v>259</v>
      </c>
      <c r="B69" s="337">
        <f>+D69+F69+H69+J69+L69+N69+P69+R69+T69+V69</f>
        <v>0.89999999999999991</v>
      </c>
      <c r="C69" s="365">
        <f t="shared" si="35"/>
        <v>1.372547616040053E-2</v>
      </c>
      <c r="D69" s="1321">
        <v>0</v>
      </c>
      <c r="E69" s="365">
        <f t="shared" si="23"/>
        <v>0</v>
      </c>
      <c r="F69" s="1321"/>
      <c r="G69" s="371">
        <f>(F69/$F72)*100</f>
        <v>0</v>
      </c>
      <c r="H69" s="1321"/>
      <c r="I69" s="365">
        <f t="shared" si="37"/>
        <v>0</v>
      </c>
      <c r="J69" s="1321"/>
      <c r="K69" s="365">
        <f t="shared" si="38"/>
        <v>0</v>
      </c>
      <c r="L69" s="1321"/>
      <c r="M69" s="1384">
        <f>+L69/$L$12*100</f>
        <v>0</v>
      </c>
      <c r="N69" s="1321"/>
      <c r="O69" s="360">
        <v>0</v>
      </c>
      <c r="P69" s="1321">
        <v>0</v>
      </c>
      <c r="Q69" s="371">
        <f>(P69/$P79)*100</f>
        <v>0</v>
      </c>
      <c r="R69" s="1321">
        <v>0.6</v>
      </c>
      <c r="S69" s="371">
        <f>(R69/$R72)*100</f>
        <v>0.19981350739309978</v>
      </c>
      <c r="T69" s="1321">
        <v>0.3</v>
      </c>
      <c r="U69" s="371">
        <f>(T69/$R72)*100</f>
        <v>9.9906753696549888E-2</v>
      </c>
      <c r="V69" s="1321">
        <v>0</v>
      </c>
      <c r="W69" s="371">
        <f>(V69/$R72)*100</f>
        <v>0</v>
      </c>
    </row>
    <row r="70" spans="1:23" ht="13.5" thickBot="1">
      <c r="A70" s="362" t="s">
        <v>152</v>
      </c>
      <c r="B70" s="358">
        <f>SUM(B21+B26+B31+B62+B65+B54+B50+B34+B67+B68+B69+B66+B41+B47)</f>
        <v>6557.1495624799991</v>
      </c>
      <c r="C70" s="365">
        <f t="shared" si="35"/>
        <v>100</v>
      </c>
      <c r="D70" s="1425">
        <v>2647.2681746799999</v>
      </c>
      <c r="E70" s="365">
        <f t="shared" si="23"/>
        <v>100</v>
      </c>
      <c r="F70" s="1425">
        <v>955.3</v>
      </c>
      <c r="G70" s="365">
        <f>(F70/F72)*100</f>
        <v>100</v>
      </c>
      <c r="H70" s="1425">
        <v>267.10000000000002</v>
      </c>
      <c r="I70" s="365">
        <f>(H70/H72)*100</f>
        <v>100</v>
      </c>
      <c r="J70" s="1425">
        <v>171.28800000000001</v>
      </c>
      <c r="K70" s="365">
        <f>(J70/J72)*100</f>
        <v>100</v>
      </c>
      <c r="L70" s="1425">
        <v>506.1</v>
      </c>
      <c r="M70" s="1321">
        <f>+M69+M68+M67+M66+M65+M62+M54+M50+M47+M41+M34+M31+M26+M21</f>
        <v>93.479549496147001</v>
      </c>
      <c r="N70" s="1425">
        <v>139.19999999999999</v>
      </c>
      <c r="O70" s="1321">
        <v>100</v>
      </c>
      <c r="P70" s="1425">
        <v>328.8</v>
      </c>
      <c r="Q70" s="365">
        <f>(P70/P72)*100</f>
        <v>100</v>
      </c>
      <c r="R70" s="1425">
        <v>300.27999999999997</v>
      </c>
      <c r="S70" s="365">
        <f>(R70/R72)*100</f>
        <v>100</v>
      </c>
      <c r="T70" s="1425">
        <v>761.9</v>
      </c>
      <c r="U70" s="365">
        <f>(T70/T72)*100</f>
        <v>100</v>
      </c>
      <c r="V70" s="1425">
        <v>490.27038780000009</v>
      </c>
      <c r="W70" s="365">
        <f>(V70/V72)*100</f>
        <v>100</v>
      </c>
    </row>
    <row r="71" spans="1:23" ht="13.5" thickBot="1">
      <c r="A71" s="362" t="s">
        <v>154</v>
      </c>
      <c r="B71" s="337">
        <f>+D71+F71+H71+J71+L71+N71+P71+R71+T71+V71</f>
        <v>0</v>
      </c>
      <c r="C71" s="365">
        <f t="shared" si="35"/>
        <v>0</v>
      </c>
      <c r="D71" s="356">
        <v>0</v>
      </c>
      <c r="E71" s="365">
        <f t="shared" si="23"/>
        <v>0</v>
      </c>
      <c r="F71" s="356"/>
      <c r="G71" s="365">
        <f>(F71/$F72)*100</f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1412">
        <f>+L71/$L$72*100</f>
        <v>0</v>
      </c>
      <c r="N71" s="356">
        <v>0</v>
      </c>
      <c r="O71" s="1321"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/>
      <c r="U71" s="365">
        <f>(T71/$R72)*100</f>
        <v>0</v>
      </c>
      <c r="V71" s="356">
        <v>0</v>
      </c>
      <c r="W71" s="365">
        <f>(V71/$R72)*100</f>
        <v>0</v>
      </c>
    </row>
    <row r="72" spans="1:23" ht="15.75" thickBot="1">
      <c r="A72" s="354" t="s">
        <v>156</v>
      </c>
      <c r="B72" s="358">
        <f>B70+B71</f>
        <v>6557.1495624799991</v>
      </c>
      <c r="C72" s="365">
        <f t="shared" ref="C72:K72" si="39">SUM(C70:C71)</f>
        <v>100</v>
      </c>
      <c r="D72" s="358">
        <v>2647.2681746799999</v>
      </c>
      <c r="E72" s="365">
        <f t="shared" si="39"/>
        <v>100</v>
      </c>
      <c r="F72" s="358">
        <v>955.3</v>
      </c>
      <c r="G72" s="365">
        <f t="shared" si="39"/>
        <v>100</v>
      </c>
      <c r="H72" s="358">
        <v>267.10000000000002</v>
      </c>
      <c r="I72" s="365">
        <f t="shared" si="39"/>
        <v>100</v>
      </c>
      <c r="J72" s="358">
        <v>171.28800000000001</v>
      </c>
      <c r="K72" s="365">
        <f t="shared" si="39"/>
        <v>100</v>
      </c>
      <c r="L72" s="358">
        <v>506.1</v>
      </c>
      <c r="M72" s="365">
        <v>100</v>
      </c>
      <c r="N72" s="358">
        <v>139.19999999999999</v>
      </c>
      <c r="O72" s="1389">
        <f>+O71+O70</f>
        <v>100</v>
      </c>
      <c r="P72" s="358">
        <v>328.8</v>
      </c>
      <c r="Q72" s="365">
        <f t="shared" ref="Q72:W72" si="40">SUM(Q70:Q71)</f>
        <v>100</v>
      </c>
      <c r="R72" s="358">
        <v>300.27999999999997</v>
      </c>
      <c r="S72" s="365">
        <f t="shared" si="40"/>
        <v>100</v>
      </c>
      <c r="T72" s="358">
        <v>761.9</v>
      </c>
      <c r="U72" s="365">
        <f t="shared" si="40"/>
        <v>100</v>
      </c>
      <c r="V72" s="358">
        <v>490.27038780000009</v>
      </c>
      <c r="W72" s="365">
        <f t="shared" si="40"/>
        <v>100</v>
      </c>
    </row>
    <row r="73" spans="1:23">
      <c r="A73" s="339" t="s">
        <v>439</v>
      </c>
      <c r="B73" s="360">
        <f>+D73+F73+H73+J73+L73+N73+P73+R73+T73+V73</f>
        <v>60.562351060000005</v>
      </c>
      <c r="C73" s="339">
        <v>0</v>
      </c>
      <c r="D73" s="337"/>
      <c r="E73" s="339">
        <v>0</v>
      </c>
      <c r="F73" s="337">
        <v>0</v>
      </c>
      <c r="G73" s="339">
        <v>0</v>
      </c>
      <c r="H73" s="337">
        <v>0</v>
      </c>
      <c r="I73" s="339">
        <v>0</v>
      </c>
      <c r="J73" s="337"/>
      <c r="K73" s="339">
        <v>0</v>
      </c>
      <c r="L73" s="337"/>
      <c r="M73" s="339">
        <v>0</v>
      </c>
      <c r="N73" s="337"/>
      <c r="O73" s="339">
        <v>0</v>
      </c>
      <c r="P73" s="337">
        <v>0</v>
      </c>
      <c r="Q73" s="339">
        <v>0</v>
      </c>
      <c r="R73" s="337">
        <v>0</v>
      </c>
      <c r="S73" s="339">
        <v>0</v>
      </c>
      <c r="T73" s="337">
        <v>0</v>
      </c>
      <c r="U73" s="339">
        <v>0</v>
      </c>
      <c r="V73" s="337">
        <v>60.562351060000005</v>
      </c>
      <c r="W73" s="339">
        <v>100</v>
      </c>
    </row>
    <row r="74" spans="1:23">
      <c r="A74" s="339" t="s">
        <v>440</v>
      </c>
      <c r="B74" s="349">
        <f>+D74+F74+H74+J74+L74+N74+P74+R74+T74+V74</f>
        <v>0</v>
      </c>
      <c r="C74" s="339">
        <v>0</v>
      </c>
      <c r="D74" s="337"/>
      <c r="E74" s="339">
        <v>0</v>
      </c>
      <c r="F74" s="337">
        <v>0</v>
      </c>
      <c r="G74" s="339">
        <v>0</v>
      </c>
      <c r="H74" s="337">
        <v>0</v>
      </c>
      <c r="I74" s="339">
        <v>0</v>
      </c>
      <c r="J74" s="337"/>
      <c r="K74" s="339">
        <v>0</v>
      </c>
      <c r="L74" s="337"/>
      <c r="M74" s="339">
        <v>0</v>
      </c>
      <c r="N74" s="337"/>
      <c r="O74" s="339">
        <v>0</v>
      </c>
      <c r="P74" s="337">
        <v>0</v>
      </c>
      <c r="Q74" s="339">
        <v>0</v>
      </c>
      <c r="R74" s="337">
        <v>0</v>
      </c>
      <c r="S74" s="339">
        <v>0</v>
      </c>
      <c r="T74" s="337">
        <v>0</v>
      </c>
      <c r="U74" s="339">
        <v>0</v>
      </c>
      <c r="V74" s="337">
        <v>0</v>
      </c>
      <c r="W74" s="339">
        <v>0</v>
      </c>
    </row>
    <row r="75" spans="1:23" ht="13.5" thickBot="1">
      <c r="A75" s="339" t="s">
        <v>441</v>
      </c>
      <c r="B75" s="1081">
        <f>+D75+F75+H75+J75+L75+N75+P75+R75+T75+V75</f>
        <v>0</v>
      </c>
      <c r="C75" s="339">
        <v>0</v>
      </c>
      <c r="D75" s="337"/>
      <c r="E75" s="339">
        <v>0</v>
      </c>
      <c r="F75" s="337">
        <v>0</v>
      </c>
      <c r="G75" s="339">
        <v>0</v>
      </c>
      <c r="H75" s="337">
        <v>0</v>
      </c>
      <c r="I75" s="339">
        <v>0</v>
      </c>
      <c r="J75" s="337"/>
      <c r="K75" s="339">
        <v>0</v>
      </c>
      <c r="L75" s="337"/>
      <c r="M75" s="339">
        <v>0</v>
      </c>
      <c r="N75" s="337"/>
      <c r="O75" s="339">
        <v>0</v>
      </c>
      <c r="P75" s="337">
        <v>0</v>
      </c>
      <c r="Q75" s="339">
        <v>0</v>
      </c>
      <c r="R75" s="337">
        <v>0</v>
      </c>
      <c r="S75" s="339">
        <v>0</v>
      </c>
      <c r="T75" s="337">
        <v>0</v>
      </c>
      <c r="U75" s="339">
        <v>0</v>
      </c>
      <c r="V75" s="337">
        <v>0</v>
      </c>
      <c r="W75" s="339">
        <v>0</v>
      </c>
    </row>
    <row r="76" spans="1:23" s="778" customFormat="1" ht="13.5" thickBot="1">
      <c r="A76" s="362" t="s">
        <v>442</v>
      </c>
      <c r="B76" s="357">
        <f t="shared" ref="B76:U76" si="41">SUM(B73:B75)</f>
        <v>60.562351060000005</v>
      </c>
      <c r="C76" s="357">
        <f t="shared" si="41"/>
        <v>0</v>
      </c>
      <c r="D76" s="356"/>
      <c r="E76" s="357">
        <f t="shared" si="41"/>
        <v>0</v>
      </c>
      <c r="F76" s="356">
        <f>SUM(F73:F75)</f>
        <v>0</v>
      </c>
      <c r="G76" s="357">
        <f t="shared" si="41"/>
        <v>0</v>
      </c>
      <c r="H76" s="356">
        <f>SUM(H73:H75)</f>
        <v>0</v>
      </c>
      <c r="I76" s="357">
        <f t="shared" si="41"/>
        <v>0</v>
      </c>
      <c r="J76" s="356"/>
      <c r="K76" s="357">
        <f t="shared" si="41"/>
        <v>0</v>
      </c>
      <c r="L76" s="356">
        <v>0</v>
      </c>
      <c r="M76" s="357">
        <f t="shared" si="41"/>
        <v>0</v>
      </c>
      <c r="N76" s="356">
        <v>0</v>
      </c>
      <c r="O76" s="357">
        <f t="shared" si="41"/>
        <v>0</v>
      </c>
      <c r="P76" s="356">
        <f>SUM(P73:P75)</f>
        <v>0</v>
      </c>
      <c r="Q76" s="357">
        <f t="shared" si="41"/>
        <v>0</v>
      </c>
      <c r="R76" s="356">
        <f>SUM(R73:R75)</f>
        <v>0</v>
      </c>
      <c r="S76" s="357">
        <f t="shared" si="41"/>
        <v>0</v>
      </c>
      <c r="T76" s="356">
        <f>SUM(T73:T75)</f>
        <v>0</v>
      </c>
      <c r="U76" s="357">
        <f t="shared" si="41"/>
        <v>0</v>
      </c>
      <c r="V76" s="356">
        <v>60.562351060000005</v>
      </c>
      <c r="W76" s="357">
        <f>SUM(W73:W75)</f>
        <v>100</v>
      </c>
    </row>
    <row r="77" spans="1:23" ht="13.5" thickBot="1">
      <c r="A77" s="337"/>
      <c r="B77" s="356"/>
      <c r="C77" s="367"/>
      <c r="D77" s="337"/>
      <c r="E77" s="367"/>
      <c r="F77" s="337"/>
      <c r="H77" s="337"/>
      <c r="J77" s="337"/>
      <c r="L77" s="337"/>
      <c r="N77" s="337"/>
      <c r="O77" s="337"/>
      <c r="P77" s="337"/>
      <c r="Q77" s="367"/>
      <c r="R77" s="337"/>
      <c r="T77" s="337"/>
      <c r="U77" s="367"/>
      <c r="V77" s="337"/>
      <c r="W77" s="367"/>
    </row>
    <row r="78" spans="1:23">
      <c r="A78" s="1390" t="s">
        <v>181</v>
      </c>
      <c r="B78" s="337">
        <f>+D78+F78+H78+J78+L78+N78+P78+R78+T78+V78</f>
        <v>17410</v>
      </c>
      <c r="C78" s="386"/>
      <c r="D78" s="412">
        <v>2178</v>
      </c>
      <c r="E78" s="386"/>
      <c r="F78" s="412">
        <v>30</v>
      </c>
      <c r="G78" s="386"/>
      <c r="H78" s="412">
        <v>18</v>
      </c>
      <c r="I78" s="386"/>
      <c r="J78" s="412">
        <v>1809</v>
      </c>
      <c r="K78" s="386"/>
      <c r="L78" s="412">
        <v>5088</v>
      </c>
      <c r="M78" s="386"/>
      <c r="N78" s="412">
        <v>158</v>
      </c>
      <c r="O78" s="412"/>
      <c r="P78" s="412">
        <v>788</v>
      </c>
      <c r="Q78" s="386"/>
      <c r="R78" s="412">
        <v>5385</v>
      </c>
      <c r="S78" s="386"/>
      <c r="T78" s="412">
        <v>3</v>
      </c>
      <c r="U78" s="386"/>
      <c r="V78" s="412">
        <v>1953</v>
      </c>
      <c r="W78" s="386"/>
    </row>
    <row r="79" spans="1:23" ht="13.5" thickBot="1">
      <c r="A79" s="1391" t="s">
        <v>182</v>
      </c>
      <c r="B79" s="414">
        <f>B12/B78*1000000</f>
        <v>389067.82419816201</v>
      </c>
      <c r="C79" s="387"/>
      <c r="D79" s="414">
        <f>(D12/D78)*1000000</f>
        <v>1235596.2665702479</v>
      </c>
      <c r="E79" s="387"/>
      <c r="F79" s="414">
        <f>(F12/F78)*1000000</f>
        <v>32680000</v>
      </c>
      <c r="G79" s="387"/>
      <c r="H79" s="414">
        <f>(H12/H78)*1000000</f>
        <v>15227777.77777778</v>
      </c>
      <c r="I79" s="387"/>
      <c r="J79" s="414">
        <f>(J12/J78)*1000000</f>
        <v>97232.725262576016</v>
      </c>
      <c r="K79" s="387"/>
      <c r="L79" s="414">
        <f>(L12/L78)*1000000</f>
        <v>107075.47169811319</v>
      </c>
      <c r="M79" s="387"/>
      <c r="N79" s="414">
        <f>(N12/N78)*1000000</f>
        <v>917721.51898734178</v>
      </c>
      <c r="O79" s="387"/>
      <c r="P79" s="414">
        <f>(P12/P78)*1000000</f>
        <v>429695.43147208123</v>
      </c>
      <c r="Q79" s="387"/>
      <c r="R79" s="414">
        <f>(R12/R78)*1000000</f>
        <v>56694.521819870009</v>
      </c>
      <c r="S79" s="387"/>
      <c r="T79" s="414">
        <f>(T12/T78)*1000000</f>
        <v>256200000</v>
      </c>
      <c r="U79" s="387"/>
      <c r="V79" s="414">
        <f>(V12/V78)*1000000</f>
        <v>281540.27173579112</v>
      </c>
      <c r="W79" s="387"/>
    </row>
    <row r="80" spans="1:23">
      <c r="A80" s="1289"/>
      <c r="B80" s="161"/>
      <c r="C80" s="1045"/>
      <c r="D80" s="361"/>
      <c r="E80" s="1045"/>
      <c r="F80" s="361"/>
      <c r="G80" s="1045"/>
      <c r="H80" s="361"/>
      <c r="I80" s="1045"/>
      <c r="J80" s="361"/>
      <c r="K80" s="1045"/>
      <c r="L80" s="361" t="s">
        <v>470</v>
      </c>
      <c r="M80" s="1045"/>
      <c r="N80" s="361"/>
      <c r="O80" s="1045"/>
      <c r="P80" s="361"/>
      <c r="Q80" s="1045"/>
      <c r="R80" s="361"/>
      <c r="S80" s="1045"/>
      <c r="T80" s="361"/>
      <c r="U80" s="1045"/>
      <c r="V80" t="s">
        <v>470</v>
      </c>
    </row>
    <row r="81" spans="1:22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>
        <v>2.4</v>
      </c>
      <c r="M81" s="587"/>
      <c r="N81" s="338"/>
      <c r="O81" s="587"/>
      <c r="P81" s="338"/>
      <c r="Q81" s="587"/>
      <c r="R81" s="338"/>
      <c r="S81" s="587"/>
      <c r="T81" s="338"/>
      <c r="U81" s="587"/>
      <c r="V81">
        <v>160.69999999999999</v>
      </c>
    </row>
    <row r="82" spans="1:22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338"/>
      <c r="U82" s="587"/>
    </row>
    <row r="83" spans="1:22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338"/>
      <c r="U83" s="587"/>
    </row>
    <row r="84" spans="1:22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338"/>
      <c r="U84" s="587"/>
    </row>
    <row r="85" spans="1:22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338"/>
      <c r="U85" s="587"/>
    </row>
    <row r="86" spans="1:22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338"/>
      <c r="U86" s="587"/>
    </row>
    <row r="87" spans="1:22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338"/>
      <c r="U87" s="587"/>
    </row>
    <row r="88" spans="1:22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338"/>
      <c r="U88" s="587"/>
    </row>
    <row r="89" spans="1:22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338"/>
      <c r="U89" s="587"/>
    </row>
    <row r="90" spans="1:22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338"/>
      <c r="U90" s="587"/>
    </row>
    <row r="91" spans="1:22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338"/>
      <c r="U91" s="587"/>
    </row>
    <row r="92" spans="1:22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338"/>
      <c r="U92" s="587"/>
    </row>
    <row r="93" spans="1:22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338"/>
      <c r="U93" s="587"/>
    </row>
    <row r="94" spans="1:22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338"/>
      <c r="U94" s="587"/>
    </row>
    <row r="95" spans="1:22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338"/>
      <c r="U95" s="587"/>
    </row>
    <row r="96" spans="1:22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338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338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338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338"/>
      <c r="U99" s="587"/>
    </row>
    <row r="100" spans="1:21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338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338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338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338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338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338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338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338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338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338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338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338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338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338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338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338"/>
      <c r="U115" s="587"/>
    </row>
    <row r="116" spans="1:21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338"/>
      <c r="U116" s="587"/>
    </row>
    <row r="117" spans="1:21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338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338"/>
      <c r="U118" s="587"/>
    </row>
    <row r="119" spans="1:21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338"/>
      <c r="U119" s="587"/>
    </row>
    <row r="120" spans="1:21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338"/>
      <c r="U120" s="587"/>
    </row>
    <row r="121" spans="1:21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338"/>
      <c r="U121" s="587"/>
    </row>
    <row r="122" spans="1:21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338"/>
      <c r="U122" s="587"/>
    </row>
    <row r="123" spans="1:21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338"/>
      <c r="M123" s="587"/>
      <c r="N123" s="338"/>
      <c r="O123" s="587"/>
      <c r="P123" s="338"/>
      <c r="Q123" s="587"/>
      <c r="R123" s="338"/>
      <c r="S123" s="587"/>
      <c r="T123" s="338"/>
      <c r="U123" s="587"/>
    </row>
    <row r="124" spans="1:21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338"/>
      <c r="M124" s="587"/>
      <c r="N124" s="338"/>
      <c r="O124" s="587"/>
      <c r="P124" s="338"/>
      <c r="Q124" s="587"/>
      <c r="R124" s="338"/>
      <c r="S124" s="587"/>
      <c r="T124" s="338"/>
      <c r="U124" s="587"/>
    </row>
    <row r="125" spans="1:21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338"/>
      <c r="M125" s="587"/>
      <c r="N125" s="338"/>
      <c r="O125" s="587"/>
      <c r="P125" s="338"/>
      <c r="Q125" s="587"/>
      <c r="R125" s="338"/>
      <c r="S125" s="587"/>
      <c r="T125" s="338"/>
      <c r="U125" s="587"/>
    </row>
    <row r="126" spans="1:21">
      <c r="A126" s="145"/>
      <c r="B126" s="145"/>
      <c r="C126" s="145"/>
      <c r="D126" s="338"/>
      <c r="E126" s="587"/>
      <c r="F126" s="338"/>
      <c r="G126" s="587"/>
      <c r="H126" s="338"/>
      <c r="I126" s="587"/>
      <c r="J126" s="338"/>
      <c r="K126" s="587"/>
      <c r="L126" s="338"/>
      <c r="M126" s="587"/>
      <c r="N126" s="338"/>
      <c r="O126" s="587"/>
      <c r="P126" s="338"/>
      <c r="Q126" s="587"/>
      <c r="R126" s="338"/>
      <c r="S126" s="587"/>
      <c r="T126" s="338"/>
      <c r="U126" s="587"/>
    </row>
    <row r="127" spans="1:2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  <c r="L127" s="512"/>
      <c r="M127" s="512"/>
      <c r="N127" s="512"/>
      <c r="O127" s="512"/>
      <c r="P127" s="512"/>
      <c r="Q127" s="512"/>
      <c r="R127" s="512"/>
      <c r="S127" s="512"/>
      <c r="T127" s="587"/>
      <c r="U127" s="512"/>
    </row>
    <row r="128" spans="1:2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</row>
  </sheetData>
  <sheetProtection password="DF0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20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124"/>
  <sheetViews>
    <sheetView workbookViewId="0" xr3:uid="{2C1BA805-FFAE-53D9-94C0-3D95D45B0C9C}"/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5.5703125" style="367" customWidth="1"/>
    <col min="10" max="10" width="12.7109375" customWidth="1"/>
    <col min="11" max="11" width="5.5703125" style="367" customWidth="1"/>
    <col min="12" max="12" width="12.7109375" customWidth="1"/>
    <col min="13" max="13" width="5.5703125" style="367" bestFit="1" customWidth="1"/>
    <col min="14" max="14" width="12.7109375" customWidth="1"/>
    <col min="15" max="15" width="5.5703125" style="367" bestFit="1" customWidth="1"/>
    <col min="16" max="16" width="12.7109375" customWidth="1"/>
    <col min="17" max="17" width="4.7109375" customWidth="1"/>
    <col min="18" max="18" width="12.7109375" customWidth="1"/>
    <col min="19" max="19" width="5.5703125" style="337" bestFit="1" customWidth="1"/>
    <col min="20" max="20" width="11.140625" style="337" customWidth="1"/>
    <col min="21" max="21" width="5.5703125" style="337" customWidth="1"/>
    <col min="22" max="22" width="12.7109375" style="145" customWidth="1"/>
    <col min="23" max="23" width="4.7109375" style="145" customWidth="1"/>
  </cols>
  <sheetData>
    <row r="1" spans="1:23">
      <c r="A1" s="144" t="s">
        <v>531</v>
      </c>
      <c r="P1" t="str">
        <f>Summary!V1</f>
        <v>QUARTER ENDED 30 JUNE 2005</v>
      </c>
    </row>
    <row r="2" spans="1:23">
      <c r="A2" s="145"/>
    </row>
    <row r="3" spans="1:23" s="507" customFormat="1" ht="12">
      <c r="A3" s="505" t="s">
        <v>551</v>
      </c>
      <c r="B3" s="430" t="s">
        <v>78</v>
      </c>
      <c r="C3" s="506"/>
      <c r="D3" s="1270" t="s">
        <v>552</v>
      </c>
      <c r="E3" s="506"/>
      <c r="F3" s="430" t="s">
        <v>447</v>
      </c>
      <c r="G3" s="514"/>
      <c r="H3" s="1251" t="s">
        <v>472</v>
      </c>
      <c r="I3" s="1261"/>
      <c r="J3" s="1251" t="s">
        <v>472</v>
      </c>
      <c r="K3" s="1261"/>
      <c r="L3" s="1251" t="s">
        <v>553</v>
      </c>
      <c r="M3" s="515"/>
      <c r="N3" s="325" t="s">
        <v>487</v>
      </c>
      <c r="O3" s="515"/>
      <c r="P3" s="325" t="s">
        <v>554</v>
      </c>
      <c r="Q3" s="506"/>
      <c r="R3" s="325" t="s">
        <v>518</v>
      </c>
      <c r="S3" s="514"/>
      <c r="T3" s="325" t="s">
        <v>555</v>
      </c>
      <c r="U3" s="514"/>
      <c r="V3" s="325" t="s">
        <v>514</v>
      </c>
      <c r="W3" s="514"/>
    </row>
    <row r="4" spans="1:23" s="507" customFormat="1" ht="12">
      <c r="A4" s="505"/>
      <c r="B4" s="319"/>
      <c r="C4" s="508"/>
      <c r="D4" s="1406" t="s">
        <v>556</v>
      </c>
      <c r="E4" s="508"/>
      <c r="F4" s="431" t="s">
        <v>557</v>
      </c>
      <c r="G4" s="517"/>
      <c r="H4" s="1253" t="s">
        <v>558</v>
      </c>
      <c r="I4" s="1262"/>
      <c r="J4" s="1253" t="s">
        <v>263</v>
      </c>
      <c r="K4" s="1262"/>
      <c r="L4" s="1253" t="s">
        <v>558</v>
      </c>
      <c r="M4" s="518"/>
      <c r="N4" s="169" t="s">
        <v>559</v>
      </c>
      <c r="O4" s="518"/>
      <c r="P4" s="169" t="s">
        <v>526</v>
      </c>
      <c r="Q4" s="508"/>
      <c r="R4" s="169" t="s">
        <v>526</v>
      </c>
      <c r="S4" s="517"/>
      <c r="T4" s="169">
        <v>40</v>
      </c>
      <c r="U4" s="517"/>
      <c r="V4" s="169" t="s">
        <v>558</v>
      </c>
      <c r="W4" s="517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70" t="s">
        <v>22</v>
      </c>
      <c r="N5" s="156" t="s">
        <v>116</v>
      </c>
      <c r="O5" s="370" t="s">
        <v>22</v>
      </c>
      <c r="P5" s="156" t="s">
        <v>116</v>
      </c>
      <c r="Q5" s="157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</row>
    <row r="6" spans="1:23">
      <c r="A6" s="141" t="s">
        <v>117</v>
      </c>
      <c r="C6" s="158"/>
      <c r="E6" s="158"/>
      <c r="G6" s="349"/>
      <c r="I6" s="366"/>
      <c r="K6" s="366"/>
      <c r="M6" s="366"/>
      <c r="O6" s="366"/>
      <c r="Q6" s="158"/>
      <c r="S6" s="349"/>
      <c r="T6"/>
      <c r="U6" s="349"/>
      <c r="V6"/>
      <c r="W6" s="349"/>
    </row>
    <row r="7" spans="1:23">
      <c r="A7" s="141" t="s">
        <v>204</v>
      </c>
      <c r="B7" s="337">
        <f>+D7+H7+J7+N7+P7+R7+F7+L7+T7+V7</f>
        <v>9392.473779599999</v>
      </c>
      <c r="C7" s="366">
        <f>(B7/$B$12)*100</f>
        <v>97.052550694422806</v>
      </c>
      <c r="D7" s="337">
        <v>141.64521455000002</v>
      </c>
      <c r="E7" s="366">
        <f>(D7/$D$12)*100</f>
        <v>99.980383002606672</v>
      </c>
      <c r="F7" s="337">
        <v>616.49956505</v>
      </c>
      <c r="G7" s="366">
        <f>(F7/$F$12)*100</f>
        <v>90.000244739378331</v>
      </c>
      <c r="H7" s="337">
        <v>1707</v>
      </c>
      <c r="I7" s="366">
        <f>(H7/$H$12)*100</f>
        <v>97.381482115351702</v>
      </c>
      <c r="J7" s="337">
        <v>954</v>
      </c>
      <c r="K7" s="366">
        <f>(J7/$J$12)*100</f>
        <v>97.158570119156735</v>
      </c>
      <c r="L7" s="337">
        <v>325.2</v>
      </c>
      <c r="M7" s="366">
        <f>(L7/$L$12)*100</f>
        <v>91.502532357906588</v>
      </c>
      <c r="N7" s="337">
        <v>403.13899999999995</v>
      </c>
      <c r="O7" s="366">
        <f>(N7/$N$12)*100</f>
        <v>93.310789072282816</v>
      </c>
      <c r="P7" s="337">
        <v>160.69999999999999</v>
      </c>
      <c r="Q7" s="366">
        <f>(P7/$P$12)*100</f>
        <v>95.314353499406877</v>
      </c>
      <c r="R7" s="337">
        <v>855.9</v>
      </c>
      <c r="S7" s="366">
        <f>(R7/$R$12)*100</f>
        <v>94.784053156146172</v>
      </c>
      <c r="T7" s="337">
        <v>4068.99</v>
      </c>
      <c r="U7" s="366">
        <f>(T7/$T$12)*100</f>
        <v>99.318510780075712</v>
      </c>
      <c r="V7" s="337">
        <v>159.4</v>
      </c>
      <c r="W7" s="366">
        <f>(V7/$V$12)*100</f>
        <v>99.438552713661878</v>
      </c>
    </row>
    <row r="8" spans="1:23">
      <c r="A8" s="317" t="s">
        <v>205</v>
      </c>
      <c r="B8" s="337">
        <f>+D8+H8+J8+N8+P8+R8+F8+L8+T8+V8</f>
        <v>287.63482092999999</v>
      </c>
      <c r="C8" s="366">
        <f>(B8/$B$12)*100</f>
        <v>2.9721342528974204</v>
      </c>
      <c r="D8" s="337">
        <v>2.3467319900000003</v>
      </c>
      <c r="E8" s="366">
        <f>(D8/$D$12)*100</f>
        <v>1.6564425696277034</v>
      </c>
      <c r="F8" s="337">
        <v>68.498088940000002</v>
      </c>
      <c r="G8" s="366">
        <f>(F8/$F$12)*100</f>
        <v>9.9997552606216633</v>
      </c>
      <c r="H8" s="337">
        <v>45.9</v>
      </c>
      <c r="I8" s="366">
        <f>(H8/$H$12)*100</f>
        <v>2.618517884648297</v>
      </c>
      <c r="J8" s="337">
        <v>27.9</v>
      </c>
      <c r="K8" s="366">
        <f>(J8/$J$12)*100</f>
        <v>2.841429880843263</v>
      </c>
      <c r="L8" s="337">
        <v>30.2</v>
      </c>
      <c r="M8" s="366">
        <f>(L8/$L$12)*100</f>
        <v>8.497467642093417</v>
      </c>
      <c r="N8" s="337">
        <v>28.97</v>
      </c>
      <c r="O8" s="366">
        <f>(N8/$N$12)*100</f>
        <v>6.7054131687185645</v>
      </c>
      <c r="P8" s="337">
        <v>7.9</v>
      </c>
      <c r="Q8" s="366">
        <f>(P8/$P$12)*100</f>
        <v>4.68564650059312</v>
      </c>
      <c r="R8" s="337">
        <v>47.1</v>
      </c>
      <c r="S8" s="366">
        <f>(R8/$R$12)*100</f>
        <v>5.2159468438538203</v>
      </c>
      <c r="T8" s="337">
        <v>27.92</v>
      </c>
      <c r="U8" s="366">
        <f>(T8/$T$12)*100</f>
        <v>0.68148921992428446</v>
      </c>
      <c r="V8" s="337">
        <v>0.9</v>
      </c>
      <c r="W8" s="366">
        <f>(V8/$V$12)*100</f>
        <v>0.56144728633811591</v>
      </c>
    </row>
    <row r="9" spans="1:23">
      <c r="A9" s="171" t="s">
        <v>206</v>
      </c>
      <c r="B9" s="337">
        <f>+D9+H9+J9+N9+P9+R9+F9+L9+T9+V9</f>
        <v>-2.3889399999999998</v>
      </c>
      <c r="C9" s="366">
        <f>(B9/$B$12)*100</f>
        <v>-2.4684947320215828E-2</v>
      </c>
      <c r="D9" s="337">
        <v>-2.31894</v>
      </c>
      <c r="E9" s="366">
        <f>(D9/$D$12)*100</f>
        <v>-1.6368255722343759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>
        <v>-7.0000000000000007E-2</v>
      </c>
      <c r="O9" s="366">
        <f>(N9/$N$12)*100</f>
        <v>-1.6202241001391081E-2</v>
      </c>
      <c r="P9" s="337">
        <v>0</v>
      </c>
      <c r="Q9" s="366">
        <f>(P9/$P$12)*100</f>
        <v>0</v>
      </c>
      <c r="R9" s="337"/>
      <c r="S9" s="366">
        <f>(R9/$R$12)*100</f>
        <v>0</v>
      </c>
      <c r="U9" s="366">
        <f>(T9/$T$12)*100</f>
        <v>0</v>
      </c>
      <c r="V9" s="337">
        <v>0</v>
      </c>
      <c r="W9" s="366">
        <f>(V9/$V$12)*100</f>
        <v>0</v>
      </c>
    </row>
    <row r="10" spans="1:23">
      <c r="A10" s="143" t="s">
        <v>207</v>
      </c>
      <c r="B10" s="337">
        <f>+D10+H10+J10+N10+P10+R10+F10+L10+T10+V10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H10" s="337"/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>
        <v>0</v>
      </c>
      <c r="O10" s="366">
        <f>(N10/$N$12)*100</f>
        <v>0</v>
      </c>
      <c r="P10" s="337">
        <v>0</v>
      </c>
      <c r="Q10" s="366">
        <f>(P10/$P$12)*100</f>
        <v>0</v>
      </c>
      <c r="R10" s="337"/>
      <c r="S10" s="366">
        <f>(R10/$R$12)*100</f>
        <v>0</v>
      </c>
      <c r="U10" s="366">
        <f>(T10/$T$12)*100</f>
        <v>0</v>
      </c>
      <c r="V10" s="337">
        <v>0</v>
      </c>
      <c r="W10" s="366">
        <f>(V10/$V$12)*100</f>
        <v>0</v>
      </c>
    </row>
    <row r="11" spans="1:23" ht="13.5" thickBot="1">
      <c r="A11" s="318" t="s">
        <v>208</v>
      </c>
      <c r="B11" s="337">
        <f>+D11+H11+J11+N11+P11+R11+F11+L11+T11+V11</f>
        <v>0</v>
      </c>
      <c r="C11" s="366">
        <f>(B11/$B$12)*100</f>
        <v>0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H11" s="337"/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>
        <v>0</v>
      </c>
      <c r="O11" s="366">
        <f>(N11/$N$12)*100</f>
        <v>0</v>
      </c>
      <c r="P11" s="337">
        <v>0</v>
      </c>
      <c r="Q11" s="366">
        <f>(P11/$P$12)*100</f>
        <v>0</v>
      </c>
      <c r="R11" s="337"/>
      <c r="S11" s="366">
        <f>(R11/$R$12)*100</f>
        <v>0</v>
      </c>
      <c r="U11" s="366">
        <f>(T11/$T$12)*100</f>
        <v>0</v>
      </c>
      <c r="V11" s="337">
        <v>0</v>
      </c>
      <c r="W11" s="366">
        <f>(V11/$V$12)*100</f>
        <v>0</v>
      </c>
    </row>
    <row r="12" spans="1:23" ht="16.5" customHeight="1" thickBot="1">
      <c r="A12" s="322" t="s">
        <v>123</v>
      </c>
      <c r="B12" s="355">
        <f t="shared" ref="B12:S12" si="0">SUM(B7:B11)</f>
        <v>9677.7196605299978</v>
      </c>
      <c r="C12" s="365">
        <f t="shared" si="0"/>
        <v>100.00000000000001</v>
      </c>
      <c r="D12" s="356">
        <v>141.67300654000002</v>
      </c>
      <c r="E12" s="365">
        <f t="shared" si="0"/>
        <v>100</v>
      </c>
      <c r="F12" s="356">
        <v>684.99765399</v>
      </c>
      <c r="G12" s="365">
        <f t="shared" si="0"/>
        <v>100</v>
      </c>
      <c r="H12" s="356">
        <v>1752.9</v>
      </c>
      <c r="I12" s="365">
        <f t="shared" si="0"/>
        <v>100</v>
      </c>
      <c r="J12" s="356">
        <v>981.9</v>
      </c>
      <c r="K12" s="365">
        <f t="shared" si="0"/>
        <v>100</v>
      </c>
      <c r="L12" s="356">
        <v>355.4</v>
      </c>
      <c r="M12" s="365">
        <f t="shared" si="0"/>
        <v>100</v>
      </c>
      <c r="N12" s="356">
        <v>432.03899999999999</v>
      </c>
      <c r="O12" s="365">
        <f t="shared" si="0"/>
        <v>99.999999999999986</v>
      </c>
      <c r="P12" s="356">
        <v>168.6</v>
      </c>
      <c r="Q12" s="365">
        <f t="shared" si="0"/>
        <v>100</v>
      </c>
      <c r="R12" s="356">
        <v>903</v>
      </c>
      <c r="S12" s="365">
        <f t="shared" si="0"/>
        <v>99.999999999999986</v>
      </c>
      <c r="T12" s="356">
        <v>4096.91</v>
      </c>
      <c r="U12" s="365">
        <f>SUM(U7:U11)</f>
        <v>100</v>
      </c>
      <c r="V12" s="356">
        <v>160.30000000000001</v>
      </c>
      <c r="W12" s="365">
        <f>SUM(W7:W11)</f>
        <v>100</v>
      </c>
    </row>
    <row r="13" spans="1:2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U13" s="366"/>
      <c r="V13" s="337"/>
      <c r="W13" s="366"/>
    </row>
    <row r="14" spans="1:23">
      <c r="A14" s="339" t="s">
        <v>137</v>
      </c>
      <c r="B14" s="337">
        <f t="shared" ref="B14:B20" si="1">+D14+H14+J14+N14+P14+R14+F14+L14+T14+V14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>
        <v>0</v>
      </c>
      <c r="G14" s="366">
        <f t="shared" ref="G14:G45" si="4">(F14/$F$72)*100</f>
        <v>0</v>
      </c>
      <c r="H14" s="337"/>
      <c r="I14" s="366">
        <f t="shared" ref="I14:I20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 t="shared" ref="O14:O20" si="8">(N14/$N$72)*100</f>
        <v>0</v>
      </c>
      <c r="P14" s="337">
        <v>0</v>
      </c>
      <c r="Q14" s="366">
        <f t="shared" ref="Q14:Q20" si="9">(P14/$P$72)*100</f>
        <v>0</v>
      </c>
      <c r="R14" s="337"/>
      <c r="S14" s="366">
        <f t="shared" ref="S14:S20" si="10">(R14/$R$72)*100</f>
        <v>0</v>
      </c>
      <c r="U14" s="366">
        <f>(T14/$T$72)*100</f>
        <v>0</v>
      </c>
      <c r="V14" s="337">
        <v>0</v>
      </c>
      <c r="W14" s="366">
        <f t="shared" ref="W14:W20" si="11">(V14/$V$72)*100</f>
        <v>0</v>
      </c>
    </row>
    <row r="15" spans="1:23">
      <c r="A15" s="339" t="s">
        <v>139</v>
      </c>
      <c r="B15" s="337">
        <f t="shared" si="1"/>
        <v>401.96162230000004</v>
      </c>
      <c r="C15" s="366">
        <f t="shared" si="2"/>
        <v>4.279620182847987</v>
      </c>
      <c r="D15" s="337">
        <v>7.4274360000000001</v>
      </c>
      <c r="E15" s="366">
        <f t="shared" si="3"/>
        <v>5.2436900347086235</v>
      </c>
      <c r="F15" s="337">
        <v>0</v>
      </c>
      <c r="G15" s="366">
        <f t="shared" si="4"/>
        <v>0</v>
      </c>
      <c r="H15" s="337">
        <v>77</v>
      </c>
      <c r="I15" s="366">
        <f t="shared" si="5"/>
        <v>4.5108377270064439</v>
      </c>
      <c r="J15" s="337"/>
      <c r="K15" s="366">
        <f t="shared" si="6"/>
        <v>0</v>
      </c>
      <c r="L15" s="337">
        <v>16.7</v>
      </c>
      <c r="M15" s="366">
        <f t="shared" si="7"/>
        <v>5.1353013530135296</v>
      </c>
      <c r="N15" s="337">
        <v>21.8</v>
      </c>
      <c r="O15" s="366">
        <f t="shared" si="8"/>
        <v>5.407564140408148</v>
      </c>
      <c r="P15" s="337">
        <v>8</v>
      </c>
      <c r="Q15" s="366">
        <f t="shared" si="9"/>
        <v>4.9782202862476668</v>
      </c>
      <c r="R15" s="337">
        <v>45.6</v>
      </c>
      <c r="S15" s="366">
        <f t="shared" si="10"/>
        <v>5.3277252015422372</v>
      </c>
      <c r="T15" s="337">
        <v>216.82</v>
      </c>
      <c r="U15" s="366">
        <f t="shared" ref="U15:U64" si="12">(T15/$T$72)*100</f>
        <v>5.3285950567585569</v>
      </c>
      <c r="V15" s="337">
        <v>8.6141863000000001</v>
      </c>
      <c r="W15" s="366">
        <f t="shared" si="11"/>
        <v>5.404592427593907</v>
      </c>
    </row>
    <row r="16" spans="1:23">
      <c r="A16" s="339" t="s">
        <v>141</v>
      </c>
      <c r="B16" s="337">
        <f t="shared" si="1"/>
        <v>461.51203000000004</v>
      </c>
      <c r="C16" s="366">
        <f t="shared" si="2"/>
        <v>4.913643712834487</v>
      </c>
      <c r="D16" s="337">
        <v>5.2587700000000002</v>
      </c>
      <c r="E16" s="366">
        <f t="shared" si="3"/>
        <v>3.7126351332848464</v>
      </c>
      <c r="F16" s="337">
        <v>49.078772999999998</v>
      </c>
      <c r="G16" s="366">
        <f t="shared" si="4"/>
        <v>7.9608771493649897</v>
      </c>
      <c r="H16" s="337">
        <v>82.9</v>
      </c>
      <c r="I16" s="366">
        <f t="shared" si="5"/>
        <v>4.8564733450497952</v>
      </c>
      <c r="J16" s="337">
        <v>98.8</v>
      </c>
      <c r="K16" s="366">
        <f t="shared" si="6"/>
        <v>10.356394129979035</v>
      </c>
      <c r="L16" s="337">
        <v>12.4</v>
      </c>
      <c r="M16" s="366">
        <f t="shared" si="7"/>
        <v>3.8130381303813041</v>
      </c>
      <c r="N16" s="337">
        <v>15.3</v>
      </c>
      <c r="O16" s="366">
        <f t="shared" si="8"/>
        <v>3.7952170343231497</v>
      </c>
      <c r="P16" s="337">
        <v>5.5</v>
      </c>
      <c r="Q16" s="366">
        <f t="shared" si="9"/>
        <v>3.422526446795271</v>
      </c>
      <c r="R16" s="337">
        <v>32.299999999999997</v>
      </c>
      <c r="S16" s="366">
        <f t="shared" si="10"/>
        <v>3.7738053510924172</v>
      </c>
      <c r="T16" s="337">
        <v>153.93</v>
      </c>
      <c r="U16" s="366">
        <f t="shared" si="12"/>
        <v>3.7830026615941552</v>
      </c>
      <c r="V16" s="337">
        <v>6.0444870000000002</v>
      </c>
      <c r="W16" s="366">
        <f t="shared" si="11"/>
        <v>3.7923475916570104</v>
      </c>
    </row>
    <row r="17" spans="1:23">
      <c r="A17" s="339" t="s">
        <v>143</v>
      </c>
      <c r="B17" s="337">
        <f t="shared" si="1"/>
        <v>356.59999999999997</v>
      </c>
      <c r="C17" s="366">
        <f t="shared" si="2"/>
        <v>3.7966623491846518</v>
      </c>
      <c r="D17" s="337">
        <v>0</v>
      </c>
      <c r="E17" s="366">
        <f t="shared" si="3"/>
        <v>0</v>
      </c>
      <c r="F17" s="337">
        <v>0</v>
      </c>
      <c r="G17" s="366">
        <f t="shared" si="4"/>
        <v>0</v>
      </c>
      <c r="H17" s="337">
        <v>112.9</v>
      </c>
      <c r="I17" s="366">
        <f t="shared" si="5"/>
        <v>6.6139425893380208</v>
      </c>
      <c r="J17" s="337">
        <v>95.9</v>
      </c>
      <c r="K17" s="366">
        <f t="shared" si="6"/>
        <v>10.052410901467505</v>
      </c>
      <c r="L17" s="337">
        <v>43.7</v>
      </c>
      <c r="M17" s="366">
        <f t="shared" si="7"/>
        <v>13.437884378843791</v>
      </c>
      <c r="N17" s="337">
        <v>104.1</v>
      </c>
      <c r="O17" s="366">
        <f t="shared" si="8"/>
        <v>25.822359037453584</v>
      </c>
      <c r="P17" s="337">
        <v>0</v>
      </c>
      <c r="Q17" s="366">
        <f t="shared" si="9"/>
        <v>0</v>
      </c>
      <c r="R17" s="337"/>
      <c r="S17" s="366">
        <f t="shared" si="10"/>
        <v>0</v>
      </c>
      <c r="U17" s="366">
        <f t="shared" si="12"/>
        <v>0</v>
      </c>
      <c r="V17" s="337">
        <v>0</v>
      </c>
      <c r="W17" s="366">
        <f t="shared" si="11"/>
        <v>0</v>
      </c>
    </row>
    <row r="18" spans="1:23">
      <c r="A18" s="339" t="s">
        <v>145</v>
      </c>
      <c r="B18" s="337">
        <f t="shared" si="1"/>
        <v>0</v>
      </c>
      <c r="C18" s="366">
        <f t="shared" si="2"/>
        <v>0</v>
      </c>
      <c r="D18" s="337">
        <v>0</v>
      </c>
      <c r="E18" s="366">
        <f t="shared" si="3"/>
        <v>0</v>
      </c>
      <c r="F18" s="337">
        <v>0</v>
      </c>
      <c r="G18" s="366">
        <f t="shared" si="4"/>
        <v>0</v>
      </c>
      <c r="H18" s="337"/>
      <c r="I18" s="366">
        <f t="shared" si="5"/>
        <v>0</v>
      </c>
      <c r="J18" s="337"/>
      <c r="K18" s="366">
        <f t="shared" si="6"/>
        <v>0</v>
      </c>
      <c r="L18" s="337"/>
      <c r="M18" s="366">
        <f t="shared" si="7"/>
        <v>0</v>
      </c>
      <c r="N18" s="337"/>
      <c r="O18" s="366">
        <f t="shared" si="8"/>
        <v>0</v>
      </c>
      <c r="P18" s="337">
        <v>0</v>
      </c>
      <c r="Q18" s="366">
        <f t="shared" si="9"/>
        <v>0</v>
      </c>
      <c r="R18" s="337"/>
      <c r="S18" s="366">
        <f t="shared" si="10"/>
        <v>0</v>
      </c>
      <c r="U18" s="366">
        <f t="shared" si="12"/>
        <v>0</v>
      </c>
      <c r="V18" s="337">
        <v>0</v>
      </c>
      <c r="W18" s="366">
        <f t="shared" si="11"/>
        <v>0</v>
      </c>
    </row>
    <row r="19" spans="1:23">
      <c r="A19" s="339" t="s">
        <v>433</v>
      </c>
      <c r="B19" s="337">
        <f t="shared" si="1"/>
        <v>1539.2470206100002</v>
      </c>
      <c r="C19" s="366">
        <f t="shared" si="2"/>
        <v>16.38811331812855</v>
      </c>
      <c r="D19" s="337">
        <v>36.004892900000002</v>
      </c>
      <c r="E19" s="366">
        <f t="shared" si="3"/>
        <v>25.419067643326887</v>
      </c>
      <c r="F19" s="337">
        <v>0</v>
      </c>
      <c r="G19" s="366">
        <f t="shared" si="4"/>
        <v>0</v>
      </c>
      <c r="H19" s="337">
        <v>106.4</v>
      </c>
      <c r="I19" s="366">
        <f t="shared" si="5"/>
        <v>6.2331575864089048</v>
      </c>
      <c r="J19" s="337"/>
      <c r="K19" s="366">
        <f t="shared" si="6"/>
        <v>0</v>
      </c>
      <c r="L19" s="337">
        <v>41.2</v>
      </c>
      <c r="M19" s="366">
        <f t="shared" si="7"/>
        <v>12.669126691266912</v>
      </c>
      <c r="N19" s="337"/>
      <c r="O19" s="366">
        <f t="shared" si="8"/>
        <v>0</v>
      </c>
      <c r="P19" s="337">
        <v>42.7</v>
      </c>
      <c r="Q19" s="366">
        <f t="shared" si="9"/>
        <v>26.57125077784692</v>
      </c>
      <c r="R19" s="337">
        <v>221.3</v>
      </c>
      <c r="S19" s="366">
        <f t="shared" si="10"/>
        <v>25.855824278537217</v>
      </c>
      <c r="T19" s="337">
        <v>1050.51</v>
      </c>
      <c r="U19" s="366">
        <f t="shared" si="12"/>
        <v>25.817463301703864</v>
      </c>
      <c r="V19" s="337">
        <v>41.132127709999999</v>
      </c>
      <c r="W19" s="366">
        <f t="shared" si="11"/>
        <v>25.806544949264854</v>
      </c>
    </row>
    <row r="20" spans="1:23" ht="13.5" thickBot="1">
      <c r="A20" s="339" t="s">
        <v>434</v>
      </c>
      <c r="B20" s="337">
        <f t="shared" si="1"/>
        <v>729.74294880000014</v>
      </c>
      <c r="C20" s="366">
        <f t="shared" si="2"/>
        <v>7.7694547904990019</v>
      </c>
      <c r="D20" s="337">
        <v>9.7742288000000013</v>
      </c>
      <c r="E20" s="366">
        <f t="shared" si="3"/>
        <v>6.9005005435956681</v>
      </c>
      <c r="F20" s="337">
        <v>78.141760000000005</v>
      </c>
      <c r="G20" s="366">
        <f t="shared" si="4"/>
        <v>12.675071391763669</v>
      </c>
      <c r="H20" s="337">
        <v>122.2</v>
      </c>
      <c r="I20" s="366">
        <f t="shared" si="5"/>
        <v>7.15875805506737</v>
      </c>
      <c r="J20" s="337">
        <v>102.3</v>
      </c>
      <c r="K20" s="366">
        <f t="shared" si="6"/>
        <v>10.723270440251573</v>
      </c>
      <c r="L20" s="337">
        <v>22.8</v>
      </c>
      <c r="M20" s="366">
        <f t="shared" si="7"/>
        <v>7.011070110701108</v>
      </c>
      <c r="N20" s="337">
        <v>28.388999999999999</v>
      </c>
      <c r="O20" s="366">
        <f t="shared" si="8"/>
        <v>7.0419879991764631</v>
      </c>
      <c r="P20" s="337">
        <v>9.6</v>
      </c>
      <c r="Q20" s="366">
        <f t="shared" si="9"/>
        <v>5.9738643434971994</v>
      </c>
      <c r="R20" s="337">
        <v>60</v>
      </c>
      <c r="S20" s="366">
        <f t="shared" si="10"/>
        <v>7.0101647388713637</v>
      </c>
      <c r="T20" s="337">
        <v>285.41000000000003</v>
      </c>
      <c r="U20" s="366">
        <f t="shared" si="12"/>
        <v>7.0142713548079509</v>
      </c>
      <c r="V20" s="337">
        <v>11.12796</v>
      </c>
      <c r="W20" s="366">
        <f t="shared" si="11"/>
        <v>6.9817492048631333</v>
      </c>
    </row>
    <row r="21" spans="1:23" ht="13.5" thickBot="1">
      <c r="A21" s="357" t="s">
        <v>211</v>
      </c>
      <c r="B21" s="355">
        <f>SUM(B14:B20)</f>
        <v>3489.0636217100005</v>
      </c>
      <c r="C21" s="365">
        <f t="shared" si="2"/>
        <v>37.147494353494679</v>
      </c>
      <c r="D21" s="355">
        <v>58.465327700000003</v>
      </c>
      <c r="E21" s="365">
        <f t="shared" si="3"/>
        <v>41.275893354916022</v>
      </c>
      <c r="F21" s="355">
        <v>127.22053300000002</v>
      </c>
      <c r="G21" s="365">
        <f t="shared" si="4"/>
        <v>20.635948541128663</v>
      </c>
      <c r="H21" s="355">
        <v>501.4</v>
      </c>
      <c r="I21" s="365">
        <f t="shared" ref="I21:S21" si="13">SUM(I14:I20)</f>
        <v>29.373169302870533</v>
      </c>
      <c r="J21" s="355">
        <v>297</v>
      </c>
      <c r="K21" s="365">
        <f t="shared" si="13"/>
        <v>31.132075471698116</v>
      </c>
      <c r="L21" s="355">
        <v>136.80000000000001</v>
      </c>
      <c r="M21" s="365">
        <f t="shared" si="13"/>
        <v>42.066420664206639</v>
      </c>
      <c r="N21" s="355">
        <v>169.589</v>
      </c>
      <c r="O21" s="365">
        <f t="shared" si="13"/>
        <v>42.067128211361343</v>
      </c>
      <c r="P21" s="355">
        <v>65.8</v>
      </c>
      <c r="Q21" s="365">
        <f t="shared" si="13"/>
        <v>40.945861854387054</v>
      </c>
      <c r="R21" s="355">
        <v>359.2</v>
      </c>
      <c r="S21" s="365">
        <f t="shared" si="13"/>
        <v>41.967519570043237</v>
      </c>
      <c r="T21" s="355">
        <v>1706.67</v>
      </c>
      <c r="U21" s="365">
        <f>SUM(U14:U20)</f>
        <v>41.943332374864532</v>
      </c>
      <c r="V21" s="355">
        <v>66.918761009999997</v>
      </c>
      <c r="W21" s="365">
        <f>SUM(W14:W20)</f>
        <v>41.985234173378906</v>
      </c>
    </row>
    <row r="22" spans="1:23">
      <c r="A22" s="339" t="s">
        <v>212</v>
      </c>
      <c r="B22" s="337">
        <f>+D22+H22+J22+N22+P22+R22+F22+L22+T22+V22</f>
        <v>21</v>
      </c>
      <c r="C22" s="366">
        <f t="shared" si="2"/>
        <v>0.22358359319371202</v>
      </c>
      <c r="D22" s="337">
        <v>0</v>
      </c>
      <c r="E22" s="366">
        <f t="shared" si="3"/>
        <v>0</v>
      </c>
      <c r="F22" s="337">
        <v>0</v>
      </c>
      <c r="G22" s="366">
        <f t="shared" si="4"/>
        <v>0</v>
      </c>
      <c r="H22" s="337"/>
      <c r="I22" s="366">
        <f>(H22/$H$72)*100</f>
        <v>0</v>
      </c>
      <c r="J22" s="337">
        <v>21</v>
      </c>
      <c r="K22" s="366">
        <f>(J22/$J$72)*100</f>
        <v>2.2012578616352201</v>
      </c>
      <c r="L22" s="337"/>
      <c r="M22" s="366">
        <f>(L22/$L$72)*100</f>
        <v>0</v>
      </c>
      <c r="N22" s="337"/>
      <c r="O22" s="366">
        <f>(N22/$N$72)*100</f>
        <v>0</v>
      </c>
      <c r="P22" s="337">
        <v>0</v>
      </c>
      <c r="Q22" s="366">
        <f>(P22/$P$72)*100</f>
        <v>0</v>
      </c>
      <c r="R22" s="337"/>
      <c r="S22" s="366">
        <f>(R22/$R$72)*100</f>
        <v>0</v>
      </c>
      <c r="U22" s="366">
        <f t="shared" si="12"/>
        <v>0</v>
      </c>
      <c r="V22" s="337">
        <v>0</v>
      </c>
      <c r="W22" s="366">
        <f>(V22/$V$72)*100</f>
        <v>0</v>
      </c>
    </row>
    <row r="23" spans="1:23">
      <c r="A23" s="339" t="s">
        <v>213</v>
      </c>
      <c r="B23" s="337">
        <f>+D23+H23+J23+N23+P23+R23+F23+L23+T23+V23</f>
        <v>23.3620622</v>
      </c>
      <c r="C23" s="366">
        <f t="shared" si="2"/>
        <v>0.24873208624242843</v>
      </c>
      <c r="D23" s="337">
        <v>0.3922947</v>
      </c>
      <c r="E23" s="366">
        <f t="shared" si="3"/>
        <v>0.27695584439354426</v>
      </c>
      <c r="F23" s="337">
        <v>0</v>
      </c>
      <c r="G23" s="366">
        <f t="shared" si="4"/>
        <v>0</v>
      </c>
      <c r="H23" s="337">
        <v>5.9</v>
      </c>
      <c r="I23" s="366">
        <f>(H23/$H$72)*100</f>
        <v>0.34563561804335091</v>
      </c>
      <c r="J23" s="337"/>
      <c r="K23" s="366">
        <f>(J23/$J$72)*100</f>
        <v>0</v>
      </c>
      <c r="L23" s="337">
        <v>0.9</v>
      </c>
      <c r="M23" s="366">
        <f>(L23/$L$72)*100</f>
        <v>0.2767527675276753</v>
      </c>
      <c r="N23" s="337">
        <v>1.1499999999999999</v>
      </c>
      <c r="O23" s="366">
        <f>(N23/$N$72)*100</f>
        <v>0.2852614110765766</v>
      </c>
      <c r="P23" s="337">
        <v>0.5</v>
      </c>
      <c r="Q23" s="366">
        <f>(P23/$P$72)*100</f>
        <v>0.31113876789047917</v>
      </c>
      <c r="R23" s="337">
        <v>2.4</v>
      </c>
      <c r="S23" s="366">
        <f>(R23/$R$72)*100</f>
        <v>0.28040658955485454</v>
      </c>
      <c r="T23" s="337">
        <v>11.67</v>
      </c>
      <c r="U23" s="366">
        <f t="shared" si="12"/>
        <v>0.28680335906453447</v>
      </c>
      <c r="V23" s="337">
        <v>0.44976749999999999</v>
      </c>
      <c r="W23" s="366">
        <f>(V23/$V$72)*100</f>
        <v>0.28218684156829099</v>
      </c>
    </row>
    <row r="24" spans="1:23">
      <c r="A24" s="339" t="s">
        <v>435</v>
      </c>
      <c r="B24" s="337">
        <f>+D24+H24+J24+N24+P24+R24+F24+L24+T24+V24</f>
        <v>75.66083900000001</v>
      </c>
      <c r="C24" s="366">
        <f t="shared" si="2"/>
        <v>0.80554867846052114</v>
      </c>
      <c r="D24" s="337">
        <v>1.423233</v>
      </c>
      <c r="E24" s="366">
        <f t="shared" si="3"/>
        <v>1.004787210440919</v>
      </c>
      <c r="F24" s="337">
        <v>0</v>
      </c>
      <c r="G24" s="366">
        <f t="shared" si="4"/>
        <v>0</v>
      </c>
      <c r="H24" s="337">
        <v>13.1</v>
      </c>
      <c r="I24" s="366">
        <f>(H24/$H$72)*100</f>
        <v>0.7674282366725248</v>
      </c>
      <c r="J24" s="337"/>
      <c r="K24" s="366">
        <f>(J24/$J$72)*100</f>
        <v>0</v>
      </c>
      <c r="L24" s="337">
        <v>3.3</v>
      </c>
      <c r="M24" s="366">
        <f>(L24/$L$72)*100</f>
        <v>1.014760147601476</v>
      </c>
      <c r="N24" s="337">
        <v>4.03</v>
      </c>
      <c r="O24" s="366">
        <f>(N24/$N$72)*100</f>
        <v>0.99965520577269884</v>
      </c>
      <c r="P24" s="337">
        <v>1.8</v>
      </c>
      <c r="Q24" s="366">
        <f>(P24/$P$72)*100</f>
        <v>1.120099564405725</v>
      </c>
      <c r="R24" s="337">
        <v>8.6999999999999993</v>
      </c>
      <c r="S24" s="366">
        <f>(R24/$R$72)*100</f>
        <v>1.0164738871363477</v>
      </c>
      <c r="T24" s="337">
        <v>41.7</v>
      </c>
      <c r="U24" s="366">
        <f t="shared" si="12"/>
        <v>1.0248243421586194</v>
      </c>
      <c r="V24" s="337">
        <v>1.6076060000000001</v>
      </c>
      <c r="W24" s="366">
        <f>(V24/$V$72)*100</f>
        <v>1.0086216981579017</v>
      </c>
    </row>
    <row r="25" spans="1:23" ht="13.5" thickBot="1">
      <c r="A25" s="339" t="s">
        <v>436</v>
      </c>
      <c r="B25" s="337">
        <f>+D25+H25+J25+N25+P25+R25+F25+L25+T25+V25</f>
        <v>61.790889999999997</v>
      </c>
      <c r="C25" s="366">
        <f t="shared" si="2"/>
        <v>0.65787758156368603</v>
      </c>
      <c r="D25" s="337">
        <v>0.843885</v>
      </c>
      <c r="E25" s="366">
        <f t="shared" si="3"/>
        <v>0.59577374546749196</v>
      </c>
      <c r="F25" s="337">
        <v>14.010042</v>
      </c>
      <c r="G25" s="366">
        <f t="shared" si="4"/>
        <v>2.2725144986702048</v>
      </c>
      <c r="H25" s="337">
        <v>10.199999999999999</v>
      </c>
      <c r="I25" s="366">
        <f>(H25/$H$72)*100</f>
        <v>0.5975395430579965</v>
      </c>
      <c r="J25" s="337"/>
      <c r="K25" s="366">
        <f>(J25/$J$72)*100</f>
        <v>0</v>
      </c>
      <c r="L25" s="337">
        <v>1.9</v>
      </c>
      <c r="M25" s="366">
        <f>(L25/$L$72)*100</f>
        <v>0.58425584255842555</v>
      </c>
      <c r="N25" s="337">
        <v>2.52</v>
      </c>
      <c r="O25" s="366">
        <f>(N25/$N$72)*100</f>
        <v>0.62509457035910698</v>
      </c>
      <c r="P25" s="337">
        <v>1.4</v>
      </c>
      <c r="Q25" s="366">
        <f>(P25/$P$72)*100</f>
        <v>0.87118855009334173</v>
      </c>
      <c r="R25" s="337">
        <v>5.2</v>
      </c>
      <c r="S25" s="366">
        <f>(R25/$R$72)*100</f>
        <v>0.60754761070218488</v>
      </c>
      <c r="T25" s="337">
        <v>24.75</v>
      </c>
      <c r="U25" s="366">
        <f t="shared" si="12"/>
        <v>0.60825905200061936</v>
      </c>
      <c r="V25" s="337">
        <v>0.96696300000000002</v>
      </c>
      <c r="W25" s="366">
        <f>(V25/$V$72)*100</f>
        <v>0.60667841692296431</v>
      </c>
    </row>
    <row r="26" spans="1:23" ht="13.5" thickBot="1">
      <c r="A26" s="357" t="s">
        <v>216</v>
      </c>
      <c r="B26" s="355">
        <f>SUM(B22:B25)</f>
        <v>181.8137912</v>
      </c>
      <c r="C26" s="365">
        <f t="shared" si="2"/>
        <v>1.9357419394603474</v>
      </c>
      <c r="D26" s="355">
        <v>2.6594127000000007</v>
      </c>
      <c r="E26" s="365">
        <f t="shared" si="3"/>
        <v>1.8775168003019558</v>
      </c>
      <c r="F26" s="355">
        <v>14.010042</v>
      </c>
      <c r="G26" s="365">
        <f t="shared" si="4"/>
        <v>2.2725144986702048</v>
      </c>
      <c r="H26" s="355">
        <v>29.2</v>
      </c>
      <c r="I26" s="365">
        <f>SUM(I22:I25)</f>
        <v>1.7106033977738724</v>
      </c>
      <c r="J26" s="355">
        <v>21</v>
      </c>
      <c r="K26" s="365">
        <f>SUM(K22:K25)</f>
        <v>2.2012578616352201</v>
      </c>
      <c r="L26" s="355">
        <v>6.1</v>
      </c>
      <c r="M26" s="365">
        <f>SUM(M22:M24)</f>
        <v>1.2915129151291513</v>
      </c>
      <c r="N26" s="355">
        <v>7.7</v>
      </c>
      <c r="O26" s="365">
        <f>SUM(O22:O24)</f>
        <v>1.2849166168492754</v>
      </c>
      <c r="P26" s="355">
        <v>3.7</v>
      </c>
      <c r="Q26" s="365">
        <f>SUM(Q22:Q24)</f>
        <v>1.4312383322962041</v>
      </c>
      <c r="R26" s="355">
        <v>16.3</v>
      </c>
      <c r="S26" s="365">
        <f>SUM(S22:S24)</f>
        <v>1.2968804766912023</v>
      </c>
      <c r="T26" s="355">
        <v>78.12</v>
      </c>
      <c r="U26" s="365">
        <f>SUM(U22:U24)</f>
        <v>1.3116277012231539</v>
      </c>
      <c r="V26" s="355">
        <v>3.0243365000000004</v>
      </c>
      <c r="W26" s="365">
        <f>SUM(W22:W24)</f>
        <v>1.2908085397261928</v>
      </c>
    </row>
    <row r="27" spans="1:23">
      <c r="A27" s="339" t="s">
        <v>217</v>
      </c>
      <c r="B27" s="337">
        <f>+D27+H27+J27+N27+P27+R27+F27+L27+T27+V27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>
        <v>0</v>
      </c>
      <c r="G27" s="366">
        <f t="shared" si="4"/>
        <v>0</v>
      </c>
      <c r="H27" s="337"/>
      <c r="I27" s="366">
        <f>(H27/$H$72)*100</f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>
        <v>0</v>
      </c>
      <c r="Q27" s="366">
        <f>(P27/$P$72)*100</f>
        <v>0</v>
      </c>
      <c r="R27" s="337"/>
      <c r="S27" s="366">
        <f>(R27/$R$72)*100</f>
        <v>0</v>
      </c>
      <c r="U27" s="366">
        <f t="shared" si="12"/>
        <v>0</v>
      </c>
      <c r="V27" s="337">
        <v>0</v>
      </c>
      <c r="W27" s="366">
        <f>(V27/$V$72)*100</f>
        <v>0</v>
      </c>
    </row>
    <row r="28" spans="1:23">
      <c r="A28" s="339" t="s">
        <v>218</v>
      </c>
      <c r="B28" s="337">
        <f>+D28+H28+J28+N28+P28+R28+F28+L28+T28+V28</f>
        <v>0</v>
      </c>
      <c r="C28" s="366">
        <f t="shared" si="2"/>
        <v>0</v>
      </c>
      <c r="D28" s="337">
        <v>0</v>
      </c>
      <c r="E28" s="366">
        <f t="shared" si="3"/>
        <v>0</v>
      </c>
      <c r="F28" s="337">
        <v>0</v>
      </c>
      <c r="G28" s="366">
        <f t="shared" si="4"/>
        <v>0</v>
      </c>
      <c r="H28" s="337"/>
      <c r="I28" s="366">
        <f>(H28/$H$72)*100</f>
        <v>0</v>
      </c>
      <c r="J28" s="337"/>
      <c r="K28" s="366">
        <f>(J28/$J$72)*100</f>
        <v>0</v>
      </c>
      <c r="L28" s="337"/>
      <c r="M28" s="366">
        <f>(L28/$L$72)*100</f>
        <v>0</v>
      </c>
      <c r="N28" s="337"/>
      <c r="O28" s="366">
        <f>(N28/$N$72)*100</f>
        <v>0</v>
      </c>
      <c r="P28" s="337">
        <v>0</v>
      </c>
      <c r="Q28" s="366">
        <f>(P28/$P$72)*100</f>
        <v>0</v>
      </c>
      <c r="R28" s="337"/>
      <c r="S28" s="366">
        <f>(R28/$R$72)*100</f>
        <v>0</v>
      </c>
      <c r="U28" s="366">
        <f t="shared" si="12"/>
        <v>0</v>
      </c>
      <c r="V28" s="337">
        <v>0</v>
      </c>
      <c r="W28" s="366">
        <f>(V28/$V$72)*100</f>
        <v>0</v>
      </c>
    </row>
    <row r="29" spans="1:23">
      <c r="A29" s="339" t="s">
        <v>219</v>
      </c>
      <c r="B29" s="337">
        <f>+D29+H29+J29+N29+P29+R29+F29+L29+T29+V29</f>
        <v>263.34440055000005</v>
      </c>
      <c r="C29" s="366">
        <f t="shared" si="2"/>
        <v>2.8037851105911029</v>
      </c>
      <c r="D29" s="337">
        <v>3.5519718999999998</v>
      </c>
      <c r="E29" s="366">
        <f t="shared" si="3"/>
        <v>2.5076540081388861</v>
      </c>
      <c r="F29" s="337">
        <v>0</v>
      </c>
      <c r="G29" s="366">
        <f t="shared" si="4"/>
        <v>0</v>
      </c>
      <c r="H29" s="337">
        <v>63.6</v>
      </c>
      <c r="I29" s="366">
        <f>(H29/$H$72)*100</f>
        <v>3.7258347978910367</v>
      </c>
      <c r="J29" s="337">
        <v>44</v>
      </c>
      <c r="K29" s="366">
        <f>(J29/$J$72)*100</f>
        <v>4.6121593291404608</v>
      </c>
      <c r="L29" s="337">
        <v>7.9</v>
      </c>
      <c r="M29" s="366">
        <f>(L29/$L$72)*100</f>
        <v>2.4292742927429276</v>
      </c>
      <c r="N29" s="337">
        <v>10.29</v>
      </c>
      <c r="O29" s="366">
        <f>(N29/$N$72)*100</f>
        <v>2.5524694956330198</v>
      </c>
      <c r="P29" s="337">
        <v>4.3</v>
      </c>
      <c r="Q29" s="366">
        <f>(P29/$P$72)*100</f>
        <v>2.6757934038581208</v>
      </c>
      <c r="R29" s="337">
        <v>21.7</v>
      </c>
      <c r="S29" s="366">
        <f>(R29/$R$72)*100</f>
        <v>2.5353429138918098</v>
      </c>
      <c r="T29" s="337">
        <v>103.94</v>
      </c>
      <c r="U29" s="366">
        <f t="shared" si="12"/>
        <v>2.5544422571694696</v>
      </c>
      <c r="V29" s="337">
        <v>4.0624286500000002</v>
      </c>
      <c r="W29" s="366">
        <f>(V29/$V$72)*100</f>
        <v>2.5487922311861935</v>
      </c>
    </row>
    <row r="30" spans="1:23" ht="13.5" thickBot="1">
      <c r="A30" s="339" t="s">
        <v>220</v>
      </c>
      <c r="B30" s="337">
        <f>+D30+H30+J30+N30+P30+R30+F30+L30+T30+V30</f>
        <v>0</v>
      </c>
      <c r="C30" s="366">
        <f t="shared" si="2"/>
        <v>0</v>
      </c>
      <c r="D30" s="337">
        <v>0</v>
      </c>
      <c r="E30" s="366">
        <f t="shared" si="3"/>
        <v>0</v>
      </c>
      <c r="F30" s="337">
        <v>0</v>
      </c>
      <c r="G30" s="366">
        <f t="shared" si="4"/>
        <v>0</v>
      </c>
      <c r="H30" s="337"/>
      <c r="I30" s="366">
        <f>(H30/$H$72)*100</f>
        <v>0</v>
      </c>
      <c r="J30" s="337"/>
      <c r="K30" s="366">
        <f>(J30/$J$72)*100</f>
        <v>0</v>
      </c>
      <c r="L30" s="337"/>
      <c r="M30" s="366">
        <f>(L30/$L$72)*100</f>
        <v>0</v>
      </c>
      <c r="N30" s="337"/>
      <c r="O30" s="366">
        <f>(N30/$N$72)*100</f>
        <v>0</v>
      </c>
      <c r="P30" s="337">
        <v>0</v>
      </c>
      <c r="Q30" s="366">
        <f>(P30/$P$72)*100</f>
        <v>0</v>
      </c>
      <c r="R30" s="337"/>
      <c r="S30" s="366">
        <f>(R30/$R$72)*100</f>
        <v>0</v>
      </c>
      <c r="U30" s="366">
        <f t="shared" si="12"/>
        <v>0</v>
      </c>
      <c r="V30" s="337">
        <v>0</v>
      </c>
      <c r="W30" s="366">
        <f>(V30/$V$72)*100</f>
        <v>0</v>
      </c>
    </row>
    <row r="31" spans="1:23" ht="13.5" thickBot="1">
      <c r="A31" s="357" t="s">
        <v>221</v>
      </c>
      <c r="B31" s="355">
        <f>SUM(B27:B30)</f>
        <v>263.34440055000005</v>
      </c>
      <c r="C31" s="365">
        <f t="shared" si="2"/>
        <v>2.8037851105911029</v>
      </c>
      <c r="D31" s="355">
        <v>3.5519718999999998</v>
      </c>
      <c r="E31" s="365">
        <f t="shared" si="3"/>
        <v>2.5076540081388861</v>
      </c>
      <c r="F31" s="355">
        <v>0</v>
      </c>
      <c r="G31" s="365">
        <f t="shared" si="4"/>
        <v>0</v>
      </c>
      <c r="H31" s="355">
        <v>63.6</v>
      </c>
      <c r="I31" s="365">
        <f t="shared" ref="I31:S31" si="14">SUM(I27:I30)</f>
        <v>3.7258347978910367</v>
      </c>
      <c r="J31" s="355">
        <v>44</v>
      </c>
      <c r="K31" s="365">
        <f t="shared" si="14"/>
        <v>4.6121593291404608</v>
      </c>
      <c r="L31" s="355">
        <v>7.9</v>
      </c>
      <c r="M31" s="365">
        <f t="shared" si="14"/>
        <v>2.4292742927429276</v>
      </c>
      <c r="N31" s="355">
        <v>10.29</v>
      </c>
      <c r="O31" s="365">
        <f t="shared" si="14"/>
        <v>2.5524694956330198</v>
      </c>
      <c r="P31" s="355">
        <v>4.3</v>
      </c>
      <c r="Q31" s="365">
        <f t="shared" si="14"/>
        <v>2.6757934038581208</v>
      </c>
      <c r="R31" s="355">
        <v>21.7</v>
      </c>
      <c r="S31" s="365">
        <f t="shared" si="14"/>
        <v>2.5353429138918098</v>
      </c>
      <c r="T31" s="355">
        <v>103.94</v>
      </c>
      <c r="U31" s="365">
        <f>SUM(U27:U30)</f>
        <v>2.5544422571694696</v>
      </c>
      <c r="V31" s="355">
        <v>4.0624286500000002</v>
      </c>
      <c r="W31" s="365">
        <f>SUM(W27:W30)</f>
        <v>2.5487922311861935</v>
      </c>
    </row>
    <row r="32" spans="1:23">
      <c r="A32" s="339" t="s">
        <v>222</v>
      </c>
      <c r="B32" s="337">
        <f>+D32+H32+J32+N32+P32+R32+F32+L32+T32+V32</f>
        <v>702.19684400999995</v>
      </c>
      <c r="C32" s="366">
        <f t="shared" si="2"/>
        <v>7.4761758815733463</v>
      </c>
      <c r="D32" s="337">
        <v>10.841579400000001</v>
      </c>
      <c r="E32" s="366">
        <f t="shared" si="3"/>
        <v>7.6540386023228342</v>
      </c>
      <c r="F32" s="337">
        <v>47.710740000000001</v>
      </c>
      <c r="G32" s="366">
        <f t="shared" si="4"/>
        <v>7.7389738297918367</v>
      </c>
      <c r="H32" s="337">
        <v>112.6</v>
      </c>
      <c r="I32" s="366">
        <f>(H32/$H$72)*100</f>
        <v>6.5963678968951376</v>
      </c>
      <c r="J32" s="337">
        <v>67.3</v>
      </c>
      <c r="K32" s="366">
        <f>(J32/$J$72)*100</f>
        <v>7.0545073375262053</v>
      </c>
      <c r="L32" s="337">
        <v>25.5</v>
      </c>
      <c r="M32" s="366">
        <f>(L32/$L$72)*100</f>
        <v>7.8413284132841339</v>
      </c>
      <c r="N32" s="337">
        <v>31.32</v>
      </c>
      <c r="O32" s="366">
        <f>(N32/$N$72)*100</f>
        <v>7.7690325173203307</v>
      </c>
      <c r="P32" s="337">
        <v>11.6</v>
      </c>
      <c r="Q32" s="366">
        <f>(P32/$P$72)*100</f>
        <v>7.2184194150591168</v>
      </c>
      <c r="R32" s="337">
        <v>66.3</v>
      </c>
      <c r="S32" s="366">
        <f>(R32/$R$72)*100</f>
        <v>7.7462320364528559</v>
      </c>
      <c r="T32" s="337">
        <v>316.7</v>
      </c>
      <c r="U32" s="366">
        <f t="shared" si="12"/>
        <v>7.7832582532766121</v>
      </c>
      <c r="V32" s="337">
        <v>12.324524609999999</v>
      </c>
      <c r="W32" s="366">
        <f>(V32/$V$72)*100</f>
        <v>7.7324810563826274</v>
      </c>
    </row>
    <row r="33" spans="1:23" ht="13.5" thickBot="1">
      <c r="A33" s="339" t="s">
        <v>223</v>
      </c>
      <c r="B33" s="337">
        <f>+D33+H33+J33+N33+P33+R33+F33+L33+T33+V33</f>
        <v>0</v>
      </c>
      <c r="C33" s="366">
        <f t="shared" si="2"/>
        <v>0</v>
      </c>
      <c r="D33" s="337">
        <v>0</v>
      </c>
      <c r="E33" s="366">
        <f t="shared" si="3"/>
        <v>0</v>
      </c>
      <c r="F33" s="337">
        <v>0</v>
      </c>
      <c r="G33" s="366">
        <f t="shared" si="4"/>
        <v>0</v>
      </c>
      <c r="H33" s="337"/>
      <c r="I33" s="366">
        <f>(H33/$H$72)*100</f>
        <v>0</v>
      </c>
      <c r="J33" s="337"/>
      <c r="K33" s="366">
        <f>(J33/$J$72)*100</f>
        <v>0</v>
      </c>
      <c r="L33" s="337"/>
      <c r="M33" s="366">
        <f>(L33/$L$72)*100</f>
        <v>0</v>
      </c>
      <c r="N33" s="337"/>
      <c r="O33" s="366">
        <f>(N33/$N$72)*100</f>
        <v>0</v>
      </c>
      <c r="P33" s="337">
        <v>0</v>
      </c>
      <c r="Q33" s="366">
        <f>(P33/$P$72)*100</f>
        <v>0</v>
      </c>
      <c r="R33" s="337"/>
      <c r="S33" s="366">
        <f>(R33/$R$72)*100</f>
        <v>0</v>
      </c>
      <c r="U33" s="366">
        <f t="shared" si="12"/>
        <v>0</v>
      </c>
      <c r="V33" s="337">
        <v>0</v>
      </c>
      <c r="W33" s="366">
        <f>(V33/$V$72)*100</f>
        <v>0</v>
      </c>
    </row>
    <row r="34" spans="1:23" ht="13.5" thickBot="1">
      <c r="A34" s="357" t="s">
        <v>224</v>
      </c>
      <c r="B34" s="355">
        <f>SUM(B32:B33)</f>
        <v>702.19684400999995</v>
      </c>
      <c r="C34" s="365">
        <f t="shared" si="2"/>
        <v>7.4761758815733463</v>
      </c>
      <c r="D34" s="355">
        <v>10.841579400000001</v>
      </c>
      <c r="E34" s="365">
        <f t="shared" si="3"/>
        <v>7.6540386023228342</v>
      </c>
      <c r="F34" s="355">
        <v>47.710740000000001</v>
      </c>
      <c r="G34" s="365">
        <f t="shared" si="4"/>
        <v>7.7389738297918367</v>
      </c>
      <c r="H34" s="355">
        <v>112.6</v>
      </c>
      <c r="I34" s="365">
        <f t="shared" ref="I34:S34" si="15">SUM(I32:I33)</f>
        <v>6.5963678968951376</v>
      </c>
      <c r="J34" s="355">
        <v>67.3</v>
      </c>
      <c r="K34" s="365">
        <f t="shared" si="15"/>
        <v>7.0545073375262053</v>
      </c>
      <c r="L34" s="355">
        <v>25.5</v>
      </c>
      <c r="M34" s="365">
        <f t="shared" si="15"/>
        <v>7.8413284132841339</v>
      </c>
      <c r="N34" s="355">
        <v>31.32</v>
      </c>
      <c r="O34" s="365">
        <f t="shared" si="15"/>
        <v>7.7690325173203307</v>
      </c>
      <c r="P34" s="355">
        <v>11.6</v>
      </c>
      <c r="Q34" s="365">
        <f t="shared" si="15"/>
        <v>7.2184194150591168</v>
      </c>
      <c r="R34" s="355">
        <v>66.3</v>
      </c>
      <c r="S34" s="365">
        <f t="shared" si="15"/>
        <v>7.7462320364528559</v>
      </c>
      <c r="T34" s="355">
        <v>316.7</v>
      </c>
      <c r="U34" s="365">
        <f>SUM(U32:U33)</f>
        <v>7.7832582532766121</v>
      </c>
      <c r="V34" s="355">
        <v>12.324524609999999</v>
      </c>
      <c r="W34" s="365">
        <f>SUM(W32:W33)</f>
        <v>7.7324810563826274</v>
      </c>
    </row>
    <row r="35" spans="1:23">
      <c r="A35" s="339" t="s">
        <v>225</v>
      </c>
      <c r="B35" s="337">
        <f t="shared" ref="B35:B40" si="16">+D35+H35+J35+N35+P35+R35+F35+L35+T35+V35</f>
        <v>537.28349693999996</v>
      </c>
      <c r="C35" s="366">
        <f t="shared" si="2"/>
        <v>5.7203702290251419</v>
      </c>
      <c r="D35" s="337">
        <v>9.2377298999999997</v>
      </c>
      <c r="E35" s="366">
        <f t="shared" si="3"/>
        <v>6.5217380829615879</v>
      </c>
      <c r="F35" s="337">
        <v>38.017319999999998</v>
      </c>
      <c r="G35" s="366">
        <f t="shared" si="4"/>
        <v>6.1666418202447035</v>
      </c>
      <c r="H35" s="337">
        <v>70.2</v>
      </c>
      <c r="I35" s="366">
        <f t="shared" ref="I35:I40" si="17">(H35/$H$72)*100</f>
        <v>4.1124780316344465</v>
      </c>
      <c r="J35" s="337">
        <v>25.6</v>
      </c>
      <c r="K35" s="366">
        <f t="shared" ref="K35:K40" si="18">(J35/$J$72)*100</f>
        <v>2.6834381551362685</v>
      </c>
      <c r="L35" s="337">
        <v>20.9</v>
      </c>
      <c r="M35" s="366">
        <f t="shared" ref="M35:M40" si="19">(L35/$L$72)*100</f>
        <v>6.4268142681426816</v>
      </c>
      <c r="N35" s="337">
        <v>26.44</v>
      </c>
      <c r="O35" s="366">
        <f t="shared" ref="O35:O40" si="20">(N35/$N$72)*100</f>
        <v>6.5585319207519008</v>
      </c>
      <c r="P35" s="337">
        <v>10.4</v>
      </c>
      <c r="Q35" s="366">
        <f t="shared" ref="Q35:Q40" si="21">(P35/$P$72)*100</f>
        <v>6.4716863721219671</v>
      </c>
      <c r="R35" s="337">
        <v>56.8</v>
      </c>
      <c r="S35" s="366">
        <f t="shared" ref="S35:S40" si="22">(R35/$R$72)*100</f>
        <v>6.6362892861315563</v>
      </c>
      <c r="T35" s="337">
        <v>269.20999999999998</v>
      </c>
      <c r="U35" s="366">
        <f t="shared" si="12"/>
        <v>6.6161381571348166</v>
      </c>
      <c r="V35" s="337">
        <v>10.478447039999999</v>
      </c>
      <c r="W35" s="366">
        <f t="shared" ref="W35:W40" si="23">(V35/$V$72)*100</f>
        <v>6.5742408572389239</v>
      </c>
    </row>
    <row r="36" spans="1:23">
      <c r="A36" s="339" t="s">
        <v>226</v>
      </c>
      <c r="B36" s="337">
        <f t="shared" si="16"/>
        <v>12.12021946</v>
      </c>
      <c r="C36" s="366">
        <f t="shared" si="2"/>
        <v>0.12904201034110246</v>
      </c>
      <c r="D36" s="337">
        <v>0.82919896999999998</v>
      </c>
      <c r="E36" s="366">
        <f t="shared" si="3"/>
        <v>0.58540556603646998</v>
      </c>
      <c r="F36" s="337">
        <v>0</v>
      </c>
      <c r="G36" s="366">
        <f t="shared" si="4"/>
        <v>0</v>
      </c>
      <c r="H36" s="337"/>
      <c r="I36" s="366">
        <f t="shared" si="17"/>
        <v>0</v>
      </c>
      <c r="J36" s="337"/>
      <c r="K36" s="366">
        <f t="shared" si="18"/>
        <v>0</v>
      </c>
      <c r="L36" s="337">
        <v>1.9</v>
      </c>
      <c r="M36" s="366">
        <f t="shared" si="19"/>
        <v>0.58425584255842555</v>
      </c>
      <c r="N36" s="337">
        <v>2.44</v>
      </c>
      <c r="O36" s="366">
        <f t="shared" si="20"/>
        <v>0.60525029828421462</v>
      </c>
      <c r="P36" s="337">
        <v>0.9</v>
      </c>
      <c r="Q36" s="366">
        <f t="shared" si="21"/>
        <v>0.5600497822028625</v>
      </c>
      <c r="R36" s="337">
        <v>5.0999999999999996</v>
      </c>
      <c r="S36" s="366">
        <f t="shared" si="22"/>
        <v>0.59586400280406582</v>
      </c>
      <c r="U36" s="366">
        <f t="shared" si="12"/>
        <v>0</v>
      </c>
      <c r="V36" s="337">
        <v>0.95102049</v>
      </c>
      <c r="W36" s="366">
        <f t="shared" si="23"/>
        <v>0.59667599001668292</v>
      </c>
    </row>
    <row r="37" spans="1:23">
      <c r="A37" s="339" t="s">
        <v>227</v>
      </c>
      <c r="B37" s="337">
        <f t="shared" si="16"/>
        <v>179.03946399999998</v>
      </c>
      <c r="C37" s="366">
        <f t="shared" si="2"/>
        <v>1.9062041278379165</v>
      </c>
      <c r="D37" s="337">
        <v>1.5502860000000001</v>
      </c>
      <c r="E37" s="366">
        <f t="shared" si="3"/>
        <v>1.094485263709885</v>
      </c>
      <c r="F37" s="337">
        <v>24.869669999999999</v>
      </c>
      <c r="G37" s="366">
        <f t="shared" si="4"/>
        <v>4.0340125784164984</v>
      </c>
      <c r="H37" s="337">
        <v>34.9</v>
      </c>
      <c r="I37" s="366">
        <f t="shared" si="17"/>
        <v>2.0445225541886347</v>
      </c>
      <c r="J37" s="337">
        <v>51.3</v>
      </c>
      <c r="K37" s="366">
        <f t="shared" si="18"/>
        <v>5.3773584905660377</v>
      </c>
      <c r="L37" s="337">
        <v>3.6</v>
      </c>
      <c r="M37" s="366">
        <f t="shared" si="19"/>
        <v>1.1070110701107012</v>
      </c>
      <c r="N37" s="337">
        <v>4.45</v>
      </c>
      <c r="O37" s="366">
        <f t="shared" si="20"/>
        <v>1.1038376341658833</v>
      </c>
      <c r="P37" s="337">
        <v>1.7</v>
      </c>
      <c r="Q37" s="366">
        <f t="shared" si="21"/>
        <v>1.057871810827629</v>
      </c>
      <c r="R37" s="337">
        <v>9.5</v>
      </c>
      <c r="S37" s="366">
        <f t="shared" si="22"/>
        <v>1.1099427503212993</v>
      </c>
      <c r="T37" s="337">
        <v>45.4</v>
      </c>
      <c r="U37" s="366">
        <f t="shared" si="12"/>
        <v>1.1157559984172978</v>
      </c>
      <c r="V37" s="337">
        <v>1.7695080000000001</v>
      </c>
      <c r="W37" s="366">
        <f t="shared" si="23"/>
        <v>1.1101999892162584</v>
      </c>
    </row>
    <row r="38" spans="1:23">
      <c r="A38" s="339" t="s">
        <v>228</v>
      </c>
      <c r="B38" s="337">
        <f t="shared" si="16"/>
        <v>31.27</v>
      </c>
      <c r="C38" s="366">
        <f t="shared" si="2"/>
        <v>0.33292661710320831</v>
      </c>
      <c r="D38" s="337">
        <v>0</v>
      </c>
      <c r="E38" s="366">
        <f t="shared" si="3"/>
        <v>0</v>
      </c>
      <c r="F38" s="337">
        <v>0</v>
      </c>
      <c r="G38" s="366">
        <f t="shared" si="4"/>
        <v>0</v>
      </c>
      <c r="H38" s="337">
        <v>7</v>
      </c>
      <c r="I38" s="366">
        <f t="shared" si="17"/>
        <v>0.41007615700058581</v>
      </c>
      <c r="J38" s="337"/>
      <c r="K38" s="366">
        <f t="shared" si="18"/>
        <v>0</v>
      </c>
      <c r="L38" s="337"/>
      <c r="M38" s="366">
        <f t="shared" si="19"/>
        <v>0</v>
      </c>
      <c r="N38" s="337"/>
      <c r="O38" s="366">
        <f t="shared" si="20"/>
        <v>0</v>
      </c>
      <c r="P38" s="337">
        <v>0</v>
      </c>
      <c r="Q38" s="366">
        <f t="shared" si="21"/>
        <v>0</v>
      </c>
      <c r="R38" s="337"/>
      <c r="S38" s="366">
        <f t="shared" si="22"/>
        <v>0</v>
      </c>
      <c r="T38" s="337">
        <v>24.27</v>
      </c>
      <c r="U38" s="366">
        <f t="shared" si="12"/>
        <v>0.59646251281030427</v>
      </c>
      <c r="V38" s="337">
        <v>0</v>
      </c>
      <c r="W38" s="366">
        <f t="shared" si="23"/>
        <v>0</v>
      </c>
    </row>
    <row r="39" spans="1:23">
      <c r="A39" s="339" t="s">
        <v>229</v>
      </c>
      <c r="B39" s="337">
        <f t="shared" si="16"/>
        <v>0</v>
      </c>
      <c r="C39" s="366">
        <f t="shared" si="2"/>
        <v>0</v>
      </c>
      <c r="D39" s="337">
        <v>0</v>
      </c>
      <c r="E39" s="366">
        <f t="shared" si="3"/>
        <v>0</v>
      </c>
      <c r="F39" s="337">
        <v>0</v>
      </c>
      <c r="G39" s="366">
        <f t="shared" si="4"/>
        <v>0</v>
      </c>
      <c r="H39" s="337"/>
      <c r="I39" s="366">
        <f t="shared" si="17"/>
        <v>0</v>
      </c>
      <c r="J39" s="337"/>
      <c r="K39" s="366">
        <f t="shared" si="18"/>
        <v>0</v>
      </c>
      <c r="L39" s="337"/>
      <c r="M39" s="366">
        <f t="shared" si="19"/>
        <v>0</v>
      </c>
      <c r="N39" s="337"/>
      <c r="O39" s="366">
        <f t="shared" si="20"/>
        <v>0</v>
      </c>
      <c r="P39" s="337">
        <v>0</v>
      </c>
      <c r="Q39" s="366">
        <f t="shared" si="21"/>
        <v>0</v>
      </c>
      <c r="R39" s="337"/>
      <c r="S39" s="366">
        <f t="shared" si="22"/>
        <v>0</v>
      </c>
      <c r="U39" s="366">
        <f t="shared" si="12"/>
        <v>0</v>
      </c>
      <c r="V39" s="337">
        <v>0</v>
      </c>
      <c r="W39" s="366">
        <f t="shared" si="23"/>
        <v>0</v>
      </c>
    </row>
    <row r="40" spans="1:23" ht="13.5" thickBot="1">
      <c r="A40" s="339" t="s">
        <v>230</v>
      </c>
      <c r="B40" s="337">
        <f t="shared" si="16"/>
        <v>0</v>
      </c>
      <c r="C40" s="366">
        <f t="shared" si="2"/>
        <v>0</v>
      </c>
      <c r="D40" s="337">
        <v>0</v>
      </c>
      <c r="E40" s="366">
        <f t="shared" si="3"/>
        <v>0</v>
      </c>
      <c r="F40" s="337">
        <v>0</v>
      </c>
      <c r="G40" s="366">
        <f t="shared" si="4"/>
        <v>0</v>
      </c>
      <c r="H40" s="337"/>
      <c r="I40" s="366">
        <f t="shared" si="17"/>
        <v>0</v>
      </c>
      <c r="J40" s="337"/>
      <c r="K40" s="366">
        <f t="shared" si="18"/>
        <v>0</v>
      </c>
      <c r="L40" s="337"/>
      <c r="M40" s="366">
        <f t="shared" si="19"/>
        <v>0</v>
      </c>
      <c r="N40" s="337"/>
      <c r="O40" s="366">
        <f t="shared" si="20"/>
        <v>0</v>
      </c>
      <c r="P40" s="337">
        <v>0</v>
      </c>
      <c r="Q40" s="366">
        <f t="shared" si="21"/>
        <v>0</v>
      </c>
      <c r="R40" s="337"/>
      <c r="S40" s="366">
        <f t="shared" si="22"/>
        <v>0</v>
      </c>
      <c r="U40" s="366">
        <f t="shared" si="12"/>
        <v>0</v>
      </c>
      <c r="V40" s="337">
        <v>0</v>
      </c>
      <c r="W40" s="366">
        <f t="shared" si="23"/>
        <v>0</v>
      </c>
    </row>
    <row r="41" spans="1:23" ht="13.5" thickBot="1">
      <c r="A41" s="357" t="s">
        <v>437</v>
      </c>
      <c r="B41" s="355">
        <f>SUM(B35:B40)</f>
        <v>759.71318039999994</v>
      </c>
      <c r="C41" s="365">
        <f t="shared" si="2"/>
        <v>8.0885429843073684</v>
      </c>
      <c r="D41" s="355">
        <v>11.61721487</v>
      </c>
      <c r="E41" s="365">
        <f t="shared" si="3"/>
        <v>8.2016289127079443</v>
      </c>
      <c r="F41" s="355">
        <v>62.886989999999997</v>
      </c>
      <c r="G41" s="365">
        <f t="shared" si="4"/>
        <v>10.2006543986612</v>
      </c>
      <c r="H41" s="355">
        <v>112.1</v>
      </c>
      <c r="I41" s="365">
        <f t="shared" ref="I41:S41" si="24">SUM(I35:I40)</f>
        <v>6.5670767428236667</v>
      </c>
      <c r="J41" s="355">
        <v>76.900000000000006</v>
      </c>
      <c r="K41" s="365">
        <f t="shared" si="24"/>
        <v>8.0607966457023057</v>
      </c>
      <c r="L41" s="355">
        <v>26.4</v>
      </c>
      <c r="M41" s="365">
        <f t="shared" si="24"/>
        <v>8.1180811808118083</v>
      </c>
      <c r="N41" s="355">
        <v>33.33</v>
      </c>
      <c r="O41" s="365">
        <f t="shared" si="24"/>
        <v>8.2676198532019995</v>
      </c>
      <c r="P41" s="355">
        <v>13</v>
      </c>
      <c r="Q41" s="365">
        <f t="shared" si="24"/>
        <v>8.0896079651524584</v>
      </c>
      <c r="R41" s="355">
        <v>71.400000000000006</v>
      </c>
      <c r="S41" s="365">
        <f t="shared" si="24"/>
        <v>8.342096039256921</v>
      </c>
      <c r="T41" s="355">
        <v>338.88</v>
      </c>
      <c r="U41" s="365">
        <f>SUM(U35:U40)</f>
        <v>8.3283566683624173</v>
      </c>
      <c r="V41" s="355">
        <v>13.198975529999998</v>
      </c>
      <c r="W41" s="365">
        <f>SUM(W35:W40)</f>
        <v>8.281116836471865</v>
      </c>
    </row>
    <row r="42" spans="1:23">
      <c r="A42" s="339" t="s">
        <v>232</v>
      </c>
      <c r="B42" s="337">
        <f>+D42+H42+J42+N42+P42+R42+F42+L42+T42+V42</f>
        <v>220.37929165</v>
      </c>
      <c r="C42" s="366">
        <f t="shared" si="2"/>
        <v>2.3463425663139055</v>
      </c>
      <c r="D42" s="337">
        <v>2.9412025499999999</v>
      </c>
      <c r="E42" s="366">
        <f t="shared" si="3"/>
        <v>2.0764574075757221</v>
      </c>
      <c r="F42" s="337">
        <v>40.478413500000002</v>
      </c>
      <c r="G42" s="366">
        <f t="shared" si="4"/>
        <v>6.5658462381424521</v>
      </c>
      <c r="H42" s="337">
        <v>50.6</v>
      </c>
      <c r="I42" s="366">
        <f>(H42/$H$72)*100</f>
        <v>2.964264792032806</v>
      </c>
      <c r="J42" s="337"/>
      <c r="K42" s="366">
        <f>(J42/$J$72)*100</f>
        <v>0</v>
      </c>
      <c r="L42" s="337">
        <v>7.1</v>
      </c>
      <c r="M42" s="366">
        <f>(L42/$L$72)*100</f>
        <v>2.1832718327183271</v>
      </c>
      <c r="N42" s="337">
        <v>8.26</v>
      </c>
      <c r="O42" s="366">
        <f>(N42/$N$72)*100</f>
        <v>2.0489210917326286</v>
      </c>
      <c r="P42" s="337">
        <v>3.6</v>
      </c>
      <c r="Q42" s="366">
        <f>(P42/$P$72)*100</f>
        <v>2.24019912881145</v>
      </c>
      <c r="R42" s="337">
        <v>18</v>
      </c>
      <c r="S42" s="366">
        <f>(R42/$R$72)*100</f>
        <v>2.1030494216614093</v>
      </c>
      <c r="T42" s="337">
        <v>86.07</v>
      </c>
      <c r="U42" s="366">
        <f t="shared" si="12"/>
        <v>2.1152669335633658</v>
      </c>
      <c r="V42" s="337">
        <v>3.3296756000000003</v>
      </c>
      <c r="W42" s="366">
        <f>(V42/$V$72)*100</f>
        <v>2.0890585491637443</v>
      </c>
    </row>
    <row r="43" spans="1:23">
      <c r="A43" s="339" t="s">
        <v>233</v>
      </c>
      <c r="B43" s="337">
        <f>+D43+H43+J43+N43+P43+R43+F43+L43+T43+V43</f>
        <v>195.64275659999998</v>
      </c>
      <c r="C43" s="366">
        <f t="shared" si="2"/>
        <v>2.0829766906167055</v>
      </c>
      <c r="D43" s="337">
        <v>2.6484445999999999</v>
      </c>
      <c r="E43" s="366">
        <f t="shared" si="3"/>
        <v>1.8697734395150447</v>
      </c>
      <c r="F43" s="337">
        <v>0</v>
      </c>
      <c r="G43" s="366">
        <f t="shared" si="4"/>
        <v>0</v>
      </c>
      <c r="H43" s="337">
        <v>38.299999999999997</v>
      </c>
      <c r="I43" s="366">
        <f>(H43/$H$72)*100</f>
        <v>2.2437024018746339</v>
      </c>
      <c r="J43" s="337">
        <v>41.8</v>
      </c>
      <c r="K43" s="366">
        <f>(J43/$J$72)*100</f>
        <v>4.3815513626834379</v>
      </c>
      <c r="L43" s="337">
        <v>6.1</v>
      </c>
      <c r="M43" s="366">
        <f>(L43/$L$72)*100</f>
        <v>1.8757687576875768</v>
      </c>
      <c r="N43" s="337">
        <v>7.6</v>
      </c>
      <c r="O43" s="366">
        <f>(N43/$N$72)*100</f>
        <v>1.885205847114767</v>
      </c>
      <c r="P43" s="337">
        <v>3.2</v>
      </c>
      <c r="Q43" s="366">
        <f>(P43/$P$72)*100</f>
        <v>1.9912881144990668</v>
      </c>
      <c r="R43" s="337">
        <v>16.3</v>
      </c>
      <c r="S43" s="366">
        <f>(R43/$R$72)*100</f>
        <v>1.9044280873933874</v>
      </c>
      <c r="T43" s="337">
        <v>76.680000000000007</v>
      </c>
      <c r="U43" s="366">
        <f t="shared" si="12"/>
        <v>1.8844971356528282</v>
      </c>
      <c r="V43" s="337">
        <v>3.0143119999999999</v>
      </c>
      <c r="W43" s="366">
        <f>(V43/$V$72)*100</f>
        <v>1.8911975249020847</v>
      </c>
    </row>
    <row r="44" spans="1:23">
      <c r="A44" s="339" t="s">
        <v>234</v>
      </c>
      <c r="B44" s="337">
        <f>+D44+H44+J44+N44+P44+R44+F44+L44+T44+V44</f>
        <v>0</v>
      </c>
      <c r="C44" s="366">
        <f t="shared" si="2"/>
        <v>0</v>
      </c>
      <c r="D44" s="337">
        <v>0</v>
      </c>
      <c r="E44" s="366">
        <f t="shared" si="3"/>
        <v>0</v>
      </c>
      <c r="F44" s="337">
        <v>0</v>
      </c>
      <c r="G44" s="366">
        <f t="shared" si="4"/>
        <v>0</v>
      </c>
      <c r="H44" s="337"/>
      <c r="I44" s="366">
        <f>(H44/$H$72)*100</f>
        <v>0</v>
      </c>
      <c r="J44" s="337"/>
      <c r="K44" s="366">
        <f>(J44/$J$72)*100</f>
        <v>0</v>
      </c>
      <c r="L44" s="337"/>
      <c r="M44" s="366">
        <f>(L44/$L$72)*100</f>
        <v>0</v>
      </c>
      <c r="N44" s="337"/>
      <c r="O44" s="366">
        <f>(N44/$N$72)*100</f>
        <v>0</v>
      </c>
      <c r="P44" s="337">
        <v>0</v>
      </c>
      <c r="Q44" s="366">
        <f>(P44/$P$72)*100</f>
        <v>0</v>
      </c>
      <c r="R44" s="337"/>
      <c r="S44" s="366">
        <f>(R44/$R$72)*100</f>
        <v>0</v>
      </c>
      <c r="U44" s="366">
        <f t="shared" si="12"/>
        <v>0</v>
      </c>
      <c r="V44" s="337">
        <v>0</v>
      </c>
      <c r="W44" s="366">
        <f>(V44/$V$72)*100</f>
        <v>0</v>
      </c>
    </row>
    <row r="45" spans="1:23">
      <c r="A45" s="339" t="s">
        <v>235</v>
      </c>
      <c r="B45" s="337">
        <f>+D45+H45+J45+N45+P45+R45+F45+L45+T45+V45</f>
        <v>108.28</v>
      </c>
      <c r="C45" s="366">
        <f t="shared" si="2"/>
        <v>1.1528395938578637</v>
      </c>
      <c r="D45" s="337">
        <v>0</v>
      </c>
      <c r="E45" s="366">
        <f t="shared" si="3"/>
        <v>0</v>
      </c>
      <c r="F45" s="337">
        <v>0</v>
      </c>
      <c r="G45" s="366">
        <f t="shared" si="4"/>
        <v>0</v>
      </c>
      <c r="H45" s="337">
        <v>46.3</v>
      </c>
      <c r="I45" s="366">
        <f>(H45/$H$72)*100</f>
        <v>2.7123608670181607</v>
      </c>
      <c r="J45" s="337"/>
      <c r="K45" s="366">
        <f>(J45/$J$72)*100</f>
        <v>0</v>
      </c>
      <c r="L45" s="337"/>
      <c r="M45" s="366">
        <f>(L45/$L$72)*100</f>
        <v>0</v>
      </c>
      <c r="N45" s="337"/>
      <c r="O45" s="366">
        <f>(N45/$N$72)*100</f>
        <v>0</v>
      </c>
      <c r="P45" s="337">
        <v>0</v>
      </c>
      <c r="Q45" s="366">
        <f>(P45/$P$72)*100</f>
        <v>0</v>
      </c>
      <c r="R45" s="337"/>
      <c r="S45" s="366">
        <f>(R45/$R$72)*100</f>
        <v>0</v>
      </c>
      <c r="T45" s="337">
        <v>61.98</v>
      </c>
      <c r="U45" s="366">
        <f t="shared" si="12"/>
        <v>1.5232281229494298</v>
      </c>
      <c r="V45" s="337">
        <v>0</v>
      </c>
      <c r="W45" s="366">
        <f>(V45/$V$72)*100</f>
        <v>0</v>
      </c>
    </row>
    <row r="46" spans="1:23" ht="13.5" thickBot="1">
      <c r="A46" s="339" t="s">
        <v>236</v>
      </c>
      <c r="B46" s="337">
        <f>+D46+H46+J46+N46+P46+R46+F46+L46+T46+V46</f>
        <v>101.903136</v>
      </c>
      <c r="C46" s="366">
        <f t="shared" ref="C46:C71" si="25">(B46/$B$72)*100</f>
        <v>1.0849461573613102</v>
      </c>
      <c r="D46" s="337">
        <v>2.1143420000000002</v>
      </c>
      <c r="E46" s="366">
        <f t="shared" ref="E46:E69" si="26">(D46/$D$72)*100</f>
        <v>1.4927027409412752</v>
      </c>
      <c r="F46" s="337">
        <v>71.002184</v>
      </c>
      <c r="G46" s="366">
        <f t="shared" ref="G46:G71" si="27">(F46/$F$72)*100</f>
        <v>11.516988498481991</v>
      </c>
      <c r="H46" s="337"/>
      <c r="I46" s="366">
        <f>(H46/$H$72)*100</f>
        <v>0</v>
      </c>
      <c r="J46" s="337"/>
      <c r="K46" s="366">
        <f>(J46/$J$72)*100</f>
        <v>0</v>
      </c>
      <c r="L46" s="337">
        <v>5.0999999999999996</v>
      </c>
      <c r="M46" s="366">
        <f>(L46/$L$72)*100</f>
        <v>1.5682656826568264</v>
      </c>
      <c r="N46" s="337">
        <v>6.1</v>
      </c>
      <c r="O46" s="366">
        <f>(N46/$N$72)*100</f>
        <v>1.5131257457105367</v>
      </c>
      <c r="P46" s="337">
        <v>2.2000000000000002</v>
      </c>
      <c r="Q46" s="366">
        <f>(P46/$P$72)*100</f>
        <v>1.3690105787181086</v>
      </c>
      <c r="R46" s="337">
        <v>13</v>
      </c>
      <c r="S46" s="366">
        <f>(R46/$R$72)*100</f>
        <v>1.5188690267554623</v>
      </c>
      <c r="U46" s="366">
        <f t="shared" si="12"/>
        <v>0</v>
      </c>
      <c r="V46" s="337">
        <v>2.3866100000000001</v>
      </c>
      <c r="W46" s="366">
        <f>(V46/$V$72)*100</f>
        <v>1.4973735051005219</v>
      </c>
    </row>
    <row r="47" spans="1:23" ht="13.5" thickBot="1">
      <c r="A47" s="357" t="s">
        <v>237</v>
      </c>
      <c r="B47" s="355">
        <f>SUM(B42:B46)</f>
        <v>626.20518425</v>
      </c>
      <c r="C47" s="365">
        <f t="shared" si="25"/>
        <v>6.6671050081497842</v>
      </c>
      <c r="D47" s="355">
        <v>7.70398915</v>
      </c>
      <c r="E47" s="365">
        <f t="shared" si="26"/>
        <v>5.4389335880320422</v>
      </c>
      <c r="F47" s="355">
        <v>111.48059749999999</v>
      </c>
      <c r="G47" s="365">
        <f t="shared" si="27"/>
        <v>18.082834736624438</v>
      </c>
      <c r="H47" s="355">
        <v>135.19999999999999</v>
      </c>
      <c r="I47" s="365">
        <f t="shared" ref="I47:S47" si="28">SUM(I42:I46)</f>
        <v>7.9203280609256002</v>
      </c>
      <c r="J47" s="355">
        <v>41.8</v>
      </c>
      <c r="K47" s="365">
        <f t="shared" si="28"/>
        <v>4.3815513626834379</v>
      </c>
      <c r="L47" s="355">
        <v>18.3</v>
      </c>
      <c r="M47" s="365">
        <f t="shared" si="28"/>
        <v>5.6273062730627306</v>
      </c>
      <c r="N47" s="355">
        <v>21.96</v>
      </c>
      <c r="O47" s="365">
        <f t="shared" si="28"/>
        <v>5.4472526845579319</v>
      </c>
      <c r="P47" s="355">
        <v>9</v>
      </c>
      <c r="Q47" s="365">
        <f t="shared" si="28"/>
        <v>5.6004978220286254</v>
      </c>
      <c r="R47" s="355">
        <v>47.3</v>
      </c>
      <c r="S47" s="365">
        <f t="shared" si="28"/>
        <v>5.5263465358102586</v>
      </c>
      <c r="T47" s="355">
        <v>224.73</v>
      </c>
      <c r="U47" s="365">
        <f>SUM(U42:U46)</f>
        <v>5.5229921921656242</v>
      </c>
      <c r="V47" s="355">
        <v>8.7305975999999994</v>
      </c>
      <c r="W47" s="365">
        <f>SUM(W42:W46)</f>
        <v>5.4776295791663507</v>
      </c>
    </row>
    <row r="48" spans="1:23">
      <c r="A48" s="339" t="s">
        <v>238</v>
      </c>
      <c r="B48" s="337">
        <f>+D48+H48+J48+N48+P48+R48+F48+L48+T48+V48</f>
        <v>37.545989599999999</v>
      </c>
      <c r="C48" s="366">
        <f t="shared" si="25"/>
        <v>0.39974606022770204</v>
      </c>
      <c r="D48" s="337">
        <v>0.48972500000000002</v>
      </c>
      <c r="E48" s="366">
        <f t="shared" si="26"/>
        <v>0.34574058965269855</v>
      </c>
      <c r="F48" s="337">
        <v>0</v>
      </c>
      <c r="G48" s="366">
        <f t="shared" si="27"/>
        <v>0</v>
      </c>
      <c r="H48" s="337">
        <v>5.7</v>
      </c>
      <c r="I48" s="366">
        <f>(H48/$H$72)*100</f>
        <v>0.33391915641476277</v>
      </c>
      <c r="J48" s="337">
        <v>10.3</v>
      </c>
      <c r="K48" s="366">
        <f>(J48/$J$72)*100</f>
        <v>1.079664570230608</v>
      </c>
      <c r="L48" s="337">
        <v>1.2</v>
      </c>
      <c r="M48" s="366">
        <f>(L48/$L$72)*100</f>
        <v>0.36900369003690037</v>
      </c>
      <c r="N48" s="337">
        <v>1.43</v>
      </c>
      <c r="O48" s="366">
        <f>(N48/$N$72)*100</f>
        <v>0.3547163633386996</v>
      </c>
      <c r="P48" s="337">
        <v>0.5</v>
      </c>
      <c r="Q48" s="366">
        <f>(P48/$P$72)*100</f>
        <v>0.31113876789047917</v>
      </c>
      <c r="R48" s="337">
        <v>3</v>
      </c>
      <c r="S48" s="366">
        <f>(R48/$R$72)*100</f>
        <v>0.3505082369435682</v>
      </c>
      <c r="T48" s="337">
        <v>14.36</v>
      </c>
      <c r="U48" s="366">
        <f t="shared" si="12"/>
        <v>0.35291313077692499</v>
      </c>
      <c r="V48" s="337">
        <v>0.56626460000000001</v>
      </c>
      <c r="W48" s="366">
        <f>(V48/$V$72)*100</f>
        <v>0.35527782457810242</v>
      </c>
    </row>
    <row r="49" spans="1:23" ht="13.5" thickBot="1">
      <c r="A49" s="339" t="s">
        <v>239</v>
      </c>
      <c r="B49" s="337">
        <f>+D49+H49+J49+N49+P49+R49+F49+L49+T49+V49</f>
        <v>590.29934179999998</v>
      </c>
      <c r="C49" s="366">
        <f t="shared" si="25"/>
        <v>6.2848213285489116</v>
      </c>
      <c r="D49" s="337">
        <v>8.3509647499999993</v>
      </c>
      <c r="E49" s="366">
        <f t="shared" si="26"/>
        <v>5.8956914121882686</v>
      </c>
      <c r="F49" s="337">
        <v>61.421663500000001</v>
      </c>
      <c r="G49" s="366">
        <f t="shared" si="27"/>
        <v>9.9629694783350757</v>
      </c>
      <c r="H49" s="337">
        <v>157.9</v>
      </c>
      <c r="I49" s="366">
        <f>(H49/$H$72)*100</f>
        <v>9.2501464557703592</v>
      </c>
      <c r="J49" s="337"/>
      <c r="K49" s="366">
        <f>(J49/$J$72)*100</f>
        <v>0</v>
      </c>
      <c r="L49" s="337">
        <v>19.5</v>
      </c>
      <c r="M49" s="366">
        <f>(L49/$L$72)*100</f>
        <v>5.9963099630996313</v>
      </c>
      <c r="N49" s="337">
        <v>27.2</v>
      </c>
      <c r="O49" s="366">
        <f>(N49/$N$72)*100</f>
        <v>6.747052505463377</v>
      </c>
      <c r="P49" s="337">
        <v>10.3</v>
      </c>
      <c r="Q49" s="366">
        <f>(P49/$P$72)*100</f>
        <v>6.4094586185438711</v>
      </c>
      <c r="R49" s="337">
        <v>51.5</v>
      </c>
      <c r="S49" s="366">
        <f>(R49/$R$72)*100</f>
        <v>6.0170580675312539</v>
      </c>
      <c r="T49" s="337">
        <v>244.59</v>
      </c>
      <c r="U49" s="366">
        <f t="shared" si="12"/>
        <v>6.0110740011649089</v>
      </c>
      <c r="V49" s="337">
        <v>9.53671355</v>
      </c>
      <c r="W49" s="366">
        <f>(V49/$V$72)*100</f>
        <v>5.9833915870222372</v>
      </c>
    </row>
    <row r="50" spans="1:23" ht="13.5" thickBot="1">
      <c r="A50" s="357" t="s">
        <v>438</v>
      </c>
      <c r="B50" s="355">
        <f>SUM(B48:B49)</f>
        <v>627.84533139999996</v>
      </c>
      <c r="C50" s="365">
        <f t="shared" si="25"/>
        <v>6.6845673887766148</v>
      </c>
      <c r="D50" s="355">
        <v>8.8406897499999992</v>
      </c>
      <c r="E50" s="365">
        <f t="shared" si="26"/>
        <v>6.241432001840967</v>
      </c>
      <c r="F50" s="355">
        <v>61.421663500000001</v>
      </c>
      <c r="G50" s="365">
        <f t="shared" si="27"/>
        <v>9.9629694783350757</v>
      </c>
      <c r="H50" s="355">
        <v>163.6</v>
      </c>
      <c r="I50" s="365">
        <f t="shared" ref="I50:S50" si="29">SUM(I48:I49)</f>
        <v>9.5840656121851211</v>
      </c>
      <c r="J50" s="355">
        <v>10.3</v>
      </c>
      <c r="K50" s="365">
        <f t="shared" si="29"/>
        <v>1.079664570230608</v>
      </c>
      <c r="L50" s="355">
        <v>20.7</v>
      </c>
      <c r="M50" s="365">
        <f t="shared" si="29"/>
        <v>6.365313653136532</v>
      </c>
      <c r="N50" s="355">
        <v>28.63</v>
      </c>
      <c r="O50" s="365">
        <f t="shared" si="29"/>
        <v>7.1017688688020764</v>
      </c>
      <c r="P50" s="355">
        <v>10.8</v>
      </c>
      <c r="Q50" s="365">
        <f t="shared" si="29"/>
        <v>6.72059738643435</v>
      </c>
      <c r="R50" s="355">
        <v>54.5</v>
      </c>
      <c r="S50" s="365">
        <f t="shared" si="29"/>
        <v>6.3675663044748223</v>
      </c>
      <c r="T50" s="355">
        <v>258.95</v>
      </c>
      <c r="U50" s="365">
        <f>SUM(U48:U49)</f>
        <v>6.3639871319418342</v>
      </c>
      <c r="V50" s="355">
        <v>10.10297815</v>
      </c>
      <c r="W50" s="365">
        <f>SUM(W48:W49)</f>
        <v>6.3386694116003399</v>
      </c>
    </row>
    <row r="51" spans="1:23">
      <c r="A51" s="339" t="s">
        <v>241</v>
      </c>
      <c r="B51" s="337">
        <f>+D51+H51+J51+N51+P51+R51+F51+L51+T51+V51</f>
        <v>0</v>
      </c>
      <c r="C51" s="366">
        <f t="shared" si="25"/>
        <v>0</v>
      </c>
      <c r="D51" s="337">
        <v>0</v>
      </c>
      <c r="E51" s="366">
        <f t="shared" si="26"/>
        <v>0</v>
      </c>
      <c r="F51" s="337">
        <v>0</v>
      </c>
      <c r="G51" s="366">
        <f t="shared" si="27"/>
        <v>0</v>
      </c>
      <c r="H51" s="337"/>
      <c r="I51" s="366">
        <f>(H51/$H$72)*100</f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>
        <v>0</v>
      </c>
      <c r="Q51" s="366">
        <f>(P51/$P$72)*100</f>
        <v>0</v>
      </c>
      <c r="R51" s="337"/>
      <c r="S51" s="366">
        <f>(R51/$R$72)*100</f>
        <v>0</v>
      </c>
      <c r="U51" s="366">
        <f t="shared" si="12"/>
        <v>0</v>
      </c>
      <c r="V51" s="337">
        <v>0</v>
      </c>
      <c r="W51" s="366">
        <f>(V51/$V$72)*100</f>
        <v>0</v>
      </c>
    </row>
    <row r="52" spans="1:23" ht="14.25" customHeight="1">
      <c r="A52" s="339" t="s">
        <v>242</v>
      </c>
      <c r="B52" s="337">
        <f>+D52+H52+J52+N52+P52+R52+F52+L52+T52+V52</f>
        <v>0</v>
      </c>
      <c r="C52" s="366">
        <f t="shared" si="25"/>
        <v>0</v>
      </c>
      <c r="D52" s="337">
        <v>0</v>
      </c>
      <c r="E52" s="366">
        <f t="shared" si="26"/>
        <v>0</v>
      </c>
      <c r="F52" s="337">
        <v>0</v>
      </c>
      <c r="G52" s="366">
        <f t="shared" si="27"/>
        <v>0</v>
      </c>
      <c r="H52" s="337"/>
      <c r="I52" s="366">
        <f>(H52/$H$72)*100</f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>
        <v>0</v>
      </c>
      <c r="Q52" s="366">
        <f>(P52/$P$72)*100</f>
        <v>0</v>
      </c>
      <c r="R52" s="337"/>
      <c r="S52" s="366">
        <f>(R52/$R$72)*100</f>
        <v>0</v>
      </c>
      <c r="U52" s="366">
        <f t="shared" si="12"/>
        <v>0</v>
      </c>
      <c r="V52" s="337">
        <v>0</v>
      </c>
      <c r="W52" s="366">
        <f>(V52/$V$72)*100</f>
        <v>0</v>
      </c>
    </row>
    <row r="53" spans="1:23" ht="14.25" customHeight="1" thickBot="1">
      <c r="A53" s="339" t="s">
        <v>243</v>
      </c>
      <c r="B53" s="337">
        <f>+D53+H53+J53+N53+P53+R53+F53+L53+T53+V53</f>
        <v>0</v>
      </c>
      <c r="C53" s="366">
        <f t="shared" si="25"/>
        <v>0</v>
      </c>
      <c r="D53" s="337">
        <v>0</v>
      </c>
      <c r="E53" s="366">
        <f t="shared" si="26"/>
        <v>0</v>
      </c>
      <c r="F53" s="337">
        <v>0</v>
      </c>
      <c r="G53" s="366">
        <f t="shared" si="27"/>
        <v>0</v>
      </c>
      <c r="H53" s="337"/>
      <c r="I53" s="366">
        <f>(H53/$H$72)*100</f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>
        <v>0</v>
      </c>
      <c r="Q53" s="366">
        <f>(P53/$P$72)*100</f>
        <v>0</v>
      </c>
      <c r="R53" s="337"/>
      <c r="S53" s="366">
        <f>(R53/$R$72)*100</f>
        <v>0</v>
      </c>
      <c r="U53" s="366">
        <f t="shared" si="12"/>
        <v>0</v>
      </c>
      <c r="V53" s="337">
        <v>0</v>
      </c>
      <c r="W53" s="366">
        <f>(V53/$V$72)*100</f>
        <v>0</v>
      </c>
    </row>
    <row r="54" spans="1:23" ht="14.25" customHeight="1" thickBot="1">
      <c r="A54" s="357" t="s">
        <v>244</v>
      </c>
      <c r="B54" s="355">
        <f>SUM(B51:B53)</f>
        <v>0</v>
      </c>
      <c r="C54" s="365">
        <f t="shared" si="25"/>
        <v>0</v>
      </c>
      <c r="D54" s="355">
        <v>0</v>
      </c>
      <c r="E54" s="365">
        <f t="shared" si="26"/>
        <v>0</v>
      </c>
      <c r="F54" s="355">
        <v>0</v>
      </c>
      <c r="G54" s="365">
        <f t="shared" si="27"/>
        <v>0</v>
      </c>
      <c r="H54" s="355">
        <v>0</v>
      </c>
      <c r="I54" s="365">
        <f t="shared" ref="I54:S54" si="30">SUM(I51:I53)</f>
        <v>0</v>
      </c>
      <c r="J54" s="355">
        <v>0</v>
      </c>
      <c r="K54" s="365">
        <f t="shared" si="30"/>
        <v>0</v>
      </c>
      <c r="L54" s="355">
        <v>0</v>
      </c>
      <c r="M54" s="365">
        <f t="shared" si="30"/>
        <v>0</v>
      </c>
      <c r="N54" s="355"/>
      <c r="O54" s="365">
        <f t="shared" si="30"/>
        <v>0</v>
      </c>
      <c r="P54" s="355">
        <v>0</v>
      </c>
      <c r="Q54" s="365">
        <f t="shared" si="30"/>
        <v>0</v>
      </c>
      <c r="R54" s="355"/>
      <c r="S54" s="365">
        <f t="shared" si="30"/>
        <v>0</v>
      </c>
      <c r="T54" s="355"/>
      <c r="U54" s="365">
        <f>SUM(U51:U53)</f>
        <v>0</v>
      </c>
      <c r="V54" s="355">
        <v>0</v>
      </c>
      <c r="W54" s="365">
        <f>SUM(W51:W53)</f>
        <v>0</v>
      </c>
    </row>
    <row r="55" spans="1:23" ht="14.25" customHeight="1">
      <c r="A55" s="339" t="s">
        <v>245</v>
      </c>
      <c r="B55" s="337">
        <f t="shared" ref="B55:B61" si="31">+D55+H55+J55+N55+P55+R55+F55+L55+T55+V55</f>
        <v>1446.6736268900002</v>
      </c>
      <c r="C55" s="366">
        <f t="shared" si="25"/>
        <v>15.402499413268844</v>
      </c>
      <c r="D55" s="337">
        <v>17.7145242</v>
      </c>
      <c r="E55" s="366">
        <f t="shared" si="26"/>
        <v>12.506263805860426</v>
      </c>
      <c r="F55" s="337">
        <v>62.296479950000005</v>
      </c>
      <c r="G55" s="366">
        <f t="shared" si="27"/>
        <v>10.10487005695577</v>
      </c>
      <c r="H55" s="337">
        <v>337.2</v>
      </c>
      <c r="I55" s="366">
        <f t="shared" ref="I55:I61" si="32">(H55/$H$72)*100</f>
        <v>19.753954305799649</v>
      </c>
      <c r="J55" s="337">
        <v>268.60000000000002</v>
      </c>
      <c r="K55" s="366">
        <f t="shared" ref="K55:K61" si="33">(J55/$J$72)*100</f>
        <v>28.155136268343817</v>
      </c>
      <c r="L55" s="337">
        <v>41.8</v>
      </c>
      <c r="M55" s="366">
        <f t="shared" ref="M55:M61" si="34">(L55/$L$72)*100</f>
        <v>12.853628536285363</v>
      </c>
      <c r="N55" s="337">
        <v>51.5</v>
      </c>
      <c r="O55" s="366">
        <f t="shared" ref="O55:O61" si="35">(N55/$N$72)*100</f>
        <v>12.774750148211908</v>
      </c>
      <c r="P55" s="337">
        <v>20.9</v>
      </c>
      <c r="Q55" s="366">
        <f t="shared" ref="Q55:Q61" si="36">(P55/$P$72)*100</f>
        <v>13.005600497822028</v>
      </c>
      <c r="R55" s="337">
        <v>109.1</v>
      </c>
      <c r="S55" s="366">
        <f t="shared" ref="S55:S61" si="37">(R55/$R$72)*100</f>
        <v>12.746816216847762</v>
      </c>
      <c r="T55" s="337">
        <v>517.02</v>
      </c>
      <c r="U55" s="366">
        <f t="shared" si="12"/>
        <v>12.706347275368088</v>
      </c>
      <c r="V55" s="337">
        <v>20.542622739999999</v>
      </c>
      <c r="W55" s="366">
        <f t="shared" ref="W55:W61" si="38">(V55/$V$72)*100</f>
        <v>12.888565377733055</v>
      </c>
    </row>
    <row r="56" spans="1:23" ht="14.25" customHeight="1">
      <c r="A56" s="339" t="s">
        <v>246</v>
      </c>
      <c r="B56" s="337">
        <f t="shared" si="31"/>
        <v>0</v>
      </c>
      <c r="C56" s="366">
        <f t="shared" si="25"/>
        <v>0</v>
      </c>
      <c r="D56" s="337">
        <v>0</v>
      </c>
      <c r="E56" s="366">
        <f t="shared" si="26"/>
        <v>0</v>
      </c>
      <c r="F56" s="337">
        <v>0</v>
      </c>
      <c r="G56" s="366">
        <f t="shared" si="27"/>
        <v>0</v>
      </c>
      <c r="H56" s="337"/>
      <c r="I56" s="366">
        <f t="shared" si="32"/>
        <v>0</v>
      </c>
      <c r="J56" s="337"/>
      <c r="K56" s="366">
        <f t="shared" si="33"/>
        <v>0</v>
      </c>
      <c r="L56" s="337"/>
      <c r="M56" s="366">
        <f t="shared" si="34"/>
        <v>0</v>
      </c>
      <c r="N56" s="337"/>
      <c r="O56" s="366">
        <f t="shared" si="35"/>
        <v>0</v>
      </c>
      <c r="P56" s="337">
        <v>0</v>
      </c>
      <c r="Q56" s="366">
        <f t="shared" si="36"/>
        <v>0</v>
      </c>
      <c r="R56" s="337"/>
      <c r="S56" s="366">
        <f t="shared" si="37"/>
        <v>0</v>
      </c>
      <c r="U56" s="366">
        <f t="shared" si="12"/>
        <v>0</v>
      </c>
      <c r="V56" s="337">
        <v>0</v>
      </c>
      <c r="W56" s="366">
        <f t="shared" si="38"/>
        <v>0</v>
      </c>
    </row>
    <row r="57" spans="1:23" ht="16.5" customHeight="1">
      <c r="A57" s="339" t="s">
        <v>247</v>
      </c>
      <c r="B57" s="337">
        <f t="shared" si="31"/>
        <v>490.67321320000002</v>
      </c>
      <c r="C57" s="366">
        <f t="shared" si="25"/>
        <v>5.2241180995790639</v>
      </c>
      <c r="D57" s="337">
        <v>7.7948019800000008</v>
      </c>
      <c r="E57" s="366">
        <f t="shared" si="26"/>
        <v>5.5030464705522943</v>
      </c>
      <c r="F57" s="337">
        <v>16.268051800000002</v>
      </c>
      <c r="G57" s="366">
        <f t="shared" si="27"/>
        <v>2.6387774983556742</v>
      </c>
      <c r="H57" s="337">
        <v>98.9</v>
      </c>
      <c r="I57" s="366">
        <f t="shared" si="32"/>
        <v>5.7937902753368489</v>
      </c>
      <c r="J57" s="337">
        <v>31.9</v>
      </c>
      <c r="K57" s="366">
        <f t="shared" si="33"/>
        <v>3.3438155136268342</v>
      </c>
      <c r="L57" s="337">
        <v>18.2</v>
      </c>
      <c r="M57" s="366">
        <f t="shared" si="34"/>
        <v>5.5965559655596557</v>
      </c>
      <c r="N57" s="337">
        <v>22.5</v>
      </c>
      <c r="O57" s="366">
        <f t="shared" si="35"/>
        <v>5.5812015210634547</v>
      </c>
      <c r="P57" s="337">
        <v>10.199999999999999</v>
      </c>
      <c r="Q57" s="366">
        <f t="shared" si="36"/>
        <v>6.3472308649657752</v>
      </c>
      <c r="R57" s="337">
        <v>47.9</v>
      </c>
      <c r="S57" s="366">
        <f t="shared" si="37"/>
        <v>5.5964481831989721</v>
      </c>
      <c r="T57" s="337">
        <v>228.09</v>
      </c>
      <c r="U57" s="366">
        <f t="shared" si="12"/>
        <v>5.6055679664978291</v>
      </c>
      <c r="V57" s="337">
        <v>8.9203594200000005</v>
      </c>
      <c r="W57" s="366">
        <f t="shared" si="38"/>
        <v>5.5966872892855806</v>
      </c>
    </row>
    <row r="58" spans="1:23">
      <c r="A58" s="339" t="s">
        <v>248</v>
      </c>
      <c r="B58" s="337">
        <f t="shared" si="31"/>
        <v>81.574691000000001</v>
      </c>
      <c r="C58" s="366">
        <f t="shared" si="25"/>
        <v>0.86851250130698854</v>
      </c>
      <c r="D58" s="337">
        <v>0</v>
      </c>
      <c r="E58" s="366">
        <f t="shared" si="26"/>
        <v>0</v>
      </c>
      <c r="F58" s="337">
        <v>0</v>
      </c>
      <c r="G58" s="366">
        <f t="shared" si="27"/>
        <v>0</v>
      </c>
      <c r="H58" s="337">
        <v>1</v>
      </c>
      <c r="I58" s="366">
        <f t="shared" si="32"/>
        <v>5.8582308142940832E-2</v>
      </c>
      <c r="J58" s="337">
        <v>1.3</v>
      </c>
      <c r="K58" s="366">
        <f t="shared" si="33"/>
        <v>0.13626834381551362</v>
      </c>
      <c r="L58" s="337"/>
      <c r="M58" s="366">
        <f t="shared" si="34"/>
        <v>0</v>
      </c>
      <c r="N58" s="337">
        <v>5.72</v>
      </c>
      <c r="O58" s="366">
        <f t="shared" si="35"/>
        <v>1.4188654533547984</v>
      </c>
      <c r="P58" s="337">
        <v>2.1</v>
      </c>
      <c r="Q58" s="366">
        <f t="shared" si="36"/>
        <v>1.3067828251400126</v>
      </c>
      <c r="R58" s="337">
        <v>12</v>
      </c>
      <c r="S58" s="366">
        <f t="shared" si="37"/>
        <v>1.4020329477742728</v>
      </c>
      <c r="T58" s="337">
        <v>57.24</v>
      </c>
      <c r="U58" s="366">
        <f t="shared" si="12"/>
        <v>1.4067372984450688</v>
      </c>
      <c r="V58" s="337">
        <v>2.2146910000000002</v>
      </c>
      <c r="W58" s="366">
        <f t="shared" si="38"/>
        <v>1.3895104878403175</v>
      </c>
    </row>
    <row r="59" spans="1:23" s="385" customFormat="1">
      <c r="A59" s="339" t="s">
        <v>249</v>
      </c>
      <c r="B59" s="337">
        <f t="shared" si="31"/>
        <v>567.91880190000006</v>
      </c>
      <c r="C59" s="366">
        <f t="shared" si="25"/>
        <v>6.0465393510033305</v>
      </c>
      <c r="D59" s="337">
        <v>5.1665474000000007</v>
      </c>
      <c r="E59" s="366">
        <f t="shared" si="26"/>
        <v>3.6475269682875426</v>
      </c>
      <c r="F59" s="337">
        <v>113.20446729999999</v>
      </c>
      <c r="G59" s="366">
        <f t="shared" si="27"/>
        <v>18.362456961477136</v>
      </c>
      <c r="H59" s="337">
        <v>138.30000000000001</v>
      </c>
      <c r="I59" s="366">
        <f t="shared" si="32"/>
        <v>8.1019332161687174</v>
      </c>
      <c r="J59" s="337">
        <v>88.5</v>
      </c>
      <c r="K59" s="366">
        <f t="shared" si="33"/>
        <v>9.2767295597484267</v>
      </c>
      <c r="L59" s="337">
        <v>16.5</v>
      </c>
      <c r="M59" s="366">
        <f t="shared" si="34"/>
        <v>5.07380073800738</v>
      </c>
      <c r="N59" s="337">
        <v>11.9</v>
      </c>
      <c r="O59" s="366">
        <f t="shared" si="35"/>
        <v>2.9518354711402273</v>
      </c>
      <c r="P59" s="337">
        <v>5.7</v>
      </c>
      <c r="Q59" s="366">
        <f t="shared" si="36"/>
        <v>3.5469819539514629</v>
      </c>
      <c r="R59" s="337">
        <v>31.7</v>
      </c>
      <c r="S59" s="366">
        <f t="shared" si="37"/>
        <v>3.7037037037037033</v>
      </c>
      <c r="T59" s="337">
        <v>151.04</v>
      </c>
      <c r="U59" s="366">
        <f t="shared" si="12"/>
        <v>3.7119776652191327</v>
      </c>
      <c r="V59" s="337">
        <v>5.9077872000000005</v>
      </c>
      <c r="W59" s="366">
        <f t="shared" si="38"/>
        <v>3.7065813128462541</v>
      </c>
    </row>
    <row r="60" spans="1:23" s="385" customFormat="1">
      <c r="A60" s="339" t="s">
        <v>250</v>
      </c>
      <c r="B60" s="337">
        <f t="shared" si="31"/>
        <v>151.14742899999999</v>
      </c>
      <c r="C60" s="366">
        <f t="shared" si="25"/>
        <v>1.6092421560862606</v>
      </c>
      <c r="D60" s="337">
        <v>2.9990730000000001</v>
      </c>
      <c r="E60" s="366">
        <f t="shared" si="26"/>
        <v>2.117313323664276</v>
      </c>
      <c r="F60" s="337">
        <v>0</v>
      </c>
      <c r="G60" s="366">
        <f t="shared" si="27"/>
        <v>0</v>
      </c>
      <c r="H60" s="337">
        <v>13.9</v>
      </c>
      <c r="I60" s="366">
        <f t="shared" si="32"/>
        <v>0.81429408318687768</v>
      </c>
      <c r="J60" s="337">
        <v>5.4</v>
      </c>
      <c r="K60" s="366">
        <f t="shared" si="33"/>
        <v>0.5660377358490567</v>
      </c>
      <c r="L60" s="337">
        <v>7</v>
      </c>
      <c r="M60" s="366">
        <f t="shared" si="34"/>
        <v>2.1525215252152523</v>
      </c>
      <c r="N60" s="337">
        <v>8.6999999999999993</v>
      </c>
      <c r="O60" s="366">
        <f t="shared" si="35"/>
        <v>2.1580645881445357</v>
      </c>
      <c r="P60" s="337">
        <v>3.6</v>
      </c>
      <c r="Q60" s="366">
        <f t="shared" si="36"/>
        <v>2.24019912881145</v>
      </c>
      <c r="R60" s="337">
        <v>18.5</v>
      </c>
      <c r="S60" s="366">
        <f t="shared" si="37"/>
        <v>2.1614674611520037</v>
      </c>
      <c r="T60" s="337">
        <v>87.61</v>
      </c>
      <c r="U60" s="366">
        <f t="shared" si="12"/>
        <v>2.1531141634656268</v>
      </c>
      <c r="V60" s="337">
        <v>3.4383560000000002</v>
      </c>
      <c r="W60" s="366">
        <f t="shared" si="38"/>
        <v>2.1572452874593711</v>
      </c>
    </row>
    <row r="61" spans="1:23" ht="13.5" thickBot="1">
      <c r="A61" s="339" t="s">
        <v>251</v>
      </c>
      <c r="B61" s="337">
        <f t="shared" si="31"/>
        <v>4.2688224999999997</v>
      </c>
      <c r="C61" s="366">
        <f t="shared" si="25"/>
        <v>4.5449460631245941E-2</v>
      </c>
      <c r="D61" s="337">
        <v>4.2688224999999997</v>
      </c>
      <c r="E61" s="366">
        <f t="shared" si="26"/>
        <v>3.0137428317376211</v>
      </c>
      <c r="F61" s="337">
        <v>0</v>
      </c>
      <c r="G61" s="366">
        <f t="shared" si="27"/>
        <v>0</v>
      </c>
      <c r="H61" s="337"/>
      <c r="I61" s="366">
        <f t="shared" si="32"/>
        <v>0</v>
      </c>
      <c r="J61" s="337"/>
      <c r="K61" s="366">
        <f t="shared" si="33"/>
        <v>0</v>
      </c>
      <c r="L61" s="337"/>
      <c r="M61" s="366">
        <f t="shared" si="34"/>
        <v>0</v>
      </c>
      <c r="N61" s="337"/>
      <c r="O61" s="366">
        <f t="shared" si="35"/>
        <v>0</v>
      </c>
      <c r="P61" s="337">
        <v>0</v>
      </c>
      <c r="Q61" s="366">
        <f t="shared" si="36"/>
        <v>0</v>
      </c>
      <c r="R61" s="337"/>
      <c r="S61" s="366">
        <f t="shared" si="37"/>
        <v>0</v>
      </c>
      <c r="U61" s="366">
        <f t="shared" si="12"/>
        <v>0</v>
      </c>
      <c r="V61" s="337">
        <v>0</v>
      </c>
      <c r="W61" s="366">
        <f t="shared" si="38"/>
        <v>0</v>
      </c>
    </row>
    <row r="62" spans="1:23" ht="13.5" thickBot="1">
      <c r="A62" s="357" t="s">
        <v>252</v>
      </c>
      <c r="B62" s="356">
        <f>SUM(B55:B61)</f>
        <v>2742.2565844900005</v>
      </c>
      <c r="C62" s="365">
        <f t="shared" si="25"/>
        <v>29.196360981875735</v>
      </c>
      <c r="D62" s="356">
        <v>37.943769080000003</v>
      </c>
      <c r="E62" s="365">
        <f t="shared" si="26"/>
        <v>26.787893400102163</v>
      </c>
      <c r="F62" s="356">
        <v>191.76899904999999</v>
      </c>
      <c r="G62" s="365">
        <f t="shared" si="27"/>
        <v>31.10610451678858</v>
      </c>
      <c r="H62" s="356">
        <v>589.29999999999995</v>
      </c>
      <c r="I62" s="365">
        <f t="shared" ref="I62:S62" si="39">SUM(I55:I61)</f>
        <v>34.522554188635041</v>
      </c>
      <c r="J62" s="356">
        <v>395.7</v>
      </c>
      <c r="K62" s="365">
        <f t="shared" si="39"/>
        <v>41.477987421383645</v>
      </c>
      <c r="L62" s="356">
        <v>83.5</v>
      </c>
      <c r="M62" s="365">
        <f t="shared" si="39"/>
        <v>25.676506765067654</v>
      </c>
      <c r="N62" s="356">
        <v>100.32</v>
      </c>
      <c r="O62" s="365">
        <f t="shared" si="39"/>
        <v>24.884717181914926</v>
      </c>
      <c r="P62" s="356">
        <v>42.5</v>
      </c>
      <c r="Q62" s="365">
        <f t="shared" si="39"/>
        <v>26.446795270690728</v>
      </c>
      <c r="R62" s="356">
        <v>219.2</v>
      </c>
      <c r="S62" s="365">
        <f t="shared" si="39"/>
        <v>25.610468512676714</v>
      </c>
      <c r="T62" s="356">
        <v>1041</v>
      </c>
      <c r="U62" s="365">
        <f>SUM(U55:U61)</f>
        <v>25.583744368995749</v>
      </c>
      <c r="V62" s="356">
        <v>41.023816359999998</v>
      </c>
      <c r="W62" s="365">
        <f>SUM(W55:W61)</f>
        <v>25.738589755164579</v>
      </c>
    </row>
    <row r="63" spans="1:23">
      <c r="A63" s="339" t="s">
        <v>253</v>
      </c>
      <c r="B63" s="337">
        <f>+D63+H63+J63+N63+P63+R63+F63+L63+T63+V63</f>
        <v>0</v>
      </c>
      <c r="C63" s="366">
        <f t="shared" si="25"/>
        <v>0</v>
      </c>
      <c r="D63" s="337">
        <v>0</v>
      </c>
      <c r="E63" s="366">
        <f t="shared" si="26"/>
        <v>0</v>
      </c>
      <c r="F63" s="337">
        <v>0</v>
      </c>
      <c r="G63" s="366">
        <f t="shared" si="27"/>
        <v>0</v>
      </c>
      <c r="H63" s="337"/>
      <c r="I63" s="366">
        <f>(H63/$H$72)*100</f>
        <v>0</v>
      </c>
      <c r="J63" s="337"/>
      <c r="K63" s="366">
        <f t="shared" ref="K63:K69" si="40">(J63/$J$72)*100</f>
        <v>0</v>
      </c>
      <c r="L63" s="337"/>
      <c r="M63" s="366">
        <f t="shared" ref="M63:M69" si="41">(L63/$L$72)*100</f>
        <v>0</v>
      </c>
      <c r="N63" s="337"/>
      <c r="O63" s="366">
        <f>(N63/$N$72)*100</f>
        <v>0</v>
      </c>
      <c r="P63" s="337">
        <v>0</v>
      </c>
      <c r="Q63" s="366">
        <f>(P63/$P$72)*100</f>
        <v>0</v>
      </c>
      <c r="R63" s="337"/>
      <c r="S63" s="366">
        <f>(R63/$R$72)*100</f>
        <v>0</v>
      </c>
      <c r="U63" s="366">
        <f t="shared" si="12"/>
        <v>0</v>
      </c>
      <c r="V63" s="337">
        <v>0</v>
      </c>
      <c r="W63" s="366">
        <f>(V63/$V$72)*100</f>
        <v>0</v>
      </c>
    </row>
    <row r="64" spans="1:23" ht="13.5" thickBot="1">
      <c r="A64" s="339" t="s">
        <v>254</v>
      </c>
      <c r="B64" s="337">
        <f>+D64+H64+J64+N64+P64+R64+F64+L64+T64+V64</f>
        <v>0</v>
      </c>
      <c r="C64" s="366">
        <f t="shared" si="25"/>
        <v>0</v>
      </c>
      <c r="D64" s="337">
        <v>0</v>
      </c>
      <c r="E64" s="366">
        <f t="shared" si="26"/>
        <v>0</v>
      </c>
      <c r="F64" s="337">
        <v>0</v>
      </c>
      <c r="G64" s="366">
        <f t="shared" si="27"/>
        <v>0</v>
      </c>
      <c r="H64" s="337"/>
      <c r="I64" s="366">
        <f>(H64/$H$72)*100</f>
        <v>0</v>
      </c>
      <c r="J64" s="337"/>
      <c r="K64" s="366">
        <f t="shared" si="40"/>
        <v>0</v>
      </c>
      <c r="L64" s="337"/>
      <c r="M64" s="366">
        <f t="shared" si="41"/>
        <v>0</v>
      </c>
      <c r="N64" s="337"/>
      <c r="O64" s="366">
        <f>(N64/$N$72)*100</f>
        <v>0</v>
      </c>
      <c r="P64" s="337">
        <v>0</v>
      </c>
      <c r="Q64" s="366">
        <f>(P64/$P$72)*100</f>
        <v>0</v>
      </c>
      <c r="R64" s="337"/>
      <c r="S64" s="366">
        <f>(R64/$R$72)*100</f>
        <v>0</v>
      </c>
      <c r="U64" s="366">
        <f t="shared" si="12"/>
        <v>0</v>
      </c>
      <c r="V64" s="337">
        <v>0</v>
      </c>
      <c r="W64" s="366">
        <f>(V64/$V$72)*100</f>
        <v>0</v>
      </c>
    </row>
    <row r="65" spans="1:23" ht="13.5" thickBot="1">
      <c r="A65" s="357" t="s">
        <v>255</v>
      </c>
      <c r="B65" s="358">
        <f>SUM(B63:B64)</f>
        <v>0</v>
      </c>
      <c r="C65" s="365">
        <f t="shared" si="25"/>
        <v>0</v>
      </c>
      <c r="D65" s="358">
        <v>0</v>
      </c>
      <c r="E65" s="365">
        <f t="shared" si="26"/>
        <v>0</v>
      </c>
      <c r="F65" s="358">
        <v>0</v>
      </c>
      <c r="G65" s="365">
        <f t="shared" si="27"/>
        <v>0</v>
      </c>
      <c r="H65" s="358">
        <v>0</v>
      </c>
      <c r="I65" s="365">
        <f>(H65/$H72)*100</f>
        <v>0</v>
      </c>
      <c r="J65" s="358">
        <v>0</v>
      </c>
      <c r="K65" s="365">
        <f t="shared" si="40"/>
        <v>0</v>
      </c>
      <c r="L65" s="358">
        <v>0</v>
      </c>
      <c r="M65" s="365">
        <f t="shared" si="41"/>
        <v>0</v>
      </c>
      <c r="N65" s="358"/>
      <c r="O65" s="365">
        <f>(N65/$N72)*100</f>
        <v>0</v>
      </c>
      <c r="P65" s="358">
        <v>0</v>
      </c>
      <c r="Q65" s="365">
        <f>(P65/$P72)*100</f>
        <v>0</v>
      </c>
      <c r="R65" s="358"/>
      <c r="S65" s="365">
        <f>(R65/$R72)*100</f>
        <v>0</v>
      </c>
      <c r="T65" s="358"/>
      <c r="U65" s="365">
        <f>(T65/$R72)*100</f>
        <v>0</v>
      </c>
      <c r="V65" s="358">
        <v>0</v>
      </c>
      <c r="W65" s="365">
        <f>(V65/$V72)*100</f>
        <v>0</v>
      </c>
    </row>
    <row r="66" spans="1:23" ht="13.5" thickBot="1">
      <c r="A66" s="358" t="s">
        <v>256</v>
      </c>
      <c r="B66" s="1314">
        <f>+D66+H66+J66+N66+P66+R66+F66+L66+T66+V66</f>
        <v>0</v>
      </c>
      <c r="C66" s="365">
        <f t="shared" si="25"/>
        <v>0</v>
      </c>
      <c r="D66" s="361">
        <v>0</v>
      </c>
      <c r="E66" s="365">
        <f t="shared" si="26"/>
        <v>0</v>
      </c>
      <c r="F66" s="361">
        <v>0</v>
      </c>
      <c r="G66" s="365">
        <f t="shared" si="27"/>
        <v>0</v>
      </c>
      <c r="H66" s="361"/>
      <c r="I66" s="371">
        <f>(H66/$H72)*100</f>
        <v>0</v>
      </c>
      <c r="J66" s="361"/>
      <c r="K66" s="365">
        <f t="shared" si="40"/>
        <v>0</v>
      </c>
      <c r="L66" s="361"/>
      <c r="M66" s="365">
        <f t="shared" si="41"/>
        <v>0</v>
      </c>
      <c r="N66" s="361"/>
      <c r="O66" s="371">
        <f>(N66/$N72)*100</f>
        <v>0</v>
      </c>
      <c r="P66" s="361">
        <v>0</v>
      </c>
      <c r="Q66" s="371">
        <f>(P66/$P72)*100</f>
        <v>0</v>
      </c>
      <c r="R66" s="361"/>
      <c r="S66" s="371">
        <f>(R66/$R72)*100</f>
        <v>0</v>
      </c>
      <c r="T66" s="361"/>
      <c r="U66" s="371">
        <f>(T66/$T$72)*100</f>
        <v>0</v>
      </c>
      <c r="V66" s="361">
        <v>0</v>
      </c>
      <c r="W66" s="371">
        <f>(V66/$V72)*100</f>
        <v>0</v>
      </c>
    </row>
    <row r="67" spans="1:23" ht="13.5" thickBot="1">
      <c r="A67" s="358" t="s">
        <v>257</v>
      </c>
      <c r="B67" s="1314">
        <f>+D67+H67+J67+N67+P67+R67+F67+L67+T67+V67</f>
        <v>0</v>
      </c>
      <c r="C67" s="365">
        <f t="shared" si="25"/>
        <v>0</v>
      </c>
      <c r="D67" s="361">
        <v>0</v>
      </c>
      <c r="E67" s="365">
        <f t="shared" si="26"/>
        <v>0</v>
      </c>
      <c r="F67" s="361">
        <v>0</v>
      </c>
      <c r="G67" s="365">
        <f t="shared" si="27"/>
        <v>0</v>
      </c>
      <c r="H67" s="361"/>
      <c r="I67" s="371">
        <f>(H67/$H72)*100</f>
        <v>0</v>
      </c>
      <c r="J67" s="361"/>
      <c r="K67" s="365">
        <f t="shared" si="40"/>
        <v>0</v>
      </c>
      <c r="L67" s="361"/>
      <c r="M67" s="365">
        <f t="shared" si="41"/>
        <v>0</v>
      </c>
      <c r="N67" s="361"/>
      <c r="O67" s="371">
        <f>(N67/$N72)*100</f>
        <v>0</v>
      </c>
      <c r="P67" s="361">
        <v>0</v>
      </c>
      <c r="Q67" s="371">
        <f>(P67/$P72)*100</f>
        <v>0</v>
      </c>
      <c r="R67" s="361"/>
      <c r="S67" s="371">
        <f>(R67/$R72)*100</f>
        <v>0</v>
      </c>
      <c r="T67" s="361"/>
      <c r="U67" s="371">
        <f>(T67/$T$72)*100</f>
        <v>0</v>
      </c>
      <c r="V67" s="361">
        <v>0</v>
      </c>
      <c r="W67" s="371">
        <f>(V67/$V72)*100</f>
        <v>0</v>
      </c>
    </row>
    <row r="68" spans="1:23" ht="13.5" thickBot="1">
      <c r="A68" s="358" t="s">
        <v>258</v>
      </c>
      <c r="B68" s="1314">
        <f>+D68+H68+J68+N68+P68+R68+F68+L68+T68+V68</f>
        <v>0</v>
      </c>
      <c r="C68" s="365">
        <f t="shared" si="25"/>
        <v>0</v>
      </c>
      <c r="D68" s="1321">
        <v>0</v>
      </c>
      <c r="E68" s="365">
        <f t="shared" si="26"/>
        <v>0</v>
      </c>
      <c r="F68" s="1321">
        <v>0</v>
      </c>
      <c r="G68" s="365">
        <f t="shared" si="27"/>
        <v>0</v>
      </c>
      <c r="H68" s="1321"/>
      <c r="I68" s="371">
        <f>(H68/$H72)*100</f>
        <v>0</v>
      </c>
      <c r="J68" s="1321"/>
      <c r="K68" s="365">
        <f t="shared" si="40"/>
        <v>0</v>
      </c>
      <c r="L68" s="1321"/>
      <c r="M68" s="365">
        <f t="shared" si="41"/>
        <v>0</v>
      </c>
      <c r="N68" s="1321"/>
      <c r="O68" s="371">
        <f>(N68/$N72)*100</f>
        <v>0</v>
      </c>
      <c r="P68" s="1321">
        <v>0</v>
      </c>
      <c r="Q68" s="371">
        <f>(P68/$P72)*100</f>
        <v>0</v>
      </c>
      <c r="R68" s="1321"/>
      <c r="S68" s="371">
        <f>(R68/$R72)*100</f>
        <v>0</v>
      </c>
      <c r="T68" s="1321"/>
      <c r="U68" s="371">
        <f>(T68/$T$72)*100</f>
        <v>0</v>
      </c>
      <c r="V68" s="1321">
        <v>0</v>
      </c>
      <c r="W68" s="371">
        <f>(V68/$V72)*100</f>
        <v>0</v>
      </c>
    </row>
    <row r="69" spans="1:23" ht="13.5" thickBot="1">
      <c r="A69" s="358" t="s">
        <v>259</v>
      </c>
      <c r="B69" s="1314">
        <f>+D69+H69+J69+N69+P69+R69+F69+L69+T69+V69</f>
        <v>2.1260000000000001E-2</v>
      </c>
      <c r="C69" s="365">
        <f t="shared" si="25"/>
        <v>2.2635177101420559E-4</v>
      </c>
      <c r="D69" s="1321">
        <v>2.1260000000000001E-2</v>
      </c>
      <c r="E69" s="365">
        <f t="shared" si="26"/>
        <v>1.5009331637176724E-2</v>
      </c>
      <c r="F69" s="1321">
        <v>0</v>
      </c>
      <c r="G69" s="365">
        <f t="shared" si="27"/>
        <v>0</v>
      </c>
      <c r="H69" s="1321"/>
      <c r="I69" s="371">
        <f>(H69/$H72)*100</f>
        <v>0</v>
      </c>
      <c r="J69" s="1321"/>
      <c r="K69" s="365">
        <f t="shared" si="40"/>
        <v>0</v>
      </c>
      <c r="L69" s="1321"/>
      <c r="M69" s="365">
        <f t="shared" si="41"/>
        <v>0</v>
      </c>
      <c r="N69" s="1321"/>
      <c r="O69" s="371">
        <f>(N69/$N72)*100</f>
        <v>0</v>
      </c>
      <c r="P69" s="1321">
        <v>0</v>
      </c>
      <c r="Q69" s="371">
        <f>(P69/$P75)*100</f>
        <v>0</v>
      </c>
      <c r="R69" s="1321"/>
      <c r="S69" s="371">
        <f>(R69/$R72)*100</f>
        <v>0</v>
      </c>
      <c r="T69" s="1321"/>
      <c r="U69" s="371">
        <f>(T69/$T$72)*100</f>
        <v>0</v>
      </c>
      <c r="V69" s="1321">
        <v>0</v>
      </c>
      <c r="W69" s="371">
        <f>(V69/$V72)*100</f>
        <v>0</v>
      </c>
    </row>
    <row r="70" spans="1:23" ht="13.5" thickBot="1">
      <c r="A70" s="362" t="s">
        <v>152</v>
      </c>
      <c r="B70" s="358">
        <f>SUM(B21+B26+B31+B62+B65+B54+B50+B34+B67+B68+B69+B66+B41+B47)</f>
        <v>9392.4601980100015</v>
      </c>
      <c r="C70" s="365">
        <f t="shared" si="25"/>
        <v>100</v>
      </c>
      <c r="D70" s="1425">
        <v>141.64521455000002</v>
      </c>
      <c r="E70" s="365">
        <f>D70/D72*100</f>
        <v>100</v>
      </c>
      <c r="F70" s="1425">
        <v>616.49956505</v>
      </c>
      <c r="G70" s="365">
        <f t="shared" si="27"/>
        <v>100</v>
      </c>
      <c r="H70" s="1425">
        <v>1707</v>
      </c>
      <c r="I70" s="365">
        <f>(H70/H72)*100</f>
        <v>100</v>
      </c>
      <c r="J70" s="1425">
        <v>954</v>
      </c>
      <c r="K70" s="365">
        <f>(J70/J72)*100</f>
        <v>100</v>
      </c>
      <c r="L70" s="1425">
        <v>325.2</v>
      </c>
      <c r="M70" s="365">
        <f>(L70/L72)*100</f>
        <v>100</v>
      </c>
      <c r="N70" s="1425">
        <v>403.13899999999995</v>
      </c>
      <c r="O70" s="365">
        <f>(N70/N72)*100</f>
        <v>100</v>
      </c>
      <c r="P70" s="1425">
        <v>160.69999999999999</v>
      </c>
      <c r="Q70" s="365">
        <f>(P70/P72)*100</f>
        <v>100</v>
      </c>
      <c r="R70" s="1425">
        <v>855.9</v>
      </c>
      <c r="S70" s="365">
        <f>(R70/R72)*100</f>
        <v>100</v>
      </c>
      <c r="T70" s="1425"/>
      <c r="U70" s="365">
        <f>(T70/T72)*100</f>
        <v>0</v>
      </c>
      <c r="V70" s="1425">
        <v>159.38641840999998</v>
      </c>
      <c r="W70" s="365">
        <f>(V70/V72)*100</f>
        <v>100</v>
      </c>
    </row>
    <row r="71" spans="1:23" ht="13.5" thickBot="1">
      <c r="A71" s="362" t="s">
        <v>154</v>
      </c>
      <c r="B71" s="1314">
        <f>+D71+H71+J71+N71+P71+R71+F71+L71+T71+V71</f>
        <v>0</v>
      </c>
      <c r="C71" s="365">
        <f t="shared" si="25"/>
        <v>0</v>
      </c>
      <c r="D71" s="356">
        <v>0</v>
      </c>
      <c r="E71" s="365">
        <f>(D71/$D$72)*100</f>
        <v>0</v>
      </c>
      <c r="F71" s="356">
        <v>0</v>
      </c>
      <c r="G71" s="365">
        <f t="shared" si="27"/>
        <v>0</v>
      </c>
      <c r="H71" s="356"/>
      <c r="I71" s="365">
        <f>(H71/$H72)*100</f>
        <v>0</v>
      </c>
      <c r="J71" s="356"/>
      <c r="K71" s="365">
        <f>(J71/$J72)*100</f>
        <v>0</v>
      </c>
      <c r="L71" s="356"/>
      <c r="M71" s="365">
        <f>(L71/$L72)*100</f>
        <v>0</v>
      </c>
      <c r="N71" s="356">
        <v>0</v>
      </c>
      <c r="O71" s="365">
        <f>(N71/$N72)*100</f>
        <v>0</v>
      </c>
      <c r="P71" s="356">
        <v>0</v>
      </c>
      <c r="Q71" s="365">
        <f>(P71/$P72)*100</f>
        <v>0</v>
      </c>
      <c r="R71" s="356"/>
      <c r="S71" s="365">
        <f>(R71/$R72)*100</f>
        <v>0</v>
      </c>
      <c r="T71" s="356"/>
      <c r="U71" s="371">
        <f>(T71/$T$72)*100</f>
        <v>0</v>
      </c>
      <c r="V71" s="356">
        <v>0</v>
      </c>
      <c r="W71" s="365">
        <f>(V71/$V72)*100</f>
        <v>0</v>
      </c>
    </row>
    <row r="72" spans="1:23" ht="15.75" thickBot="1">
      <c r="A72" s="354" t="s">
        <v>156</v>
      </c>
      <c r="B72" s="358">
        <f>B70+B71</f>
        <v>9392.4601980100015</v>
      </c>
      <c r="C72" s="365">
        <f>SUM(C70:C71)</f>
        <v>100</v>
      </c>
      <c r="D72" s="358">
        <v>141.64521455000002</v>
      </c>
      <c r="E72" s="365">
        <f>SUM(E70:E71)</f>
        <v>100</v>
      </c>
      <c r="F72" s="358">
        <v>616.49956505</v>
      </c>
      <c r="G72" s="365">
        <f t="shared" ref="G72:S72" si="42">SUM(G70:G71)</f>
        <v>100</v>
      </c>
      <c r="H72" s="358">
        <v>1707</v>
      </c>
      <c r="I72" s="365">
        <f t="shared" si="42"/>
        <v>100</v>
      </c>
      <c r="J72" s="358">
        <v>954</v>
      </c>
      <c r="K72" s="365">
        <f t="shared" si="42"/>
        <v>100</v>
      </c>
      <c r="L72" s="358">
        <v>325.2</v>
      </c>
      <c r="M72" s="365">
        <f t="shared" si="42"/>
        <v>100</v>
      </c>
      <c r="N72" s="358">
        <v>403.13899999999995</v>
      </c>
      <c r="O72" s="365">
        <f t="shared" si="42"/>
        <v>100</v>
      </c>
      <c r="P72" s="358">
        <v>160.69999999999999</v>
      </c>
      <c r="Q72" s="365">
        <f t="shared" si="42"/>
        <v>100</v>
      </c>
      <c r="R72" s="358">
        <v>855.9</v>
      </c>
      <c r="S72" s="365">
        <f t="shared" si="42"/>
        <v>100</v>
      </c>
      <c r="T72" s="358">
        <v>4068.99</v>
      </c>
      <c r="U72" s="365">
        <f>SUM(U70:U71)</f>
        <v>0</v>
      </c>
      <c r="V72" s="358">
        <v>159.38641840999998</v>
      </c>
      <c r="W72" s="365">
        <f>SUM(W70:W71)</f>
        <v>100</v>
      </c>
    </row>
    <row r="73" spans="1:23" ht="13.5" thickBot="1">
      <c r="B73" s="1478"/>
      <c r="C73" s="1478"/>
      <c r="D73" s="1478"/>
      <c r="E73" s="1478"/>
      <c r="F73" s="1478"/>
      <c r="G73" s="1478"/>
      <c r="H73" s="1478"/>
      <c r="I73" s="1478"/>
      <c r="J73" s="1478"/>
      <c r="K73" s="1478"/>
      <c r="L73" s="1478"/>
      <c r="M73" s="1478"/>
      <c r="N73" s="1478"/>
      <c r="O73" s="1478"/>
      <c r="P73" s="1478"/>
      <c r="Q73" s="1478"/>
      <c r="R73" s="1478"/>
      <c r="S73" s="1478"/>
      <c r="T73" s="1478"/>
      <c r="U73" s="1478"/>
      <c r="V73" s="1478"/>
      <c r="W73" s="1478"/>
    </row>
    <row r="74" spans="1:23">
      <c r="A74" s="1390" t="s">
        <v>181</v>
      </c>
      <c r="B74" s="337">
        <f>+D74+H74+J74+N74+P74+R74+F74+L74+T74+V74</f>
        <v>76842</v>
      </c>
      <c r="C74" s="1477"/>
      <c r="D74" s="338">
        <v>130</v>
      </c>
      <c r="E74" s="1477"/>
      <c r="F74" s="349">
        <v>414</v>
      </c>
      <c r="G74" s="1477"/>
      <c r="H74" s="338">
        <v>20</v>
      </c>
      <c r="I74" s="512"/>
      <c r="J74" s="349">
        <v>19</v>
      </c>
      <c r="K74" s="512"/>
      <c r="L74" s="349">
        <v>12</v>
      </c>
      <c r="M74" s="1477"/>
      <c r="N74" s="349">
        <v>2334</v>
      </c>
      <c r="O74" s="1477"/>
      <c r="P74" s="349">
        <v>1837</v>
      </c>
      <c r="Q74" s="1477"/>
      <c r="R74" s="349">
        <v>70174</v>
      </c>
      <c r="S74" s="1477"/>
      <c r="T74" s="349">
        <v>1</v>
      </c>
      <c r="U74" s="1477"/>
      <c r="V74" s="349">
        <v>1901</v>
      </c>
      <c r="W74" s="1477"/>
    </row>
    <row r="75" spans="1:23" ht="13.5" thickBot="1">
      <c r="A75" s="1391" t="s">
        <v>182</v>
      </c>
      <c r="B75" s="414">
        <f>B12/B74*1000000</f>
        <v>125943.09961388301</v>
      </c>
      <c r="C75" s="387"/>
      <c r="D75" s="1081">
        <f>D12/D74</f>
        <v>1.0897923580000002</v>
      </c>
      <c r="E75" s="387"/>
      <c r="F75" s="1081">
        <f>F12/F74</f>
        <v>1.6545837052898551</v>
      </c>
      <c r="G75" s="387"/>
      <c r="H75" s="1081">
        <f>H12/H74</f>
        <v>87.64500000000001</v>
      </c>
      <c r="I75" s="387"/>
      <c r="J75" s="1081">
        <f>J12/J74</f>
        <v>51.678947368421049</v>
      </c>
      <c r="K75" s="387"/>
      <c r="L75" s="1081">
        <f>L12/L74</f>
        <v>29.616666666666664</v>
      </c>
      <c r="M75" s="387"/>
      <c r="N75" s="1081">
        <f>N12/N74</f>
        <v>0.18510668380462725</v>
      </c>
      <c r="O75" s="387"/>
      <c r="P75" s="1081">
        <f>P12/P74</f>
        <v>9.1780076211213937E-2</v>
      </c>
      <c r="Q75" s="387"/>
      <c r="R75" s="1506">
        <f>R12/R74</f>
        <v>1.2868013794282783E-2</v>
      </c>
      <c r="S75" s="387"/>
      <c r="T75" s="1506">
        <f>T12/T74</f>
        <v>4096.91</v>
      </c>
      <c r="U75" s="387"/>
      <c r="V75" s="1506">
        <f>V12/V74</f>
        <v>8.4324039978958445E-2</v>
      </c>
      <c r="W75" s="387"/>
    </row>
    <row r="76" spans="1:23">
      <c r="A76" s="1289"/>
      <c r="B76" s="161"/>
      <c r="C76" s="1045"/>
      <c r="D76" s="338"/>
      <c r="E76" s="587"/>
      <c r="F76" s="338"/>
      <c r="G76" s="587"/>
      <c r="H76" s="338"/>
      <c r="I76" s="587"/>
      <c r="J76" s="338"/>
      <c r="K76" s="587"/>
      <c r="L76" s="338"/>
      <c r="M76" s="587"/>
      <c r="N76" s="338" t="s">
        <v>470</v>
      </c>
      <c r="O76" s="587"/>
      <c r="P76" s="338"/>
      <c r="Q76" s="587"/>
      <c r="R76" s="338"/>
      <c r="S76" s="587"/>
      <c r="T76" s="587"/>
      <c r="U76" s="587"/>
    </row>
    <row r="77" spans="1:23">
      <c r="A77" s="145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338"/>
      <c r="M77" s="587"/>
      <c r="N77" s="338">
        <v>328.7</v>
      </c>
      <c r="O77" s="587"/>
      <c r="P77" s="338"/>
      <c r="Q77" s="587"/>
      <c r="R77" s="338"/>
      <c r="S77" s="587"/>
      <c r="T77" s="587"/>
      <c r="U77" s="587"/>
    </row>
    <row r="78" spans="1:23">
      <c r="A78" s="145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338"/>
      <c r="M78" s="587"/>
      <c r="N78" s="338"/>
      <c r="O78" s="587"/>
      <c r="P78" s="338"/>
      <c r="Q78" s="587"/>
      <c r="R78" s="338"/>
      <c r="S78" s="587"/>
      <c r="T78" s="587"/>
      <c r="U78" s="587"/>
    </row>
    <row r="79" spans="1:23">
      <c r="A79" s="145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338"/>
      <c r="M79" s="587"/>
      <c r="N79" s="338"/>
      <c r="O79" s="587"/>
      <c r="P79" s="338"/>
      <c r="Q79" s="587"/>
      <c r="R79" s="338"/>
      <c r="S79" s="587"/>
      <c r="T79" s="587"/>
      <c r="U79" s="587"/>
    </row>
    <row r="80" spans="1:23">
      <c r="A80" s="145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338"/>
      <c r="M80" s="587"/>
      <c r="N80" s="338"/>
      <c r="O80" s="587"/>
      <c r="P80" s="338"/>
      <c r="Q80" s="587"/>
      <c r="R80" s="338"/>
      <c r="S80" s="587"/>
      <c r="T80" s="587"/>
      <c r="U80" s="587"/>
    </row>
    <row r="81" spans="1:21">
      <c r="A81" s="145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338"/>
      <c r="M81" s="587"/>
      <c r="N81" s="338"/>
      <c r="O81" s="587"/>
      <c r="P81" s="338"/>
      <c r="Q81" s="587"/>
      <c r="R81" s="338"/>
      <c r="S81" s="587"/>
      <c r="T81" s="587"/>
      <c r="U81" s="587"/>
    </row>
    <row r="82" spans="1:21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338"/>
      <c r="M82" s="587"/>
      <c r="N82" s="338"/>
      <c r="O82" s="587"/>
      <c r="P82" s="338"/>
      <c r="Q82" s="587"/>
      <c r="R82" s="338"/>
      <c r="S82" s="587"/>
      <c r="T82" s="587"/>
      <c r="U82" s="587"/>
    </row>
    <row r="83" spans="1:21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338"/>
      <c r="M83" s="587"/>
      <c r="N83" s="338"/>
      <c r="O83" s="587"/>
      <c r="P83" s="338"/>
      <c r="Q83" s="587"/>
      <c r="R83" s="338"/>
      <c r="S83" s="587"/>
      <c r="T83" s="587"/>
      <c r="U83" s="587"/>
    </row>
    <row r="84" spans="1:21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338"/>
      <c r="M84" s="587"/>
      <c r="N84" s="338"/>
      <c r="O84" s="587"/>
      <c r="P84" s="338"/>
      <c r="Q84" s="587"/>
      <c r="R84" s="338"/>
      <c r="S84" s="587"/>
      <c r="T84" s="587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338"/>
      <c r="M85" s="587"/>
      <c r="N85" s="338"/>
      <c r="O85" s="587"/>
      <c r="P85" s="338"/>
      <c r="Q85" s="587"/>
      <c r="R85" s="338"/>
      <c r="S85" s="587"/>
      <c r="T85" s="587"/>
      <c r="U85" s="587"/>
    </row>
    <row r="86" spans="1:21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338"/>
      <c r="M86" s="587"/>
      <c r="N86" s="338"/>
      <c r="O86" s="587"/>
      <c r="P86" s="338"/>
      <c r="Q86" s="587"/>
      <c r="R86" s="338"/>
      <c r="S86" s="587"/>
      <c r="T86" s="587"/>
      <c r="U86" s="587"/>
    </row>
    <row r="87" spans="1:21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338"/>
      <c r="M87" s="587"/>
      <c r="N87" s="338"/>
      <c r="O87" s="587"/>
      <c r="P87" s="338"/>
      <c r="Q87" s="587"/>
      <c r="R87" s="338"/>
      <c r="S87" s="587"/>
      <c r="T87" s="587"/>
      <c r="U87" s="587"/>
    </row>
    <row r="88" spans="1:21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338"/>
      <c r="M88" s="587"/>
      <c r="N88" s="338"/>
      <c r="O88" s="587"/>
      <c r="P88" s="338"/>
      <c r="Q88" s="587"/>
      <c r="R88" s="338"/>
      <c r="S88" s="587"/>
      <c r="T88" s="587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338"/>
      <c r="Q89" s="587"/>
      <c r="R89" s="338"/>
      <c r="S89" s="587"/>
      <c r="T89" s="587"/>
      <c r="U89" s="587"/>
    </row>
    <row r="90" spans="1:21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338"/>
      <c r="Q90" s="587"/>
      <c r="R90" s="338"/>
      <c r="S90" s="587"/>
      <c r="T90" s="587"/>
      <c r="U90" s="587"/>
    </row>
    <row r="91" spans="1:21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338"/>
      <c r="Q91" s="587"/>
      <c r="R91" s="338"/>
      <c r="S91" s="587"/>
      <c r="T91" s="587"/>
      <c r="U91" s="587"/>
    </row>
    <row r="92" spans="1:21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338"/>
      <c r="Q92" s="587"/>
      <c r="R92" s="338"/>
      <c r="S92" s="587"/>
      <c r="T92" s="587"/>
      <c r="U92" s="587"/>
    </row>
    <row r="93" spans="1:21">
      <c r="A93" s="145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338"/>
      <c r="Q93" s="587"/>
      <c r="R93" s="338"/>
      <c r="S93" s="587"/>
      <c r="T93" s="587"/>
      <c r="U93" s="587"/>
    </row>
    <row r="94" spans="1:21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338"/>
      <c r="Q94" s="587"/>
      <c r="R94" s="338"/>
      <c r="S94" s="587"/>
      <c r="T94" s="587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338"/>
      <c r="Q95" s="587"/>
      <c r="R95" s="338"/>
      <c r="S95" s="587"/>
      <c r="T95" s="587"/>
      <c r="U95" s="587"/>
    </row>
    <row r="96" spans="1:21">
      <c r="A96" s="779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338"/>
      <c r="Q96" s="587"/>
      <c r="R96" s="338"/>
      <c r="S96" s="587"/>
      <c r="T96" s="587"/>
      <c r="U96" s="587"/>
    </row>
    <row r="97" spans="1:21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338"/>
      <c r="Q97" s="587"/>
      <c r="R97" s="338"/>
      <c r="S97" s="587"/>
      <c r="T97" s="587"/>
      <c r="U97" s="587"/>
    </row>
    <row r="98" spans="1:2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338"/>
      <c r="Q98" s="587"/>
      <c r="R98" s="338"/>
      <c r="S98" s="587"/>
      <c r="T98" s="587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338"/>
      <c r="Q99" s="587"/>
      <c r="R99" s="338"/>
      <c r="S99" s="587"/>
      <c r="T99" s="587"/>
      <c r="U99" s="587"/>
    </row>
    <row r="100" spans="1:2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338"/>
      <c r="Q100" s="587"/>
      <c r="R100" s="338"/>
      <c r="S100" s="587"/>
      <c r="T100" s="587"/>
      <c r="U100" s="587"/>
    </row>
    <row r="101" spans="1:21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338"/>
      <c r="Q101" s="587"/>
      <c r="R101" s="338"/>
      <c r="S101" s="587"/>
      <c r="T101" s="587"/>
      <c r="U101" s="587"/>
    </row>
    <row r="102" spans="1:21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338"/>
      <c r="M102" s="587"/>
      <c r="N102" s="338"/>
      <c r="O102" s="587"/>
      <c r="P102" s="338"/>
      <c r="Q102" s="587"/>
      <c r="R102" s="338"/>
      <c r="S102" s="587"/>
      <c r="T102" s="587"/>
      <c r="U102" s="587"/>
    </row>
    <row r="103" spans="1:21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338"/>
      <c r="M103" s="587"/>
      <c r="N103" s="338"/>
      <c r="O103" s="587"/>
      <c r="P103" s="338"/>
      <c r="Q103" s="587"/>
      <c r="R103" s="338"/>
      <c r="S103" s="587"/>
      <c r="T103" s="587"/>
      <c r="U103" s="587"/>
    </row>
    <row r="104" spans="1:21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338"/>
      <c r="M104" s="587"/>
      <c r="N104" s="338"/>
      <c r="O104" s="587"/>
      <c r="P104" s="338"/>
      <c r="Q104" s="587"/>
      <c r="R104" s="338"/>
      <c r="S104" s="587"/>
      <c r="T104" s="587"/>
      <c r="U104" s="587"/>
    </row>
    <row r="105" spans="1:21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338"/>
      <c r="M105" s="587"/>
      <c r="N105" s="338"/>
      <c r="O105" s="587"/>
      <c r="P105" s="338"/>
      <c r="Q105" s="587"/>
      <c r="R105" s="338"/>
      <c r="S105" s="587"/>
      <c r="T105" s="587"/>
      <c r="U105" s="587"/>
    </row>
    <row r="106" spans="1:21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338"/>
      <c r="M106" s="587"/>
      <c r="N106" s="338"/>
      <c r="O106" s="587"/>
      <c r="P106" s="338"/>
      <c r="Q106" s="587"/>
      <c r="R106" s="338"/>
      <c r="S106" s="587"/>
      <c r="T106" s="587"/>
      <c r="U106" s="587"/>
    </row>
    <row r="107" spans="1:21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338"/>
      <c r="M107" s="587"/>
      <c r="N107" s="338"/>
      <c r="O107" s="587"/>
      <c r="P107" s="338"/>
      <c r="Q107" s="587"/>
      <c r="R107" s="338"/>
      <c r="S107" s="587"/>
      <c r="T107" s="587"/>
      <c r="U107" s="587"/>
    </row>
    <row r="108" spans="1:21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338"/>
      <c r="M108" s="587"/>
      <c r="N108" s="338"/>
      <c r="O108" s="587"/>
      <c r="P108" s="338"/>
      <c r="Q108" s="587"/>
      <c r="R108" s="338"/>
      <c r="S108" s="587"/>
      <c r="T108" s="587"/>
      <c r="U108" s="587"/>
    </row>
    <row r="109" spans="1:21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338"/>
      <c r="M109" s="587"/>
      <c r="N109" s="338"/>
      <c r="O109" s="587"/>
      <c r="P109" s="338"/>
      <c r="Q109" s="587"/>
      <c r="R109" s="338"/>
      <c r="S109" s="587"/>
      <c r="T109" s="587"/>
      <c r="U109" s="587"/>
    </row>
    <row r="110" spans="1:21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338"/>
      <c r="M110" s="587"/>
      <c r="N110" s="338"/>
      <c r="O110" s="587"/>
      <c r="P110" s="338"/>
      <c r="Q110" s="587"/>
      <c r="R110" s="338"/>
      <c r="S110" s="587"/>
      <c r="T110" s="587"/>
      <c r="U110" s="587"/>
    </row>
    <row r="111" spans="1:21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338"/>
      <c r="M111" s="587"/>
      <c r="N111" s="338"/>
      <c r="O111" s="587"/>
      <c r="P111" s="338"/>
      <c r="Q111" s="587"/>
      <c r="R111" s="338"/>
      <c r="S111" s="587"/>
      <c r="T111" s="587"/>
      <c r="U111" s="587"/>
    </row>
    <row r="112" spans="1:21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338"/>
      <c r="M112" s="587"/>
      <c r="N112" s="338"/>
      <c r="O112" s="587"/>
      <c r="P112" s="338"/>
      <c r="Q112" s="587"/>
      <c r="R112" s="338"/>
      <c r="S112" s="587"/>
      <c r="T112" s="587"/>
      <c r="U112" s="587"/>
    </row>
    <row r="113" spans="1:21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338"/>
      <c r="M113" s="587"/>
      <c r="N113" s="338"/>
      <c r="O113" s="587"/>
      <c r="P113" s="338"/>
      <c r="Q113" s="587"/>
      <c r="R113" s="338"/>
      <c r="S113" s="587"/>
      <c r="T113" s="587"/>
      <c r="U113" s="587"/>
    </row>
    <row r="114" spans="1:21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338"/>
      <c r="M114" s="587"/>
      <c r="N114" s="338"/>
      <c r="O114" s="587"/>
      <c r="P114" s="338"/>
      <c r="Q114" s="587"/>
      <c r="R114" s="338"/>
      <c r="S114" s="587"/>
      <c r="T114" s="587"/>
      <c r="U114" s="587"/>
    </row>
    <row r="115" spans="1:21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338"/>
      <c r="M115" s="587"/>
      <c r="N115" s="338"/>
      <c r="O115" s="587"/>
      <c r="P115" s="338"/>
      <c r="Q115" s="587"/>
      <c r="R115" s="338"/>
      <c r="S115" s="587"/>
      <c r="T115" s="587"/>
      <c r="U115" s="587"/>
    </row>
    <row r="116" spans="1:21">
      <c r="A116" s="779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338"/>
      <c r="M116" s="587"/>
      <c r="N116" s="338"/>
      <c r="O116" s="587"/>
      <c r="P116" s="338"/>
      <c r="Q116" s="587"/>
      <c r="R116" s="338"/>
      <c r="S116" s="587"/>
      <c r="T116" s="587"/>
      <c r="U116" s="587"/>
    </row>
    <row r="117" spans="1:21">
      <c r="A117" s="779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338"/>
      <c r="M117" s="587"/>
      <c r="N117" s="338"/>
      <c r="O117" s="587"/>
      <c r="P117" s="338"/>
      <c r="Q117" s="587"/>
      <c r="R117" s="338"/>
      <c r="S117" s="587"/>
      <c r="T117" s="587"/>
      <c r="U117" s="587"/>
    </row>
    <row r="118" spans="1:21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338"/>
      <c r="M118" s="587"/>
      <c r="N118" s="338"/>
      <c r="O118" s="587"/>
      <c r="P118" s="338"/>
      <c r="Q118" s="587"/>
      <c r="R118" s="338"/>
      <c r="S118" s="587"/>
      <c r="T118" s="587"/>
      <c r="U118" s="587"/>
    </row>
    <row r="119" spans="1:21">
      <c r="A119" s="144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338"/>
      <c r="M119" s="587"/>
      <c r="N119" s="338"/>
      <c r="O119" s="587"/>
      <c r="P119" s="338"/>
      <c r="Q119" s="587"/>
      <c r="R119" s="338"/>
      <c r="S119" s="587"/>
      <c r="T119" s="587"/>
      <c r="U119" s="587"/>
    </row>
    <row r="120" spans="1:21">
      <c r="A120" s="144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338"/>
      <c r="M120" s="587"/>
      <c r="N120" s="338"/>
      <c r="O120" s="587"/>
      <c r="P120" s="338"/>
      <c r="Q120" s="587"/>
      <c r="R120" s="338"/>
      <c r="S120" s="587"/>
      <c r="T120" s="587"/>
      <c r="U120" s="587"/>
    </row>
    <row r="121" spans="1:21" ht="15">
      <c r="A121" s="1288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338"/>
      <c r="M121" s="587"/>
      <c r="N121" s="338"/>
      <c r="O121" s="587"/>
      <c r="P121" s="338"/>
      <c r="Q121" s="587"/>
      <c r="R121" s="338"/>
      <c r="S121" s="587"/>
      <c r="T121" s="587"/>
      <c r="U121" s="587"/>
    </row>
    <row r="122" spans="1:21">
      <c r="A122" s="145"/>
      <c r="B122" s="145"/>
      <c r="C122" s="145"/>
      <c r="D122" s="338"/>
      <c r="E122" s="587"/>
      <c r="F122" s="338"/>
      <c r="G122" s="587"/>
      <c r="H122" s="338"/>
      <c r="I122" s="587"/>
      <c r="J122" s="338"/>
      <c r="K122" s="587"/>
      <c r="L122" s="338"/>
      <c r="M122" s="587"/>
      <c r="N122" s="338"/>
      <c r="O122" s="587"/>
      <c r="P122" s="338"/>
      <c r="Q122" s="587"/>
      <c r="R122" s="338"/>
      <c r="S122" s="587"/>
      <c r="T122" s="587"/>
      <c r="U122" s="587"/>
    </row>
    <row r="123" spans="1:21">
      <c r="A123" s="512"/>
      <c r="B123" s="338"/>
      <c r="C123" s="512"/>
      <c r="D123" s="512"/>
      <c r="E123" s="512"/>
      <c r="F123" s="512"/>
      <c r="G123" s="512"/>
      <c r="H123" s="512"/>
      <c r="I123" s="512"/>
      <c r="J123" s="512"/>
      <c r="K123" s="512"/>
      <c r="L123" s="512"/>
      <c r="M123" s="512"/>
      <c r="N123" s="512"/>
      <c r="O123" s="512"/>
      <c r="P123" s="512"/>
      <c r="Q123" s="512"/>
      <c r="R123" s="512"/>
      <c r="S123" s="512"/>
      <c r="T123" s="512"/>
      <c r="U123" s="512"/>
    </row>
    <row r="124" spans="1:21">
      <c r="A124" s="512"/>
      <c r="B124" s="512"/>
      <c r="C124" s="512"/>
      <c r="D124" s="512"/>
      <c r="E124" s="512"/>
      <c r="F124" s="512"/>
      <c r="G124" s="512"/>
      <c r="H124" s="512"/>
      <c r="I124" s="512"/>
      <c r="J124" s="512"/>
      <c r="K124" s="512"/>
      <c r="L124" s="512"/>
      <c r="M124" s="512"/>
      <c r="N124" s="512"/>
      <c r="O124" s="512"/>
      <c r="P124" s="512"/>
      <c r="Q124" s="512"/>
      <c r="R124" s="512"/>
      <c r="S124" s="512"/>
      <c r="T124" s="512"/>
      <c r="U124" s="512"/>
    </row>
  </sheetData>
  <sheetProtection password="DF0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28"/>
  <sheetViews>
    <sheetView workbookViewId="0" xr3:uid="{94BC7849-1D55-59FD-A4A3-F33B65D9F6CB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7" customWidth="1"/>
    <col min="10" max="10" width="12.7109375" customWidth="1"/>
    <col min="11" max="11" width="5.5703125" style="367" bestFit="1" customWidth="1"/>
    <col min="12" max="12" width="12.7109375" customWidth="1"/>
    <col min="13" max="13" width="4.7109375" customWidth="1"/>
    <col min="14" max="14" width="13.42578125" customWidth="1"/>
    <col min="15" max="15" width="5.42578125" customWidth="1"/>
    <col min="16" max="16" width="12.7109375" style="145" customWidth="1"/>
    <col min="17" max="17" width="5.5703125" style="337" bestFit="1" customWidth="1"/>
    <col min="18" max="18" width="12.7109375" style="145" customWidth="1"/>
    <col min="19" max="19" width="4.140625" style="367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408</v>
      </c>
      <c r="Q1" t="str">
        <f>Summary!V1</f>
        <v>QUARTER ENDED 30 JUNE 2005</v>
      </c>
    </row>
    <row r="2" spans="1:33">
      <c r="A2" s="145"/>
    </row>
    <row r="3" spans="1:33" s="507" customFormat="1" ht="12">
      <c r="A3" s="510" t="s">
        <v>560</v>
      </c>
      <c r="B3" s="430" t="s">
        <v>78</v>
      </c>
      <c r="C3" s="506"/>
      <c r="D3" s="430" t="s">
        <v>561</v>
      </c>
      <c r="E3" s="506"/>
      <c r="F3" s="1270" t="s">
        <v>562</v>
      </c>
      <c r="G3" s="506"/>
      <c r="H3" s="325" t="s">
        <v>447</v>
      </c>
      <c r="I3" s="514"/>
      <c r="J3" s="325" t="s">
        <v>533</v>
      </c>
      <c r="K3" s="515"/>
      <c r="L3" s="1251" t="s">
        <v>472</v>
      </c>
      <c r="M3" s="1252"/>
      <c r="N3" s="1251" t="s">
        <v>472</v>
      </c>
      <c r="O3" s="1252"/>
      <c r="P3" s="1251" t="s">
        <v>475</v>
      </c>
      <c r="Q3" s="1263"/>
      <c r="R3" s="1251" t="s">
        <v>475</v>
      </c>
      <c r="S3" s="515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 ht="12">
      <c r="A4" s="510"/>
      <c r="B4" s="319"/>
      <c r="C4" s="508"/>
      <c r="D4" s="319" t="s">
        <v>264</v>
      </c>
      <c r="E4" s="508"/>
      <c r="F4" s="1406" t="s">
        <v>563</v>
      </c>
      <c r="G4" s="508"/>
      <c r="H4" s="169" t="s">
        <v>564</v>
      </c>
      <c r="I4" s="517"/>
      <c r="J4" s="169" t="s">
        <v>565</v>
      </c>
      <c r="K4" s="518"/>
      <c r="L4" s="1253" t="s">
        <v>566</v>
      </c>
      <c r="M4" s="1254"/>
      <c r="N4" s="1253" t="s">
        <v>567</v>
      </c>
      <c r="O4" s="1254"/>
      <c r="P4" s="1253" t="s">
        <v>568</v>
      </c>
      <c r="Q4" s="1264"/>
      <c r="R4" s="1253" t="s">
        <v>569</v>
      </c>
      <c r="S4" s="518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5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70" t="s">
        <v>22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4" t="s">
        <v>117</v>
      </c>
      <c r="B6" s="1439"/>
      <c r="C6" s="158"/>
      <c r="E6" s="158"/>
      <c r="G6" s="158"/>
      <c r="I6" s="349"/>
      <c r="K6" s="366"/>
      <c r="M6" s="158"/>
      <c r="O6" s="158"/>
      <c r="P6"/>
      <c r="Q6" s="349"/>
      <c r="R6"/>
      <c r="S6" s="366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4" t="s">
        <v>204</v>
      </c>
      <c r="B7" s="384">
        <f>D7+F7+H7+J7+L7+N7+P7+R7+'Small Co 2'!B7+'Small Co 2'!D7+'Small Co 2'!F7+'Small Co 2'!H7+'Small Co 2'!J7</f>
        <v>3618.8338514400002</v>
      </c>
      <c r="C7" s="366">
        <f>(B7/$B$12)*100</f>
        <v>95.994094496935759</v>
      </c>
      <c r="D7" s="337">
        <v>26.568273659999999</v>
      </c>
      <c r="E7" s="366">
        <f>(D7/$D$12)*100</f>
        <v>95.120024970825895</v>
      </c>
      <c r="F7" s="337">
        <v>27.007999999999999</v>
      </c>
      <c r="G7" s="366">
        <f>(F7/$F$12)*100</f>
        <v>94.2260056518857</v>
      </c>
      <c r="H7" s="337">
        <v>112.87274307000001</v>
      </c>
      <c r="I7" s="366">
        <f>(H7/$H$12)*100</f>
        <v>93.394028978317905</v>
      </c>
      <c r="J7" s="337">
        <v>627.47651734999999</v>
      </c>
      <c r="K7" s="366">
        <f>(J7/$J$12)*100</f>
        <v>97.453527921594201</v>
      </c>
      <c r="L7" s="337">
        <v>260.2</v>
      </c>
      <c r="M7" s="366">
        <f>(L7/$L$12)*100</f>
        <v>96.513353115726986</v>
      </c>
      <c r="N7" s="337">
        <v>340.8</v>
      </c>
      <c r="O7" s="366">
        <f>(N7/$N$12)*100</f>
        <v>96.955903271692748</v>
      </c>
      <c r="P7" s="337">
        <v>171.2</v>
      </c>
      <c r="Q7" s="366">
        <f>(P7/$P$12)*100</f>
        <v>91.944146079484426</v>
      </c>
      <c r="R7" s="337">
        <v>380.5</v>
      </c>
      <c r="S7" s="366">
        <f>(R7/$R$12)*100</f>
        <v>99.399164054336467</v>
      </c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1600" t="s">
        <v>205</v>
      </c>
      <c r="B8" s="384">
        <f>D8+F8+H8+J8+L8+N8+P8+R8+'Small Co 2'!B8+'Small Co 2'!D8+'Small Co 2'!F8+'Small Co 2'!H8+'Small Co 2'!J8</f>
        <v>149.51664864</v>
      </c>
      <c r="C8" s="366">
        <f>(B8/$B$12)*100</f>
        <v>3.9661161268020337</v>
      </c>
      <c r="D8" s="337">
        <v>1.3630411899999999</v>
      </c>
      <c r="E8" s="366">
        <f>(D8/$D$12)*100</f>
        <v>4.8799750291741102</v>
      </c>
      <c r="F8" s="337">
        <v>1.655</v>
      </c>
      <c r="G8" s="366">
        <f>(F8/$F$12)*100</f>
        <v>5.7739943481142939</v>
      </c>
      <c r="H8" s="337">
        <v>7.9837445499999999</v>
      </c>
      <c r="I8" s="366">
        <f>(H8/$H$12)*100</f>
        <v>6.6059710216820875</v>
      </c>
      <c r="J8" s="337">
        <v>16.396034759999999</v>
      </c>
      <c r="K8" s="366">
        <f>(J8/$J$12)*100</f>
        <v>2.5464720784058024</v>
      </c>
      <c r="L8" s="337">
        <v>9.4</v>
      </c>
      <c r="M8" s="366">
        <f>(L8/$L$12)*100</f>
        <v>3.4866468842729965</v>
      </c>
      <c r="N8" s="337">
        <v>10.7</v>
      </c>
      <c r="O8" s="366">
        <f>(N8/$N$12)*100</f>
        <v>3.0440967283072542</v>
      </c>
      <c r="P8" s="337">
        <v>15</v>
      </c>
      <c r="Q8" s="366">
        <f>(P8/$P$12)*100</f>
        <v>8.0558539205155757</v>
      </c>
      <c r="R8" s="337">
        <v>2.2999999999999998</v>
      </c>
      <c r="S8" s="366">
        <f>(R8/$R$12)*100</f>
        <v>0.60083594566353171</v>
      </c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511" t="s">
        <v>206</v>
      </c>
      <c r="B9" s="384">
        <f>D9+F9+H9+J9+L9+N9+P9+R9+'Small Co 2'!B9+'Small Co 2'!D9+'Small Co 2'!F9+'Small Co 2'!H9+'Small Co 2'!J9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>
        <v>0</v>
      </c>
      <c r="I9" s="366">
        <f>(H9/$H$12)*100</f>
        <v>0</v>
      </c>
      <c r="J9" s="337"/>
      <c r="K9" s="366">
        <f>(J9/$J$12)*100</f>
        <v>0</v>
      </c>
      <c r="L9" s="337"/>
      <c r="M9" s="366">
        <f>(L9/$L$12)*100</f>
        <v>0</v>
      </c>
      <c r="N9" s="337"/>
      <c r="O9" s="366">
        <f>(N9/$N$12)*100</f>
        <v>0</v>
      </c>
      <c r="P9" s="337"/>
      <c r="Q9" s="366">
        <f>(P9/$P$12)*100</f>
        <v>0</v>
      </c>
      <c r="R9" s="337"/>
      <c r="S9" s="366">
        <f>(R9/$R$12)*100</f>
        <v>0</v>
      </c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74" t="s">
        <v>207</v>
      </c>
      <c r="B10" s="384">
        <f>D10+F10+H10+J10+L10+N10+P10+R10+'Small Co 2'!B10+'Small Co 2'!D10+'Small Co 2'!F10+'Small Co 2'!H10+'Small Co 2'!J10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>
        <v>0</v>
      </c>
      <c r="I10" s="366">
        <f>(H10/$H$12)*100</f>
        <v>0</v>
      </c>
      <c r="J10" s="337"/>
      <c r="K10" s="366">
        <f>(J10/$J$12)*100</f>
        <v>0</v>
      </c>
      <c r="L10" s="337"/>
      <c r="M10" s="366">
        <f>(L10/$L$12)*100</f>
        <v>0</v>
      </c>
      <c r="N10" s="337"/>
      <c r="O10" s="366">
        <f>(N10/$N$12)*100</f>
        <v>0</v>
      </c>
      <c r="P10" s="337"/>
      <c r="Q10" s="366">
        <f>(P10/$P$12)*100</f>
        <v>0</v>
      </c>
      <c r="R10" s="337"/>
      <c r="S10" s="366">
        <f>(R10/$R$12)*100</f>
        <v>0</v>
      </c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1601" t="s">
        <v>208</v>
      </c>
      <c r="B11" s="384">
        <f>D11+F11+H11+J11+L11+N11+P11+R11+'Small Co 2'!B11+'Small Co 2'!D11+'Small Co 2'!F11+'Small Co 2'!H11+'Small Co 2'!J11</f>
        <v>1.5</v>
      </c>
      <c r="C11" s="366">
        <f>(B11/$B$12)*100</f>
        <v>3.9789376262219643E-2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>
        <v>0</v>
      </c>
      <c r="I11" s="366">
        <f>(H11/$H$12)*100</f>
        <v>0</v>
      </c>
      <c r="J11" s="337"/>
      <c r="K11" s="366">
        <f>(J11/$J$12)*100</f>
        <v>0</v>
      </c>
      <c r="L11" s="337"/>
      <c r="M11" s="366">
        <f>(L11/$L$12)*100</f>
        <v>0</v>
      </c>
      <c r="N11" s="337"/>
      <c r="O11" s="366">
        <f>(N11/$N$12)*100</f>
        <v>0</v>
      </c>
      <c r="P11" s="337"/>
      <c r="Q11" s="366">
        <f>(P11/$P$12)*100</f>
        <v>0</v>
      </c>
      <c r="R11" s="337"/>
      <c r="S11" s="366">
        <f>(R11/$R$12)*100</f>
        <v>0</v>
      </c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1602" t="s">
        <v>123</v>
      </c>
      <c r="B12" s="492">
        <f t="shared" ref="B12:I12" si="0">SUM(B7:B11)</f>
        <v>3769.8505000800001</v>
      </c>
      <c r="C12" s="365">
        <f t="shared" si="0"/>
        <v>100.00000000000001</v>
      </c>
      <c r="D12" s="356">
        <v>27.93131485</v>
      </c>
      <c r="E12" s="365">
        <f t="shared" si="0"/>
        <v>100</v>
      </c>
      <c r="F12" s="356">
        <v>28.663</v>
      </c>
      <c r="G12" s="365">
        <f>SUM(G7:G11)</f>
        <v>100</v>
      </c>
      <c r="H12" s="356">
        <v>120.85648762000001</v>
      </c>
      <c r="I12" s="365">
        <f t="shared" si="0"/>
        <v>100</v>
      </c>
      <c r="J12" s="356">
        <v>643.87255211000002</v>
      </c>
      <c r="K12" s="365">
        <f t="shared" ref="K12:S12" si="1">SUM(K7:K11)</f>
        <v>100</v>
      </c>
      <c r="L12" s="356">
        <v>269.60000000000002</v>
      </c>
      <c r="M12" s="365">
        <f t="shared" si="1"/>
        <v>99.999999999999986</v>
      </c>
      <c r="N12" s="356">
        <v>351.5</v>
      </c>
      <c r="O12" s="365">
        <f>SUM(O7:O11)</f>
        <v>100</v>
      </c>
      <c r="P12" s="356">
        <v>186.2</v>
      </c>
      <c r="Q12" s="365">
        <f t="shared" si="1"/>
        <v>100</v>
      </c>
      <c r="R12" s="356">
        <v>382.8</v>
      </c>
      <c r="S12" s="365">
        <f t="shared" si="1"/>
        <v>100</v>
      </c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36" t="s">
        <v>209</v>
      </c>
      <c r="B13" s="384"/>
      <c r="C13" s="366"/>
      <c r="D13" s="337"/>
      <c r="E13" s="366"/>
      <c r="F13" s="337"/>
      <c r="G13" s="366"/>
      <c r="H13" s="337"/>
      <c r="I13" s="366"/>
      <c r="J13" s="337"/>
      <c r="K13" s="366"/>
      <c r="L13" s="337"/>
      <c r="M13" s="366"/>
      <c r="N13" s="337"/>
      <c r="O13" s="366"/>
      <c r="P13" s="337"/>
      <c r="Q13" s="366"/>
      <c r="R13" s="337"/>
      <c r="S13" s="366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8" t="s">
        <v>137</v>
      </c>
      <c r="B14" s="384">
        <f>D14+F14+H14+J14+L14+N14+P14+R14+'Small Co 2'!B14+'Small Co 2'!D14+'Small Co 2'!F14+'Small Co 2'!H14+'Small Co 2'!J14</f>
        <v>0</v>
      </c>
      <c r="C14" s="366">
        <f t="shared" ref="C14:C45" si="2">(B14/$B$72)*100</f>
        <v>0</v>
      </c>
      <c r="D14" s="337">
        <v>0</v>
      </c>
      <c r="E14" s="366">
        <f t="shared" ref="E14:E45" si="3">(D14/$D$72)*100</f>
        <v>0</v>
      </c>
      <c r="F14" s="337"/>
      <c r="G14" s="366">
        <f t="shared" ref="G14:G45" si="4">(F14/$F$72)*100</f>
        <v>0</v>
      </c>
      <c r="H14" s="337">
        <v>0</v>
      </c>
      <c r="I14" s="366">
        <f t="shared" ref="I14:I45" si="5">(H14/$H$72)*100</f>
        <v>0</v>
      </c>
      <c r="J14" s="337"/>
      <c r="K14" s="366">
        <f t="shared" ref="K14:K20" si="6">(J14/$J$72)*100</f>
        <v>0</v>
      </c>
      <c r="L14" s="337"/>
      <c r="M14" s="366">
        <f t="shared" ref="M14:M20" si="7">(L14/$L$72)*100</f>
        <v>0</v>
      </c>
      <c r="N14" s="337"/>
      <c r="O14" s="366">
        <f>(N14/$N$72)*100</f>
        <v>0</v>
      </c>
      <c r="P14" s="337"/>
      <c r="Q14" s="366">
        <f t="shared" ref="Q14:Q20" si="8">(P14/$P$72)*100</f>
        <v>0</v>
      </c>
      <c r="R14" s="337"/>
      <c r="S14" s="366">
        <f t="shared" ref="S14:S20" si="9">(R14/$P$72)*100</f>
        <v>0</v>
      </c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8" t="s">
        <v>139</v>
      </c>
      <c r="B15" s="384">
        <f>D15+F15+H15+J15+L15+N15+P15+R15+'Small Co 2'!B15+'Small Co 2'!D15+'Small Co 2'!F15+'Small Co 2'!H15+'Small Co 2'!J15</f>
        <v>0.24299999999999999</v>
      </c>
      <c r="C15" s="366">
        <f t="shared" si="2"/>
        <v>6.7147793939587508E-3</v>
      </c>
      <c r="D15" s="337">
        <v>0</v>
      </c>
      <c r="E15" s="366">
        <f t="shared" si="3"/>
        <v>0</v>
      </c>
      <c r="F15" s="337">
        <v>0.24299999999999999</v>
      </c>
      <c r="G15" s="366">
        <f t="shared" si="4"/>
        <v>0.89970009996667777</v>
      </c>
      <c r="H15" s="337">
        <v>0</v>
      </c>
      <c r="I15" s="366">
        <f t="shared" si="5"/>
        <v>0</v>
      </c>
      <c r="J15" s="337"/>
      <c r="K15" s="366">
        <f t="shared" si="6"/>
        <v>0</v>
      </c>
      <c r="L15" s="337"/>
      <c r="M15" s="366">
        <f t="shared" si="7"/>
        <v>0</v>
      </c>
      <c r="N15" s="337"/>
      <c r="O15" s="366">
        <f t="shared" ref="O15:O20" si="10">(N15/$N$72)*100</f>
        <v>0</v>
      </c>
      <c r="P15" s="337"/>
      <c r="Q15" s="366">
        <f t="shared" si="8"/>
        <v>0</v>
      </c>
      <c r="R15" s="337"/>
      <c r="S15" s="366">
        <f t="shared" si="9"/>
        <v>0</v>
      </c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8" t="s">
        <v>141</v>
      </c>
      <c r="B16" s="384">
        <f>D16+F16+H16+J16+L16+N16+P16+R16+'Small Co 2'!B16+'Small Co 2'!D16+'Small Co 2'!F16+'Small Co 2'!H16+'Small Co 2'!J16</f>
        <v>23.4244974</v>
      </c>
      <c r="C16" s="366">
        <f t="shared" si="2"/>
        <v>0.64728531874633888</v>
      </c>
      <c r="D16" s="337">
        <v>0</v>
      </c>
      <c r="E16" s="366">
        <f t="shared" si="3"/>
        <v>0</v>
      </c>
      <c r="F16" s="337">
        <v>1.075</v>
      </c>
      <c r="G16" s="366">
        <f t="shared" si="4"/>
        <v>3.9801547632270728</v>
      </c>
      <c r="H16" s="337">
        <v>0</v>
      </c>
      <c r="I16" s="366">
        <f t="shared" si="5"/>
        <v>0</v>
      </c>
      <c r="J16" s="337">
        <v>3.1984973999999999</v>
      </c>
      <c r="K16" s="366">
        <f t="shared" si="6"/>
        <v>0.50973977695740769</v>
      </c>
      <c r="L16" s="337"/>
      <c r="M16" s="366">
        <f t="shared" si="7"/>
        <v>0</v>
      </c>
      <c r="N16" s="337">
        <v>2.4</v>
      </c>
      <c r="O16" s="366">
        <f t="shared" si="10"/>
        <v>0.70422535211267601</v>
      </c>
      <c r="P16" s="337">
        <v>1.7</v>
      </c>
      <c r="Q16" s="366">
        <f t="shared" si="8"/>
        <v>0.99299065420560761</v>
      </c>
      <c r="R16" s="337"/>
      <c r="S16" s="366">
        <f t="shared" si="9"/>
        <v>0</v>
      </c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8" t="s">
        <v>143</v>
      </c>
      <c r="B17" s="384">
        <f>D17+F17+H17+J17+L17+N17+P17+R17+'Small Co 2'!B17+'Small Co 2'!D17+'Small Co 2'!F17+'Small Co 2'!H17+'Small Co 2'!J17</f>
        <v>9.5030000000000001</v>
      </c>
      <c r="C17" s="366">
        <f t="shared" si="2"/>
        <v>0.26259485012670791</v>
      </c>
      <c r="D17" s="337">
        <v>0</v>
      </c>
      <c r="E17" s="366">
        <f t="shared" si="3"/>
        <v>0</v>
      </c>
      <c r="F17" s="337"/>
      <c r="G17" s="366">
        <f t="shared" si="4"/>
        <v>0</v>
      </c>
      <c r="H17" s="337">
        <v>0</v>
      </c>
      <c r="I17" s="366">
        <f t="shared" si="5"/>
        <v>0</v>
      </c>
      <c r="J17" s="337"/>
      <c r="K17" s="366">
        <f t="shared" si="6"/>
        <v>0</v>
      </c>
      <c r="L17" s="337"/>
      <c r="M17" s="366">
        <f t="shared" si="7"/>
        <v>0</v>
      </c>
      <c r="N17" s="337"/>
      <c r="O17" s="366">
        <f t="shared" si="10"/>
        <v>0</v>
      </c>
      <c r="P17" s="337"/>
      <c r="Q17" s="366">
        <f t="shared" si="8"/>
        <v>0</v>
      </c>
      <c r="R17" s="337"/>
      <c r="S17" s="366">
        <f t="shared" si="9"/>
        <v>0</v>
      </c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8" t="s">
        <v>145</v>
      </c>
      <c r="B18" s="384">
        <f>D18+F18+H18+J18+L18+N18+P18+R18+'Small Co 2'!B18+'Small Co 2'!D18+'Small Co 2'!F18+'Small Co 2'!H18+'Small Co 2'!J18</f>
        <v>43.056505819999998</v>
      </c>
      <c r="C18" s="366">
        <f t="shared" si="2"/>
        <v>1.1897734076378643</v>
      </c>
      <c r="D18" s="337">
        <v>0</v>
      </c>
      <c r="E18" s="366">
        <f t="shared" si="3"/>
        <v>0</v>
      </c>
      <c r="F18" s="337"/>
      <c r="G18" s="366">
        <f t="shared" si="4"/>
        <v>0</v>
      </c>
      <c r="H18" s="337">
        <v>3.9381415199999998</v>
      </c>
      <c r="I18" s="366">
        <f t="shared" si="5"/>
        <v>3.4890102011233064</v>
      </c>
      <c r="J18" s="337">
        <v>18.6183643</v>
      </c>
      <c r="K18" s="366">
        <f t="shared" si="6"/>
        <v>2.9671810474486437</v>
      </c>
      <c r="L18" s="337"/>
      <c r="M18" s="366">
        <f t="shared" si="7"/>
        <v>0</v>
      </c>
      <c r="N18" s="337">
        <v>5.2</v>
      </c>
      <c r="O18" s="366">
        <f t="shared" si="10"/>
        <v>1.5258215962441315</v>
      </c>
      <c r="P18" s="337"/>
      <c r="Q18" s="366">
        <f t="shared" si="8"/>
        <v>0</v>
      </c>
      <c r="R18" s="337">
        <v>11.4</v>
      </c>
      <c r="S18" s="366">
        <f t="shared" si="9"/>
        <v>6.6588785046728978</v>
      </c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8" t="s">
        <v>433</v>
      </c>
      <c r="B19" s="384">
        <f>D19+F19+H19+J19+L19+N19+P19+R19+'Small Co 2'!B19+'Small Co 2'!D19+'Small Co 2'!F19+'Small Co 2'!H19+'Small Co 2'!J19</f>
        <v>6.5663874999999994</v>
      </c>
      <c r="C19" s="366">
        <f t="shared" si="2"/>
        <v>0.18144791554628939</v>
      </c>
      <c r="D19" s="337">
        <v>0</v>
      </c>
      <c r="E19" s="366">
        <f t="shared" si="3"/>
        <v>0</v>
      </c>
      <c r="F19" s="337">
        <v>0.33</v>
      </c>
      <c r="G19" s="366">
        <f t="shared" si="4"/>
        <v>1.2218149505720317</v>
      </c>
      <c r="H19" s="337">
        <v>0</v>
      </c>
      <c r="I19" s="366">
        <f t="shared" si="5"/>
        <v>0</v>
      </c>
      <c r="J19" s="337">
        <v>3.7163875000000002</v>
      </c>
      <c r="K19" s="366">
        <f t="shared" si="6"/>
        <v>0.59227515249419882</v>
      </c>
      <c r="L19" s="337"/>
      <c r="M19" s="366">
        <f t="shared" si="7"/>
        <v>0</v>
      </c>
      <c r="N19" s="337"/>
      <c r="O19" s="366">
        <f t="shared" si="10"/>
        <v>0</v>
      </c>
      <c r="P19" s="337"/>
      <c r="Q19" s="366">
        <f t="shared" si="8"/>
        <v>0</v>
      </c>
      <c r="R19" s="337"/>
      <c r="S19" s="366">
        <f t="shared" si="9"/>
        <v>0</v>
      </c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8" t="s">
        <v>434</v>
      </c>
      <c r="B20" s="384">
        <f>D20+F20+H20+J20+L20+N20+P20+R20+'Small Co 2'!B20+'Small Co 2'!D20+'Small Co 2'!F20+'Small Co 2'!H20+'Small Co 2'!J20</f>
        <v>0</v>
      </c>
      <c r="C20" s="366">
        <f t="shared" si="2"/>
        <v>0</v>
      </c>
      <c r="D20" s="337">
        <v>0</v>
      </c>
      <c r="E20" s="366">
        <f t="shared" si="3"/>
        <v>0</v>
      </c>
      <c r="F20" s="337"/>
      <c r="G20" s="366">
        <f t="shared" si="4"/>
        <v>0</v>
      </c>
      <c r="H20" s="337">
        <v>0</v>
      </c>
      <c r="I20" s="366">
        <f t="shared" si="5"/>
        <v>0</v>
      </c>
      <c r="J20" s="337"/>
      <c r="K20" s="366">
        <f t="shared" si="6"/>
        <v>0</v>
      </c>
      <c r="L20" s="337"/>
      <c r="M20" s="366">
        <f t="shared" si="7"/>
        <v>0</v>
      </c>
      <c r="N20" s="337"/>
      <c r="O20" s="366">
        <f t="shared" si="10"/>
        <v>0</v>
      </c>
      <c r="P20" s="337"/>
      <c r="Q20" s="366">
        <f t="shared" si="8"/>
        <v>0</v>
      </c>
      <c r="R20" s="337"/>
      <c r="S20" s="366">
        <f t="shared" si="9"/>
        <v>0</v>
      </c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458" t="s">
        <v>211</v>
      </c>
      <c r="B21" s="492">
        <f>SUM(B14:B20)</f>
        <v>82.793390720000005</v>
      </c>
      <c r="C21" s="365">
        <f t="shared" si="2"/>
        <v>2.2878162714511596</v>
      </c>
      <c r="D21" s="355">
        <v>0</v>
      </c>
      <c r="E21" s="365">
        <f t="shared" si="3"/>
        <v>0</v>
      </c>
      <c r="F21" s="355">
        <v>1.6480000000000001</v>
      </c>
      <c r="G21" s="365">
        <f t="shared" si="4"/>
        <v>6.101669813765783</v>
      </c>
      <c r="H21" s="355">
        <v>3.9381415199999998</v>
      </c>
      <c r="I21" s="365">
        <f t="shared" si="5"/>
        <v>3.4890102011233064</v>
      </c>
      <c r="J21" s="355">
        <v>25.5332492</v>
      </c>
      <c r="K21" s="365">
        <f t="shared" ref="K21:S21" si="11">SUM(K14:K20)</f>
        <v>4.0691959769002501</v>
      </c>
      <c r="L21" s="355">
        <v>0</v>
      </c>
      <c r="M21" s="365">
        <f t="shared" si="11"/>
        <v>0</v>
      </c>
      <c r="N21" s="355">
        <v>7.6</v>
      </c>
      <c r="O21" s="365">
        <f>SUM(O14:O20)</f>
        <v>2.2300469483568075</v>
      </c>
      <c r="P21" s="355">
        <v>1.7</v>
      </c>
      <c r="Q21" s="365">
        <f t="shared" si="11"/>
        <v>0.99299065420560761</v>
      </c>
      <c r="R21" s="355">
        <v>11.4</v>
      </c>
      <c r="S21" s="365">
        <f t="shared" si="11"/>
        <v>6.6588785046728978</v>
      </c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8" t="s">
        <v>212</v>
      </c>
      <c r="B22" s="384">
        <f>D22+F22+H22+J22+L22+N22+P22+R22+'Small Co 2'!B22+'Small Co 2'!D22+'Small Co 2'!F22+'Small Co 2'!H22+'Small Co 2'!J22</f>
        <v>248.413308</v>
      </c>
      <c r="C22" s="366">
        <f t="shared" si="2"/>
        <v>6.8643644516194593</v>
      </c>
      <c r="D22" s="337">
        <v>2.6524425000000003</v>
      </c>
      <c r="E22" s="366">
        <f t="shared" si="3"/>
        <v>9.9834958565388412</v>
      </c>
      <c r="F22" s="337">
        <v>1.0529999999999999</v>
      </c>
      <c r="G22" s="366">
        <f t="shared" si="4"/>
        <v>3.8987004331889374</v>
      </c>
      <c r="H22" s="337">
        <v>6.4033705000000003</v>
      </c>
      <c r="I22" s="366">
        <f t="shared" si="5"/>
        <v>5.673088405434461</v>
      </c>
      <c r="J22" s="337">
        <v>60.248494999999998</v>
      </c>
      <c r="K22" s="366">
        <f>(J22/$J$72)*100</f>
        <v>9.6017131054474198</v>
      </c>
      <c r="L22" s="337">
        <v>22.5</v>
      </c>
      <c r="M22" s="366">
        <f>(L22/$L$72)*100</f>
        <v>8.6471944657955415</v>
      </c>
      <c r="N22" s="337">
        <v>36.4</v>
      </c>
      <c r="O22" s="366">
        <f>(N22/$N$72)*100</f>
        <v>10.680751173708918</v>
      </c>
      <c r="P22" s="337">
        <v>12.1</v>
      </c>
      <c r="Q22" s="366">
        <f>(P22/$P$72)*100</f>
        <v>7.0677570093457946</v>
      </c>
      <c r="R22" s="337">
        <v>29.6</v>
      </c>
      <c r="S22" s="366">
        <f>(R22/$P$72)*100</f>
        <v>17.289719626168225</v>
      </c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8" t="s">
        <v>213</v>
      </c>
      <c r="B23" s="384">
        <f>D23+F23+H23+J23+L23+N23+P23+R23+'Small Co 2'!B23+'Small Co 2'!D23+'Small Co 2'!F23+'Small Co 2'!H23+'Small Co 2'!J23</f>
        <v>400.24092380999997</v>
      </c>
      <c r="C23" s="366">
        <f t="shared" si="2"/>
        <v>11.059792213244455</v>
      </c>
      <c r="D23" s="337">
        <v>1.912846</v>
      </c>
      <c r="E23" s="366">
        <f t="shared" si="3"/>
        <v>7.1997376437743306</v>
      </c>
      <c r="F23" s="337">
        <v>2.8250000000000002</v>
      </c>
      <c r="G23" s="366">
        <f t="shared" si="4"/>
        <v>10.459476470806029</v>
      </c>
      <c r="H23" s="337">
        <v>11.165261560000001</v>
      </c>
      <c r="I23" s="366">
        <f t="shared" si="5"/>
        <v>9.8919023816721356</v>
      </c>
      <c r="J23" s="337">
        <v>46.966373950000005</v>
      </c>
      <c r="K23" s="366">
        <f>(J23/$J$72)*100</f>
        <v>7.4849612139035058</v>
      </c>
      <c r="L23" s="337">
        <v>20.9</v>
      </c>
      <c r="M23" s="366">
        <f>(L23/$L$72)*100</f>
        <v>8.0322828593389701</v>
      </c>
      <c r="N23" s="337">
        <v>19.600000000000001</v>
      </c>
      <c r="O23" s="366">
        <f>(N23/$N$72)*100</f>
        <v>5.751173708920188</v>
      </c>
      <c r="P23" s="337">
        <v>17.2</v>
      </c>
      <c r="Q23" s="366">
        <f>(P23/$P$72)*100</f>
        <v>10.046728971962617</v>
      </c>
      <c r="R23" s="337">
        <v>38.1</v>
      </c>
      <c r="S23" s="366">
        <f>(R23/$P$72)*100</f>
        <v>22.254672897196265</v>
      </c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8" t="s">
        <v>435</v>
      </c>
      <c r="B24" s="384">
        <f>D24+F24+H24+J24+L24+N24+P24+R24+'Small Co 2'!B24+'Small Co 2'!D24+'Small Co 2'!F24+'Small Co 2'!H24+'Small Co 2'!J24</f>
        <v>0</v>
      </c>
      <c r="C24" s="366">
        <f t="shared" si="2"/>
        <v>0</v>
      </c>
      <c r="D24" s="337">
        <v>0</v>
      </c>
      <c r="E24" s="366">
        <f t="shared" si="3"/>
        <v>0</v>
      </c>
      <c r="F24" s="337"/>
      <c r="G24" s="366">
        <f t="shared" si="4"/>
        <v>0</v>
      </c>
      <c r="H24" s="337">
        <v>0</v>
      </c>
      <c r="I24" s="366">
        <f t="shared" si="5"/>
        <v>0</v>
      </c>
      <c r="J24" s="337"/>
      <c r="K24" s="366">
        <f>(J24/$J$72)*100</f>
        <v>0</v>
      </c>
      <c r="L24" s="337"/>
      <c r="M24" s="366">
        <f>(L24/$L$72)*100</f>
        <v>0</v>
      </c>
      <c r="N24" s="337"/>
      <c r="O24" s="366">
        <f>(N24/$N$72)*100</f>
        <v>0</v>
      </c>
      <c r="P24" s="337"/>
      <c r="Q24" s="366">
        <f>(P24/$P$72)*100</f>
        <v>0</v>
      </c>
      <c r="R24" s="337"/>
      <c r="S24" s="366">
        <f>(R24/$P$72)*100</f>
        <v>0</v>
      </c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8" t="s">
        <v>436</v>
      </c>
      <c r="B25" s="384">
        <f>D25+F25+H25+J25+L25+N25+P25+R25+'Small Co 2'!B25+'Small Co 2'!D25+'Small Co 2'!F25+'Small Co 2'!H25+'Small Co 2'!J25</f>
        <v>29.545999999999999</v>
      </c>
      <c r="C25" s="366">
        <f t="shared" si="2"/>
        <v>0.81643980236175007</v>
      </c>
      <c r="D25" s="337">
        <v>0</v>
      </c>
      <c r="E25" s="366">
        <f t="shared" si="3"/>
        <v>0</v>
      </c>
      <c r="F25" s="337">
        <v>0.27600000000000002</v>
      </c>
      <c r="G25" s="366">
        <f t="shared" si="4"/>
        <v>1.0218815950238813</v>
      </c>
      <c r="H25" s="337">
        <v>0</v>
      </c>
      <c r="I25" s="366">
        <f t="shared" si="5"/>
        <v>0</v>
      </c>
      <c r="J25" s="337"/>
      <c r="K25" s="366">
        <f>(J25/$J$72)*100</f>
        <v>0</v>
      </c>
      <c r="L25" s="337">
        <v>8.8000000000000007</v>
      </c>
      <c r="M25" s="366">
        <f>(L25/$L$72)*100</f>
        <v>3.3820138355111453</v>
      </c>
      <c r="N25" s="337"/>
      <c r="O25" s="366">
        <f>(N25/$N$72)*100</f>
        <v>0</v>
      </c>
      <c r="P25" s="337">
        <v>3.1</v>
      </c>
      <c r="Q25" s="366">
        <f>(P25/$P$72)*100</f>
        <v>1.8107476635514022</v>
      </c>
      <c r="R25" s="337"/>
      <c r="S25" s="366">
        <f>(R25/$P$72)*100</f>
        <v>0</v>
      </c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458" t="s">
        <v>216</v>
      </c>
      <c r="B26" s="492">
        <f>SUM(B22:B25)</f>
        <v>678.20023180999999</v>
      </c>
      <c r="C26" s="365">
        <f t="shared" si="2"/>
        <v>18.740596467225664</v>
      </c>
      <c r="D26" s="355">
        <v>4.5652885000000003</v>
      </c>
      <c r="E26" s="365">
        <f t="shared" si="3"/>
        <v>17.183233500313172</v>
      </c>
      <c r="F26" s="355">
        <v>4.1539999999999999</v>
      </c>
      <c r="G26" s="365">
        <f t="shared" si="4"/>
        <v>15.380058499018848</v>
      </c>
      <c r="H26" s="355">
        <v>17.568632059999995</v>
      </c>
      <c r="I26" s="365">
        <f t="shared" si="5"/>
        <v>15.564990787106591</v>
      </c>
      <c r="J26" s="355">
        <v>107.21486895000001</v>
      </c>
      <c r="K26" s="365">
        <f>SUM(K22:K24)</f>
        <v>17.086674319350927</v>
      </c>
      <c r="L26" s="355">
        <v>52.2</v>
      </c>
      <c r="M26" s="365">
        <f>SUM(M22:M24)</f>
        <v>16.679477325134513</v>
      </c>
      <c r="N26" s="355">
        <v>56</v>
      </c>
      <c r="O26" s="365">
        <f>SUM(O22:O24)</f>
        <v>16.431924882629104</v>
      </c>
      <c r="P26" s="355">
        <v>32.4</v>
      </c>
      <c r="Q26" s="365">
        <f>SUM(Q22:Q24)</f>
        <v>17.114485981308412</v>
      </c>
      <c r="R26" s="355">
        <v>67.7</v>
      </c>
      <c r="S26" s="365">
        <f>SUM(S22:S24)</f>
        <v>39.544392523364493</v>
      </c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8" t="s">
        <v>217</v>
      </c>
      <c r="B27" s="384">
        <f>D27+F27+H27+J27+L27+N27+P27+R27+'Small Co 2'!B27+'Small Co 2'!D27+'Small Co 2'!F27+'Small Co 2'!H27+'Small Co 2'!J27</f>
        <v>0</v>
      </c>
      <c r="C27" s="366">
        <f t="shared" si="2"/>
        <v>0</v>
      </c>
      <c r="D27" s="337">
        <v>0</v>
      </c>
      <c r="E27" s="366">
        <f t="shared" si="3"/>
        <v>0</v>
      </c>
      <c r="F27" s="337"/>
      <c r="G27" s="366">
        <f t="shared" si="4"/>
        <v>0</v>
      </c>
      <c r="H27" s="337">
        <v>0</v>
      </c>
      <c r="I27" s="366">
        <f t="shared" si="5"/>
        <v>0</v>
      </c>
      <c r="J27" s="337"/>
      <c r="K27" s="366">
        <f>(J27/$J$72)*100</f>
        <v>0</v>
      </c>
      <c r="L27" s="337"/>
      <c r="M27" s="366">
        <f>(L27/$L$72)*100</f>
        <v>0</v>
      </c>
      <c r="N27" s="337"/>
      <c r="O27" s="366">
        <f>(N27/$N$72)*100</f>
        <v>0</v>
      </c>
      <c r="P27" s="337"/>
      <c r="Q27" s="366">
        <f>(P27/$P$72)*100</f>
        <v>0</v>
      </c>
      <c r="R27" s="337"/>
      <c r="S27" s="366">
        <f>(R27/$P$72)*100</f>
        <v>0</v>
      </c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8" t="s">
        <v>218</v>
      </c>
      <c r="B28" s="384">
        <f>D28+F28+H28+J28+L28+N28+P28+R28+'Small Co 2'!B28+'Small Co 2'!D28+'Small Co 2'!F28+'Small Co 2'!H28+'Small Co 2'!J28</f>
        <v>154.40470816999999</v>
      </c>
      <c r="C28" s="366">
        <f t="shared" si="2"/>
        <v>4.2666401347741996</v>
      </c>
      <c r="D28" s="337">
        <v>1.9742</v>
      </c>
      <c r="E28" s="366">
        <f t="shared" si="3"/>
        <v>7.4306672133246918</v>
      </c>
      <c r="F28" s="337">
        <v>1.2949999999999999</v>
      </c>
      <c r="G28" s="366">
        <f t="shared" si="4"/>
        <v>4.7946980636084273</v>
      </c>
      <c r="H28" s="337">
        <v>3.1749700000000001</v>
      </c>
      <c r="I28" s="366">
        <f t="shared" si="5"/>
        <v>2.8128757338970551</v>
      </c>
      <c r="J28" s="337">
        <v>37.684938170000002</v>
      </c>
      <c r="K28" s="366">
        <f>(J28/$J$72)*100</f>
        <v>6.0057925879287888</v>
      </c>
      <c r="L28" s="337">
        <v>11.8</v>
      </c>
      <c r="M28" s="366">
        <f>(L28/$L$72)*100</f>
        <v>4.5349730976172182</v>
      </c>
      <c r="N28" s="337"/>
      <c r="O28" s="366">
        <f>(N28/$N$72)*100</f>
        <v>0</v>
      </c>
      <c r="P28" s="337"/>
      <c r="Q28" s="366">
        <f>(P28/$P$72)*100</f>
        <v>0</v>
      </c>
      <c r="R28" s="337">
        <v>4.7</v>
      </c>
      <c r="S28" s="366">
        <f>(R28/$P$72)*100</f>
        <v>2.7453271028037385</v>
      </c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8" t="s">
        <v>219</v>
      </c>
      <c r="B29" s="384">
        <f>D29+F29+H29+J29+L29+N29+P29+R29+'Small Co 2'!B29+'Small Co 2'!D29+'Small Co 2'!F29+'Small Co 2'!H29+'Small Co 2'!J29</f>
        <v>46.051302280000002</v>
      </c>
      <c r="C29" s="366">
        <f t="shared" si="2"/>
        <v>1.272528130101686</v>
      </c>
      <c r="D29" s="337">
        <v>0.70887599999999995</v>
      </c>
      <c r="E29" s="366">
        <f t="shared" si="3"/>
        <v>2.6681296988718231</v>
      </c>
      <c r="F29" s="337">
        <v>1.04</v>
      </c>
      <c r="G29" s="366">
        <f t="shared" si="4"/>
        <v>3.850568329075494</v>
      </c>
      <c r="H29" s="337">
        <v>0</v>
      </c>
      <c r="I29" s="366">
        <f t="shared" si="5"/>
        <v>0</v>
      </c>
      <c r="J29" s="337">
        <v>9.1271282399999993</v>
      </c>
      <c r="K29" s="366">
        <f>(J29/$J$72)*100</f>
        <v>1.4545768626603408</v>
      </c>
      <c r="L29" s="337"/>
      <c r="M29" s="366">
        <f>(L29/$L$72)*100</f>
        <v>0</v>
      </c>
      <c r="N29" s="337">
        <v>4.9000000000000004</v>
      </c>
      <c r="O29" s="366">
        <f>(N29/$N$72)*100</f>
        <v>1.437793427230047</v>
      </c>
      <c r="P29" s="337"/>
      <c r="Q29" s="366">
        <f>(P29/$P$72)*100</f>
        <v>0</v>
      </c>
      <c r="R29" s="337"/>
      <c r="S29" s="366">
        <f>(R29/$P$72)*100</f>
        <v>0</v>
      </c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8" t="s">
        <v>220</v>
      </c>
      <c r="B30" s="384">
        <f>D30+F30+H30+J30+L30+N30+P30+R30+'Small Co 2'!B30+'Small Co 2'!D30+'Small Co 2'!F30+'Small Co 2'!H30+'Small Co 2'!J30</f>
        <v>163.90485694</v>
      </c>
      <c r="C30" s="366">
        <f t="shared" si="2"/>
        <v>4.5291561973270333</v>
      </c>
      <c r="D30" s="337">
        <v>0.45150000000000001</v>
      </c>
      <c r="E30" s="366">
        <f t="shared" si="3"/>
        <v>1.6993953230757259</v>
      </c>
      <c r="F30" s="337">
        <v>1.4750000000000001</v>
      </c>
      <c r="G30" s="366">
        <f t="shared" si="4"/>
        <v>5.461142582102263</v>
      </c>
      <c r="H30" s="337">
        <v>6.7139299999999995</v>
      </c>
      <c r="I30" s="366">
        <f t="shared" si="5"/>
        <v>5.9482296765271645</v>
      </c>
      <c r="J30" s="337">
        <v>31.337096939999999</v>
      </c>
      <c r="K30" s="366">
        <f>(J30/$J$72)*100</f>
        <v>4.9941465654117039</v>
      </c>
      <c r="L30" s="337">
        <v>7.7</v>
      </c>
      <c r="M30" s="366">
        <f>(L30/$L$72)*100</f>
        <v>2.9592621060722522</v>
      </c>
      <c r="N30" s="337">
        <v>12.1</v>
      </c>
      <c r="O30" s="366">
        <f>(N30/$N$72)*100</f>
        <v>3.550469483568075</v>
      </c>
      <c r="P30" s="337">
        <v>12.2</v>
      </c>
      <c r="Q30" s="366">
        <f>(P30/$P$72)*100</f>
        <v>7.1261682242990645</v>
      </c>
      <c r="R30" s="337">
        <v>14.9</v>
      </c>
      <c r="S30" s="366">
        <f>(R30/$P$72)*100</f>
        <v>8.7032710280373831</v>
      </c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458" t="s">
        <v>221</v>
      </c>
      <c r="B31" s="492">
        <f>SUM(B27:B30)</f>
        <v>364.36086739000001</v>
      </c>
      <c r="C31" s="365">
        <f t="shared" si="2"/>
        <v>10.068324462202918</v>
      </c>
      <c r="D31" s="355">
        <v>3.134576</v>
      </c>
      <c r="E31" s="365">
        <f t="shared" si="3"/>
        <v>11.798192235272241</v>
      </c>
      <c r="F31" s="355">
        <v>3.81</v>
      </c>
      <c r="G31" s="365">
        <f t="shared" si="4"/>
        <v>14.106408974786182</v>
      </c>
      <c r="H31" s="355">
        <v>9.8888999999999996</v>
      </c>
      <c r="I31" s="365">
        <f t="shared" si="5"/>
        <v>8.7611054104242196</v>
      </c>
      <c r="J31" s="355">
        <v>78.149163349999995</v>
      </c>
      <c r="K31" s="365">
        <f t="shared" ref="K31:S31" si="12">SUM(K27:K30)</f>
        <v>12.454516016000834</v>
      </c>
      <c r="L31" s="355">
        <v>19.5</v>
      </c>
      <c r="M31" s="365">
        <f t="shared" si="12"/>
        <v>7.4942352036894704</v>
      </c>
      <c r="N31" s="355">
        <v>17</v>
      </c>
      <c r="O31" s="365">
        <f>SUM(O27:O30)</f>
        <v>4.988262910798122</v>
      </c>
      <c r="P31" s="355">
        <v>12.2</v>
      </c>
      <c r="Q31" s="365">
        <f t="shared" si="12"/>
        <v>7.1261682242990645</v>
      </c>
      <c r="R31" s="355">
        <v>19.600000000000001</v>
      </c>
      <c r="S31" s="365">
        <f t="shared" si="12"/>
        <v>11.448598130841122</v>
      </c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8" t="s">
        <v>222</v>
      </c>
      <c r="B32" s="384">
        <f>D32+F32+H32+J32+L32+N32+P32+R32+'Small Co 2'!B32+'Small Co 2'!D32+'Small Co 2'!F32+'Small Co 2'!H32+'Small Co 2'!J32</f>
        <v>101.65336779999998</v>
      </c>
      <c r="C32" s="366">
        <f t="shared" si="2"/>
        <v>2.8089709441561728</v>
      </c>
      <c r="D32" s="337">
        <v>1.2760178</v>
      </c>
      <c r="E32" s="366">
        <f t="shared" si="3"/>
        <v>4.8027877773673913</v>
      </c>
      <c r="F32" s="337">
        <v>0.74299999999999999</v>
      </c>
      <c r="G32" s="366">
        <f t="shared" si="4"/>
        <v>2.7509348735606651</v>
      </c>
      <c r="H32" s="337">
        <v>0</v>
      </c>
      <c r="I32" s="366">
        <f t="shared" si="5"/>
        <v>0</v>
      </c>
      <c r="J32" s="337">
        <v>0</v>
      </c>
      <c r="K32" s="366">
        <f>(J32/$J$72)*100</f>
        <v>0</v>
      </c>
      <c r="L32" s="337">
        <v>7.7</v>
      </c>
      <c r="M32" s="366">
        <f>(L32/$L$72)*100</f>
        <v>2.9592621060722522</v>
      </c>
      <c r="N32" s="337">
        <v>16.8</v>
      </c>
      <c r="O32" s="366">
        <f>(N32/$N$72)*100</f>
        <v>4.9295774647887329</v>
      </c>
      <c r="P32" s="337">
        <v>5.9</v>
      </c>
      <c r="Q32" s="366">
        <f>(P32/$P$72)*100</f>
        <v>3.4462616822429912</v>
      </c>
      <c r="R32" s="337">
        <v>13.2</v>
      </c>
      <c r="S32" s="366">
        <f>(R32/$P$72)*100</f>
        <v>7.7102803738317753</v>
      </c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8" t="s">
        <v>223</v>
      </c>
      <c r="B33" s="384">
        <f>D33+F33+H33+J33+L33+N33+P33+R33+'Small Co 2'!B33+'Small Co 2'!D33+'Small Co 2'!F33+'Small Co 2'!H33+'Small Co 2'!J33</f>
        <v>185.93447956</v>
      </c>
      <c r="C33" s="366">
        <f t="shared" si="2"/>
        <v>5.137897168625237</v>
      </c>
      <c r="D33" s="337">
        <v>0.15263156</v>
      </c>
      <c r="E33" s="366">
        <f t="shared" si="3"/>
        <v>0.5744880602829503</v>
      </c>
      <c r="F33" s="337"/>
      <c r="G33" s="366">
        <f t="shared" si="4"/>
        <v>0</v>
      </c>
      <c r="H33" s="337">
        <v>2.4336000000000002</v>
      </c>
      <c r="I33" s="366">
        <f t="shared" si="5"/>
        <v>2.1560563992768036</v>
      </c>
      <c r="J33" s="337">
        <v>48.851799999999997</v>
      </c>
      <c r="K33" s="366">
        <f>(J33/$J$72)*100</f>
        <v>7.785438761328332</v>
      </c>
      <c r="L33" s="337"/>
      <c r="M33" s="366">
        <f>(L33/$L$72)*100</f>
        <v>0</v>
      </c>
      <c r="N33" s="337">
        <v>41.5</v>
      </c>
      <c r="O33" s="366">
        <f>(N33/$N$72)*100</f>
        <v>12.177230046948356</v>
      </c>
      <c r="P33" s="337">
        <v>3.4</v>
      </c>
      <c r="Q33" s="366">
        <f>(P33/$P$72)*100</f>
        <v>1.9859813084112152</v>
      </c>
      <c r="R33" s="337">
        <v>11.5</v>
      </c>
      <c r="S33" s="366">
        <f>(R33/$P$72)*100</f>
        <v>6.7172897196261685</v>
      </c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458" t="s">
        <v>224</v>
      </c>
      <c r="B34" s="492">
        <f>SUM(B32:B33)</f>
        <v>287.58784735999996</v>
      </c>
      <c r="C34" s="365">
        <f t="shared" si="2"/>
        <v>7.9468681127814094</v>
      </c>
      <c r="D34" s="355">
        <v>1.4286493600000001</v>
      </c>
      <c r="E34" s="365">
        <f t="shared" si="3"/>
        <v>5.3772758376503411</v>
      </c>
      <c r="F34" s="355">
        <v>0.74299999999999999</v>
      </c>
      <c r="G34" s="365">
        <f t="shared" si="4"/>
        <v>2.7509348735606651</v>
      </c>
      <c r="H34" s="355">
        <v>2.4336000000000002</v>
      </c>
      <c r="I34" s="365">
        <f t="shared" si="5"/>
        <v>2.1560563992768036</v>
      </c>
      <c r="J34" s="355">
        <v>48.851799999999997</v>
      </c>
      <c r="K34" s="365">
        <f t="shared" ref="K34:S34" si="13">SUM(K32:K33)</f>
        <v>7.785438761328332</v>
      </c>
      <c r="L34" s="355">
        <v>7.7</v>
      </c>
      <c r="M34" s="365">
        <f t="shared" si="13"/>
        <v>2.9592621060722522</v>
      </c>
      <c r="N34" s="355">
        <v>58.3</v>
      </c>
      <c r="O34" s="365">
        <f>SUM(O32:O33)</f>
        <v>17.106807511737088</v>
      </c>
      <c r="P34" s="355">
        <v>9.3000000000000007</v>
      </c>
      <c r="Q34" s="365">
        <f t="shared" si="13"/>
        <v>5.4322429906542062</v>
      </c>
      <c r="R34" s="355">
        <v>24.7</v>
      </c>
      <c r="S34" s="365">
        <f t="shared" si="13"/>
        <v>14.427570093457945</v>
      </c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8" t="s">
        <v>225</v>
      </c>
      <c r="B35" s="384">
        <f>D35+F35+H35+J35+L35+N35+P35+R35+'Small Co 2'!B35+'Small Co 2'!D35+'Small Co 2'!F35+'Small Co 2'!H35+'Small Co 2'!J35</f>
        <v>29.743216</v>
      </c>
      <c r="C35" s="366">
        <f t="shared" si="2"/>
        <v>0.82188943994594332</v>
      </c>
      <c r="D35" s="337">
        <v>0.85</v>
      </c>
      <c r="E35" s="366">
        <f t="shared" si="3"/>
        <v>3.1993045949376899</v>
      </c>
      <c r="F35" s="337">
        <v>0.68</v>
      </c>
      <c r="G35" s="366">
        <f t="shared" si="4"/>
        <v>2.517679292087823</v>
      </c>
      <c r="H35" s="337">
        <v>0</v>
      </c>
      <c r="I35" s="366">
        <f t="shared" si="5"/>
        <v>0</v>
      </c>
      <c r="J35" s="337">
        <v>26.813216000000001</v>
      </c>
      <c r="K35" s="366">
        <f t="shared" ref="K35:K40" si="14">(J35/$J$72)*100</f>
        <v>4.2731823835000764</v>
      </c>
      <c r="L35" s="337"/>
      <c r="M35" s="366">
        <f t="shared" ref="M35:M40" si="15">(L35/$L$72)*100</f>
        <v>0</v>
      </c>
      <c r="N35" s="337">
        <v>1.4</v>
      </c>
      <c r="O35" s="366">
        <f t="shared" ref="O35:O40" si="16">(N35/$N$72)*100</f>
        <v>0.41079812206572763</v>
      </c>
      <c r="P35" s="337"/>
      <c r="Q35" s="366">
        <f t="shared" ref="Q35:Q40" si="17">(P35/$P$72)*100</f>
        <v>0</v>
      </c>
      <c r="R35" s="337"/>
      <c r="S35" s="366">
        <f t="shared" ref="S35:S40" si="18">(R35/$P$72)*100</f>
        <v>0</v>
      </c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8" t="s">
        <v>226</v>
      </c>
      <c r="B36" s="384">
        <f>D36+F36+H36+J36+L36+N36+P36+R36+'Small Co 2'!B36+'Small Co 2'!D36+'Small Co 2'!F36+'Small Co 2'!H36+'Small Co 2'!J36</f>
        <v>66.002674999999996</v>
      </c>
      <c r="C36" s="366">
        <f t="shared" si="2"/>
        <v>1.823841160642619</v>
      </c>
      <c r="D36" s="337">
        <v>0</v>
      </c>
      <c r="E36" s="366">
        <f t="shared" si="3"/>
        <v>0</v>
      </c>
      <c r="F36" s="337">
        <v>1.127</v>
      </c>
      <c r="G36" s="366">
        <f t="shared" si="4"/>
        <v>4.1726831796808481</v>
      </c>
      <c r="H36" s="337">
        <v>3.9486750000000002</v>
      </c>
      <c r="I36" s="366">
        <f t="shared" si="5"/>
        <v>3.4983423744306101</v>
      </c>
      <c r="J36" s="337">
        <v>6.46</v>
      </c>
      <c r="K36" s="366">
        <f t="shared" si="14"/>
        <v>1.0295205989990344</v>
      </c>
      <c r="L36" s="337"/>
      <c r="M36" s="366">
        <f t="shared" si="15"/>
        <v>0</v>
      </c>
      <c r="N36" s="337">
        <v>9.3000000000000007</v>
      </c>
      <c r="O36" s="366">
        <f t="shared" si="16"/>
        <v>2.72887323943662</v>
      </c>
      <c r="P36" s="337">
        <v>8.1</v>
      </c>
      <c r="Q36" s="366">
        <f t="shared" si="17"/>
        <v>4.731308411214953</v>
      </c>
      <c r="R36" s="337">
        <v>15.6</v>
      </c>
      <c r="S36" s="366">
        <f t="shared" si="18"/>
        <v>9.1121495327102817</v>
      </c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8" t="s">
        <v>227</v>
      </c>
      <c r="B37" s="384">
        <f>D37+F37+H37+J37+L37+N37+P37+R37+'Small Co 2'!B37+'Small Co 2'!D37+'Small Co 2'!F37+'Small Co 2'!H37+'Small Co 2'!J37</f>
        <v>279.49679019999996</v>
      </c>
      <c r="C37" s="366">
        <f t="shared" si="2"/>
        <v>7.7232892490229297</v>
      </c>
      <c r="D37" s="337">
        <v>2.0098499999999997</v>
      </c>
      <c r="E37" s="366">
        <f t="shared" si="3"/>
        <v>7.5648498119241365</v>
      </c>
      <c r="F37" s="337">
        <v>1.536</v>
      </c>
      <c r="G37" s="366">
        <f t="shared" si="4"/>
        <v>5.6869932244807302</v>
      </c>
      <c r="H37" s="337">
        <v>7.3998690000000007</v>
      </c>
      <c r="I37" s="366">
        <f t="shared" si="5"/>
        <v>6.555939723561818</v>
      </c>
      <c r="J37" s="337">
        <v>55.897671200000005</v>
      </c>
      <c r="K37" s="366">
        <f t="shared" si="14"/>
        <v>8.9083287827360795</v>
      </c>
      <c r="L37" s="337">
        <v>29.3</v>
      </c>
      <c r="M37" s="366">
        <f t="shared" si="15"/>
        <v>11.260568793235972</v>
      </c>
      <c r="N37" s="337">
        <v>34.700000000000003</v>
      </c>
      <c r="O37" s="366">
        <f t="shared" si="16"/>
        <v>10.181924882629108</v>
      </c>
      <c r="P37" s="337">
        <v>5.4</v>
      </c>
      <c r="Q37" s="366">
        <f t="shared" si="17"/>
        <v>3.1542056074766358</v>
      </c>
      <c r="R37" s="337">
        <v>29.2</v>
      </c>
      <c r="S37" s="366">
        <f t="shared" si="18"/>
        <v>17.056074766355142</v>
      </c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8" t="s">
        <v>228</v>
      </c>
      <c r="B38" s="384">
        <f>D38+F38+H38+J38+L38+N38+P38+R38+'Small Co 2'!B38+'Small Co 2'!D38+'Small Co 2'!F38+'Small Co 2'!H38+'Small Co 2'!J38</f>
        <v>36.1</v>
      </c>
      <c r="C38" s="366">
        <f t="shared" si="2"/>
        <v>0.99754541613955117</v>
      </c>
      <c r="D38" s="337">
        <v>0</v>
      </c>
      <c r="E38" s="366">
        <f t="shared" si="3"/>
        <v>0</v>
      </c>
      <c r="F38" s="337"/>
      <c r="G38" s="366">
        <f t="shared" si="4"/>
        <v>0</v>
      </c>
      <c r="H38" s="337">
        <v>0</v>
      </c>
      <c r="I38" s="366">
        <f t="shared" si="5"/>
        <v>0</v>
      </c>
      <c r="J38" s="337"/>
      <c r="K38" s="366">
        <f t="shared" si="14"/>
        <v>0</v>
      </c>
      <c r="L38" s="337">
        <v>11.5</v>
      </c>
      <c r="M38" s="366">
        <f t="shared" si="15"/>
        <v>4.4196771714066108</v>
      </c>
      <c r="N38" s="337">
        <v>13</v>
      </c>
      <c r="O38" s="366">
        <f t="shared" si="16"/>
        <v>3.8145539906103281</v>
      </c>
      <c r="P38" s="337">
        <v>1.3</v>
      </c>
      <c r="Q38" s="366">
        <f t="shared" si="17"/>
        <v>0.75934579439252348</v>
      </c>
      <c r="R38" s="337">
        <v>10.3</v>
      </c>
      <c r="S38" s="366">
        <f t="shared" si="18"/>
        <v>6.0163551401869162</v>
      </c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8" t="s">
        <v>229</v>
      </c>
      <c r="B39" s="384">
        <f>D39+F39+H39+J39+L39+N39+P39+R39+'Small Co 2'!B39+'Small Co 2'!D39+'Small Co 2'!F39+'Small Co 2'!H39+'Small Co 2'!J39</f>
        <v>19.822326999999998</v>
      </c>
      <c r="C39" s="366">
        <f t="shared" si="2"/>
        <v>0.54774713119305429</v>
      </c>
      <c r="D39" s="337">
        <v>0</v>
      </c>
      <c r="E39" s="366">
        <f t="shared" si="3"/>
        <v>0</v>
      </c>
      <c r="F39" s="337">
        <v>0.33400000000000002</v>
      </c>
      <c r="G39" s="366">
        <f t="shared" si="4"/>
        <v>1.2366248287607837</v>
      </c>
      <c r="H39" s="337">
        <v>0</v>
      </c>
      <c r="I39" s="366">
        <f t="shared" si="5"/>
        <v>0</v>
      </c>
      <c r="J39" s="337"/>
      <c r="K39" s="366">
        <f t="shared" si="14"/>
        <v>0</v>
      </c>
      <c r="L39" s="337"/>
      <c r="M39" s="366">
        <f t="shared" si="15"/>
        <v>0</v>
      </c>
      <c r="N39" s="337">
        <v>9.1999999999999993</v>
      </c>
      <c r="O39" s="366">
        <f t="shared" si="16"/>
        <v>2.6995305164319245</v>
      </c>
      <c r="P39" s="337">
        <v>1.9</v>
      </c>
      <c r="Q39" s="366">
        <f t="shared" si="17"/>
        <v>1.1098130841121494</v>
      </c>
      <c r="R39" s="337"/>
      <c r="S39" s="366">
        <f t="shared" si="18"/>
        <v>0</v>
      </c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8" t="s">
        <v>230</v>
      </c>
      <c r="B40" s="384">
        <f>D40+F40+H40+J40+L40+N40+P40+R40+'Small Co 2'!B40+'Small Co 2'!D40+'Small Co 2'!F40+'Small Co 2'!H40+'Small Co 2'!J40</f>
        <v>0</v>
      </c>
      <c r="C40" s="366">
        <f t="shared" si="2"/>
        <v>0</v>
      </c>
      <c r="D40" s="337">
        <v>0</v>
      </c>
      <c r="E40" s="366">
        <f t="shared" si="3"/>
        <v>0</v>
      </c>
      <c r="F40" s="337"/>
      <c r="G40" s="366">
        <f t="shared" si="4"/>
        <v>0</v>
      </c>
      <c r="H40" s="337">
        <v>0</v>
      </c>
      <c r="I40" s="366">
        <f t="shared" si="5"/>
        <v>0</v>
      </c>
      <c r="J40" s="337"/>
      <c r="K40" s="366">
        <f t="shared" si="14"/>
        <v>0</v>
      </c>
      <c r="L40" s="337"/>
      <c r="M40" s="366">
        <f t="shared" si="15"/>
        <v>0</v>
      </c>
      <c r="N40" s="337"/>
      <c r="O40" s="366">
        <f t="shared" si="16"/>
        <v>0</v>
      </c>
      <c r="P40" s="337"/>
      <c r="Q40" s="366">
        <f t="shared" si="17"/>
        <v>0</v>
      </c>
      <c r="R40" s="337"/>
      <c r="S40" s="366">
        <f t="shared" si="18"/>
        <v>0</v>
      </c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458" t="s">
        <v>437</v>
      </c>
      <c r="B41" s="492">
        <f>SUM(B35:B40)</f>
        <v>431.16500819999999</v>
      </c>
      <c r="C41" s="365">
        <f t="shared" si="2"/>
        <v>11.9143123969441</v>
      </c>
      <c r="D41" s="355">
        <v>2.8598499999999998</v>
      </c>
      <c r="E41" s="365">
        <f t="shared" si="3"/>
        <v>10.764154406861827</v>
      </c>
      <c r="F41" s="355">
        <v>3.677</v>
      </c>
      <c r="G41" s="365">
        <f t="shared" si="4"/>
        <v>13.613980525010183</v>
      </c>
      <c r="H41" s="355">
        <v>11.348543999999999</v>
      </c>
      <c r="I41" s="365">
        <f t="shared" si="5"/>
        <v>10.054282097992427</v>
      </c>
      <c r="J41" s="355">
        <v>89.17088720000001</v>
      </c>
      <c r="K41" s="365">
        <f t="shared" ref="K41:S41" si="19">SUM(K35:K40)</f>
        <v>14.211031765235191</v>
      </c>
      <c r="L41" s="355">
        <v>40.799999999999997</v>
      </c>
      <c r="M41" s="365">
        <f t="shared" si="19"/>
        <v>15.680245964642584</v>
      </c>
      <c r="N41" s="355">
        <v>67.599999999999994</v>
      </c>
      <c r="O41" s="365">
        <f>SUM(O35:O40)</f>
        <v>19.835680751173708</v>
      </c>
      <c r="P41" s="355">
        <v>16.7</v>
      </c>
      <c r="Q41" s="365">
        <f t="shared" si="19"/>
        <v>9.7546728971962615</v>
      </c>
      <c r="R41" s="355">
        <v>55.1</v>
      </c>
      <c r="S41" s="365">
        <f t="shared" si="19"/>
        <v>32.184579439252339</v>
      </c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8" t="s">
        <v>232</v>
      </c>
      <c r="B42" s="384">
        <f>D42+F42+H42+J42+L42+N42+P42+R42+'Small Co 2'!B42+'Small Co 2'!D42+'Small Co 2'!F42+'Small Co 2'!H42+'Small Co 2'!J42</f>
        <v>507.47455485</v>
      </c>
      <c r="C42" s="366">
        <f t="shared" si="2"/>
        <v>14.022961661996586</v>
      </c>
      <c r="D42" s="337">
        <v>3.0225485000000001</v>
      </c>
      <c r="E42" s="366">
        <f t="shared" si="3"/>
        <v>11.376533299378851</v>
      </c>
      <c r="F42" s="337">
        <v>2.9950000000000001</v>
      </c>
      <c r="G42" s="366">
        <f t="shared" si="4"/>
        <v>11.088896293827984</v>
      </c>
      <c r="H42" s="337">
        <v>15.9517597</v>
      </c>
      <c r="I42" s="366">
        <f t="shared" si="5"/>
        <v>14.132517086173085</v>
      </c>
      <c r="J42" s="337">
        <v>100.5758445</v>
      </c>
      <c r="K42" s="366">
        <f>(J42/$J$72)*100</f>
        <v>16.028622859825656</v>
      </c>
      <c r="L42" s="337">
        <v>50.7</v>
      </c>
      <c r="M42" s="366">
        <f>(L42/$L$72)*100</f>
        <v>19.485011529592622</v>
      </c>
      <c r="N42" s="337">
        <v>42.9</v>
      </c>
      <c r="O42" s="366">
        <f>(N42/$N$72)*100</f>
        <v>12.588028169014084</v>
      </c>
      <c r="P42" s="337">
        <v>26.3</v>
      </c>
      <c r="Q42" s="366">
        <f>(P42/$P$72)*100</f>
        <v>15.362149532710282</v>
      </c>
      <c r="R42" s="337">
        <v>58.7</v>
      </c>
      <c r="S42" s="366">
        <f>(R42/$P$72)*100</f>
        <v>34.287383177570099</v>
      </c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8" t="s">
        <v>233</v>
      </c>
      <c r="B43" s="384">
        <f>D43+F43+H43+J43+L43+N43+P43+R43+'Small Co 2'!B43+'Small Co 2'!D43+'Small Co 2'!F43+'Small Co 2'!H43+'Small Co 2'!J43</f>
        <v>189.35990064999999</v>
      </c>
      <c r="C43" s="366">
        <f t="shared" si="2"/>
        <v>5.2325512713032767</v>
      </c>
      <c r="D43" s="337">
        <v>1.096284</v>
      </c>
      <c r="E43" s="366">
        <f t="shared" si="3"/>
        <v>4.1262899277137306</v>
      </c>
      <c r="F43" s="337">
        <v>1.125</v>
      </c>
      <c r="G43" s="366">
        <f t="shared" si="4"/>
        <v>4.1652782405864714</v>
      </c>
      <c r="H43" s="337">
        <v>4.4504008499999994</v>
      </c>
      <c r="I43" s="366">
        <f t="shared" si="5"/>
        <v>3.9428481393776402</v>
      </c>
      <c r="J43" s="337">
        <v>32.003945999999999</v>
      </c>
      <c r="K43" s="366">
        <f>(J43/$J$72)*100</f>
        <v>5.1004213090174533</v>
      </c>
      <c r="L43" s="337">
        <v>5.5</v>
      </c>
      <c r="M43" s="366">
        <f>(L43/$L$72)*100</f>
        <v>2.1137586471944658</v>
      </c>
      <c r="N43" s="337">
        <v>25.1</v>
      </c>
      <c r="O43" s="366">
        <f>(N43/$N$72)*100</f>
        <v>7.3650234741784049</v>
      </c>
      <c r="P43" s="337">
        <v>8.8000000000000007</v>
      </c>
      <c r="Q43" s="366">
        <f>(P43/$P$72)*100</f>
        <v>5.1401869158878508</v>
      </c>
      <c r="R43" s="337">
        <v>12</v>
      </c>
      <c r="S43" s="366">
        <f>(R43/$P$72)*100</f>
        <v>7.0093457943925239</v>
      </c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8" t="s">
        <v>234</v>
      </c>
      <c r="B44" s="384">
        <f>D44+F44+H44+J44+L44+N44+P44+R44+'Small Co 2'!B44+'Small Co 2'!D44+'Small Co 2'!F44+'Small Co 2'!H44+'Small Co 2'!J44</f>
        <v>141.20480140000001</v>
      </c>
      <c r="C44" s="366">
        <f t="shared" si="2"/>
        <v>3.9018892624228725</v>
      </c>
      <c r="D44" s="337">
        <v>1.8681003999999999</v>
      </c>
      <c r="E44" s="366">
        <f t="shared" si="3"/>
        <v>7.031320227676396</v>
      </c>
      <c r="F44" s="337">
        <v>1.8680000000000001</v>
      </c>
      <c r="G44" s="366">
        <f t="shared" si="4"/>
        <v>6.9162131141471379</v>
      </c>
      <c r="H44" s="337">
        <v>11.447801</v>
      </c>
      <c r="I44" s="366">
        <f t="shared" si="5"/>
        <v>10.142219182978875</v>
      </c>
      <c r="J44" s="337"/>
      <c r="K44" s="366">
        <f>(J44/$J$72)*100</f>
        <v>0</v>
      </c>
      <c r="L44" s="337"/>
      <c r="M44" s="366">
        <f>(L44/$L$72)*100</f>
        <v>0</v>
      </c>
      <c r="N44" s="337">
        <v>19.899999999999999</v>
      </c>
      <c r="O44" s="366">
        <f>(N44/$N$72)*100</f>
        <v>5.839201877934272</v>
      </c>
      <c r="P44" s="337">
        <v>5.3</v>
      </c>
      <c r="Q44" s="366">
        <f>(P44/$P$72)*100</f>
        <v>3.0957943925233646</v>
      </c>
      <c r="R44" s="337">
        <v>18.2</v>
      </c>
      <c r="S44" s="366">
        <f>(R44/$P$72)*100</f>
        <v>10.630841121495326</v>
      </c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8" t="s">
        <v>235</v>
      </c>
      <c r="B45" s="384">
        <f>D45+F45+H45+J45+L45+N45+P45+R45+'Small Co 2'!B45+'Small Co 2'!D45+'Small Co 2'!F45+'Small Co 2'!H45+'Small Co 2'!J45</f>
        <v>192.49410579999997</v>
      </c>
      <c r="C45" s="366">
        <f t="shared" si="2"/>
        <v>5.3191582513759483</v>
      </c>
      <c r="D45" s="337">
        <v>1.0040800000000001</v>
      </c>
      <c r="E45" s="366">
        <f t="shared" si="3"/>
        <v>3.779244420805925</v>
      </c>
      <c r="F45" s="337">
        <v>1.72</v>
      </c>
      <c r="G45" s="366">
        <f t="shared" si="4"/>
        <v>6.3682476211633174</v>
      </c>
      <c r="H45" s="337">
        <v>12.228025800000001</v>
      </c>
      <c r="I45" s="366">
        <f t="shared" si="5"/>
        <v>10.833462063039061</v>
      </c>
      <c r="J45" s="337"/>
      <c r="K45" s="366">
        <f>(J45/$J$72)*100</f>
        <v>0</v>
      </c>
      <c r="L45" s="337">
        <v>18.600000000000001</v>
      </c>
      <c r="M45" s="366">
        <f>(L45/$L$72)*100</f>
        <v>7.148347425057648</v>
      </c>
      <c r="N45" s="337">
        <v>6.8</v>
      </c>
      <c r="O45" s="366">
        <f>(N45/$N$72)*100</f>
        <v>1.9953051643192488</v>
      </c>
      <c r="P45" s="337">
        <v>14.5</v>
      </c>
      <c r="Q45" s="366">
        <f>(P45/$P$72)*100</f>
        <v>8.4696261682243001</v>
      </c>
      <c r="R45" s="337">
        <v>27</v>
      </c>
      <c r="S45" s="366">
        <f>(R45/$P$72)*100</f>
        <v>15.771028037383179</v>
      </c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8" t="s">
        <v>236</v>
      </c>
      <c r="B46" s="384">
        <f>D46+F46+H46+J46+L46+N46+P46+R46+'Small Co 2'!B46+'Small Co 2'!D46+'Small Co 2'!F46+'Small Co 2'!H46+'Small Co 2'!J46</f>
        <v>61.629184000000002</v>
      </c>
      <c r="C46" s="366">
        <f t="shared" ref="C46:C71" si="20">(B46/$B$72)*100</f>
        <v>1.7029891966654009</v>
      </c>
      <c r="D46" s="337">
        <v>1.8312040000000001</v>
      </c>
      <c r="E46" s="366">
        <f t="shared" ref="E46:E71" si="21">(D46/$D$72)*100</f>
        <v>6.8924463193744439</v>
      </c>
      <c r="F46" s="337">
        <v>0.59299999999999997</v>
      </c>
      <c r="G46" s="366">
        <f t="shared" ref="G46:G71" si="22">(F46/$F$72)*100</f>
        <v>2.1955644414824689</v>
      </c>
      <c r="H46" s="337">
        <v>3.1989800000000002</v>
      </c>
      <c r="I46" s="366">
        <f t="shared" ref="I46:I71" si="23">(H46/$H$72)*100</f>
        <v>2.834147477053957</v>
      </c>
      <c r="J46" s="337"/>
      <c r="K46" s="366">
        <f>(J46/$J$72)*100</f>
        <v>0</v>
      </c>
      <c r="L46" s="337"/>
      <c r="M46" s="366">
        <f>(L46/$L$72)*100</f>
        <v>0</v>
      </c>
      <c r="N46" s="337">
        <v>5.8</v>
      </c>
      <c r="O46" s="366">
        <f>(N46/$N$72)*100</f>
        <v>1.7018779342723005</v>
      </c>
      <c r="P46" s="337">
        <v>3.5</v>
      </c>
      <c r="Q46" s="366">
        <f>(P46/$P$72)*100</f>
        <v>2.0443925233644862</v>
      </c>
      <c r="R46" s="337">
        <v>12</v>
      </c>
      <c r="S46" s="366">
        <f>(R46/$P$72)*100</f>
        <v>7.0093457943925239</v>
      </c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458" t="s">
        <v>237</v>
      </c>
      <c r="B47" s="492">
        <f>SUM(B42:B46)</f>
        <v>1092.1625466999999</v>
      </c>
      <c r="C47" s="365">
        <f t="shared" si="20"/>
        <v>30.17954964376408</v>
      </c>
      <c r="D47" s="355">
        <v>8.822216899999999</v>
      </c>
      <c r="E47" s="365">
        <f t="shared" si="21"/>
        <v>33.20583419494934</v>
      </c>
      <c r="F47" s="355">
        <v>8.3010000000000002</v>
      </c>
      <c r="G47" s="365">
        <f t="shared" si="22"/>
        <v>30.734199711207378</v>
      </c>
      <c r="H47" s="355">
        <v>47.276967350000021</v>
      </c>
      <c r="I47" s="365">
        <f t="shared" si="23"/>
        <v>41.885193948622636</v>
      </c>
      <c r="J47" s="355">
        <v>132.5797905</v>
      </c>
      <c r="K47" s="365">
        <f t="shared" ref="K47:S47" si="24">SUM(K42:K46)</f>
        <v>21.129044168843109</v>
      </c>
      <c r="L47" s="355">
        <v>74.8</v>
      </c>
      <c r="M47" s="365">
        <f t="shared" si="24"/>
        <v>28.747117601844735</v>
      </c>
      <c r="N47" s="355">
        <v>100.5</v>
      </c>
      <c r="O47" s="365">
        <f>SUM(O42:O46)</f>
        <v>29.489436619718308</v>
      </c>
      <c r="P47" s="355">
        <v>58.4</v>
      </c>
      <c r="Q47" s="365">
        <f t="shared" si="24"/>
        <v>34.112149532710283</v>
      </c>
      <c r="R47" s="355">
        <v>127.9</v>
      </c>
      <c r="S47" s="365">
        <f t="shared" si="24"/>
        <v>74.70794392523365</v>
      </c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8" t="s">
        <v>238</v>
      </c>
      <c r="B48" s="384">
        <f>D48+F48+H48+J48+L48+N48+P48+R48+'Small Co 2'!B48+'Small Co 2'!D48+'Small Co 2'!F48+'Small Co 2'!H48+'Small Co 2'!J48</f>
        <v>20.545999999999999</v>
      </c>
      <c r="C48" s="366">
        <f t="shared" si="20"/>
        <v>0.5677442692521667</v>
      </c>
      <c r="D48" s="337">
        <v>0</v>
      </c>
      <c r="E48" s="366">
        <f t="shared" si="21"/>
        <v>0</v>
      </c>
      <c r="F48" s="337">
        <v>0.60799999999999998</v>
      </c>
      <c r="G48" s="366">
        <f t="shared" si="22"/>
        <v>2.2511014846902886</v>
      </c>
      <c r="H48" s="337">
        <v>0</v>
      </c>
      <c r="I48" s="366">
        <f t="shared" si="23"/>
        <v>0</v>
      </c>
      <c r="J48" s="337"/>
      <c r="K48" s="366">
        <f>(J48/$J$72)*100</f>
        <v>0</v>
      </c>
      <c r="L48" s="337">
        <v>5.0999999999999996</v>
      </c>
      <c r="M48" s="366">
        <f>(L48/$L$72)*100</f>
        <v>1.960030745580323</v>
      </c>
      <c r="N48" s="337"/>
      <c r="O48" s="366">
        <f>(N48/$N$72)*100</f>
        <v>0</v>
      </c>
      <c r="P48" s="337">
        <v>3.9</v>
      </c>
      <c r="Q48" s="366">
        <f>(P48/$P$72)*100</f>
        <v>2.2780373831775704</v>
      </c>
      <c r="R48" s="337"/>
      <c r="S48" s="366">
        <f>(R48/$P$72)*100</f>
        <v>0</v>
      </c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8" t="s">
        <v>239</v>
      </c>
      <c r="B49" s="384">
        <f>D49+F49+H49+J49+L49+N49+P49+R49+'Small Co 2'!B49+'Small Co 2'!D49+'Small Co 2'!F49+'Small Co 2'!H49+'Small Co 2'!J49</f>
        <v>3.1</v>
      </c>
      <c r="C49" s="366">
        <f t="shared" si="20"/>
        <v>8.5661794737745392E-2</v>
      </c>
      <c r="D49" s="337">
        <v>0</v>
      </c>
      <c r="E49" s="366">
        <f t="shared" si="21"/>
        <v>0</v>
      </c>
      <c r="F49" s="337"/>
      <c r="G49" s="366">
        <f t="shared" si="22"/>
        <v>0</v>
      </c>
      <c r="H49" s="337">
        <v>0</v>
      </c>
      <c r="I49" s="366">
        <f t="shared" si="23"/>
        <v>0</v>
      </c>
      <c r="J49" s="337"/>
      <c r="K49" s="366">
        <f>(J49/$J$72)*100</f>
        <v>0</v>
      </c>
      <c r="L49" s="337"/>
      <c r="M49" s="366">
        <f>(L49/$L$72)*100</f>
        <v>0</v>
      </c>
      <c r="N49" s="337">
        <v>3.1</v>
      </c>
      <c r="O49" s="366">
        <f>(N49/$N$72)*100</f>
        <v>0.90962441314553988</v>
      </c>
      <c r="P49" s="337"/>
      <c r="Q49" s="366">
        <f>(P49/$P$72)*100</f>
        <v>0</v>
      </c>
      <c r="R49" s="337"/>
      <c r="S49" s="366">
        <f>(R49/$P$72)*100</f>
        <v>0</v>
      </c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458" t="s">
        <v>438</v>
      </c>
      <c r="B50" s="492">
        <f>SUM(B48:B49)</f>
        <v>23.646000000000001</v>
      </c>
      <c r="C50" s="365">
        <f t="shared" si="20"/>
        <v>0.65340606398991208</v>
      </c>
      <c r="D50" s="355">
        <v>0</v>
      </c>
      <c r="E50" s="365">
        <f t="shared" si="21"/>
        <v>0</v>
      </c>
      <c r="F50" s="355">
        <v>0.60799999999999998</v>
      </c>
      <c r="G50" s="365">
        <f t="shared" si="22"/>
        <v>2.2511014846902886</v>
      </c>
      <c r="H50" s="355">
        <v>0</v>
      </c>
      <c r="I50" s="365">
        <f t="shared" si="23"/>
        <v>0</v>
      </c>
      <c r="J50" s="355">
        <v>0</v>
      </c>
      <c r="K50" s="365">
        <f t="shared" ref="K50:S50" si="25">SUM(K48:K49)</f>
        <v>0</v>
      </c>
      <c r="L50" s="355">
        <v>5.0999999999999996</v>
      </c>
      <c r="M50" s="365">
        <f t="shared" si="25"/>
        <v>1.960030745580323</v>
      </c>
      <c r="N50" s="355">
        <v>3.1</v>
      </c>
      <c r="O50" s="365">
        <f>SUM(O48:O49)</f>
        <v>0.90962441314553988</v>
      </c>
      <c r="P50" s="355">
        <v>3.9</v>
      </c>
      <c r="Q50" s="365">
        <f t="shared" si="25"/>
        <v>2.2780373831775704</v>
      </c>
      <c r="R50" s="355">
        <v>0</v>
      </c>
      <c r="S50" s="365">
        <f t="shared" si="25"/>
        <v>0</v>
      </c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8" t="s">
        <v>241</v>
      </c>
      <c r="B51" s="384">
        <f>D51+F51+H51+J51+L51+N51+P51+R51+'Small Co 2'!B51+'Small Co 2'!D51+'Small Co 2'!F51+'Small Co 2'!H51+'Small Co 2'!J51</f>
        <v>0</v>
      </c>
      <c r="C51" s="366">
        <f t="shared" si="20"/>
        <v>0</v>
      </c>
      <c r="D51" s="337">
        <v>0</v>
      </c>
      <c r="E51" s="366">
        <f t="shared" si="21"/>
        <v>0</v>
      </c>
      <c r="F51" s="337"/>
      <c r="G51" s="366">
        <f t="shared" si="22"/>
        <v>0</v>
      </c>
      <c r="H51" s="337">
        <v>0</v>
      </c>
      <c r="I51" s="366">
        <f t="shared" si="23"/>
        <v>0</v>
      </c>
      <c r="J51" s="337"/>
      <c r="K51" s="366">
        <f>(J51/$J$72)*100</f>
        <v>0</v>
      </c>
      <c r="L51" s="337"/>
      <c r="M51" s="366">
        <f>(L51/$L$72)*100</f>
        <v>0</v>
      </c>
      <c r="N51" s="337"/>
      <c r="O51" s="366">
        <f>(N51/$N$72)*100</f>
        <v>0</v>
      </c>
      <c r="P51" s="337"/>
      <c r="Q51" s="366">
        <f>(P51/$P$72)*100</f>
        <v>0</v>
      </c>
      <c r="R51" s="337"/>
      <c r="S51" s="366">
        <f>(R51/$P$72)*100</f>
        <v>0</v>
      </c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8" t="s">
        <v>242</v>
      </c>
      <c r="B52" s="384">
        <f>D52+F52+H52+J52+L52+N52+P52+R52+'Small Co 2'!B52+'Small Co 2'!D52+'Small Co 2'!F52+'Small Co 2'!H52+'Small Co 2'!J52</f>
        <v>0</v>
      </c>
      <c r="C52" s="366">
        <f t="shared" si="20"/>
        <v>0</v>
      </c>
      <c r="D52" s="337">
        <v>0</v>
      </c>
      <c r="E52" s="366">
        <f t="shared" si="21"/>
        <v>0</v>
      </c>
      <c r="F52" s="337"/>
      <c r="G52" s="366">
        <f t="shared" si="22"/>
        <v>0</v>
      </c>
      <c r="H52" s="337">
        <v>0</v>
      </c>
      <c r="I52" s="366">
        <f t="shared" si="23"/>
        <v>0</v>
      </c>
      <c r="J52" s="337"/>
      <c r="K52" s="366">
        <f>(J52/$J$72)*100</f>
        <v>0</v>
      </c>
      <c r="L52" s="337"/>
      <c r="M52" s="366">
        <f>(L52/$L$72)*100</f>
        <v>0</v>
      </c>
      <c r="N52" s="337"/>
      <c r="O52" s="366">
        <f>(N52/$N$72)*100</f>
        <v>0</v>
      </c>
      <c r="P52" s="337"/>
      <c r="Q52" s="366">
        <f>(P52/$P$72)*100</f>
        <v>0</v>
      </c>
      <c r="R52" s="337"/>
      <c r="S52" s="366">
        <f>(R52/$P$72)*100</f>
        <v>0</v>
      </c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8" t="s">
        <v>243</v>
      </c>
      <c r="B53" s="384">
        <f>D53+F53+H53+J53+L53+N53+P53+R53+'Small Co 2'!B53+'Small Co 2'!D53+'Small Co 2'!F53+'Small Co 2'!H53+'Small Co 2'!J53</f>
        <v>0</v>
      </c>
      <c r="C53" s="366">
        <f t="shared" si="20"/>
        <v>0</v>
      </c>
      <c r="D53" s="337">
        <v>0</v>
      </c>
      <c r="E53" s="366">
        <f t="shared" si="21"/>
        <v>0</v>
      </c>
      <c r="F53" s="337"/>
      <c r="G53" s="366">
        <f t="shared" si="22"/>
        <v>0</v>
      </c>
      <c r="H53" s="337">
        <v>0</v>
      </c>
      <c r="I53" s="366">
        <f t="shared" si="23"/>
        <v>0</v>
      </c>
      <c r="J53" s="337"/>
      <c r="K53" s="366">
        <f>(J53/$J$72)*100</f>
        <v>0</v>
      </c>
      <c r="L53" s="337"/>
      <c r="M53" s="366">
        <f>(L53/$L$72)*100</f>
        <v>0</v>
      </c>
      <c r="N53" s="337"/>
      <c r="O53" s="366">
        <f>(N53/$N$72)*100</f>
        <v>0</v>
      </c>
      <c r="P53" s="337"/>
      <c r="Q53" s="366">
        <f>(P53/$P$72)*100</f>
        <v>0</v>
      </c>
      <c r="R53" s="337"/>
      <c r="S53" s="366">
        <f>(R53/$P$72)*100</f>
        <v>0</v>
      </c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458" t="s">
        <v>244</v>
      </c>
      <c r="B54" s="492">
        <f>SUM(B51:B53)</f>
        <v>0</v>
      </c>
      <c r="C54" s="365">
        <f t="shared" si="20"/>
        <v>0</v>
      </c>
      <c r="D54" s="355">
        <v>0</v>
      </c>
      <c r="E54" s="365">
        <f t="shared" si="21"/>
        <v>0</v>
      </c>
      <c r="F54" s="355"/>
      <c r="G54" s="365">
        <f t="shared" si="22"/>
        <v>0</v>
      </c>
      <c r="H54" s="355">
        <v>0</v>
      </c>
      <c r="I54" s="365">
        <f t="shared" si="23"/>
        <v>0</v>
      </c>
      <c r="J54" s="355">
        <v>0</v>
      </c>
      <c r="K54" s="365">
        <f t="shared" ref="K54:S54" si="26">SUM(K51:K53)</f>
        <v>0</v>
      </c>
      <c r="L54" s="355">
        <v>0</v>
      </c>
      <c r="M54" s="365">
        <f t="shared" si="26"/>
        <v>0</v>
      </c>
      <c r="N54" s="355">
        <v>0</v>
      </c>
      <c r="O54" s="365">
        <f>SUM(O51:O53)</f>
        <v>0</v>
      </c>
      <c r="P54" s="355">
        <v>0</v>
      </c>
      <c r="Q54" s="365">
        <f t="shared" si="26"/>
        <v>0</v>
      </c>
      <c r="R54" s="355">
        <v>0</v>
      </c>
      <c r="S54" s="365">
        <f t="shared" si="26"/>
        <v>0</v>
      </c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8" t="s">
        <v>245</v>
      </c>
      <c r="B55" s="384">
        <f>D55+F55+H55+J55+L55+N55+P55+R55+'Small Co 2'!B55+'Small Co 2'!D55+'Small Co 2'!F55+'Small Co 2'!H55+'Small Co 2'!J55</f>
        <v>6.7717199999999991E-2</v>
      </c>
      <c r="C55" s="366">
        <f t="shared" si="20"/>
        <v>1.8712183505209196E-3</v>
      </c>
      <c r="D55" s="337">
        <v>0</v>
      </c>
      <c r="E55" s="366">
        <f t="shared" si="21"/>
        <v>0</v>
      </c>
      <c r="F55" s="337"/>
      <c r="G55" s="366">
        <f t="shared" si="22"/>
        <v>0</v>
      </c>
      <c r="H55" s="337">
        <v>0</v>
      </c>
      <c r="I55" s="366">
        <f t="shared" si="23"/>
        <v>0</v>
      </c>
      <c r="J55" s="337"/>
      <c r="K55" s="366">
        <f t="shared" ref="K55:K61" si="27">(J55/$J$72)*100</f>
        <v>0</v>
      </c>
      <c r="L55" s="337"/>
      <c r="M55" s="366">
        <f t="shared" ref="M55:M61" si="28">(L55/$L$72)*100</f>
        <v>0</v>
      </c>
      <c r="N55" s="337"/>
      <c r="O55" s="366">
        <f>(N55/$N$72)*100</f>
        <v>0</v>
      </c>
      <c r="P55" s="337"/>
      <c r="Q55" s="366">
        <f t="shared" ref="Q55:Q61" si="29">(P55/$P$72)*100</f>
        <v>0</v>
      </c>
      <c r="R55" s="337"/>
      <c r="S55" s="366">
        <f t="shared" ref="S55:S61" si="30">(R55/$P$72)*100</f>
        <v>0</v>
      </c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8" t="s">
        <v>246</v>
      </c>
      <c r="B56" s="384">
        <f>D56+F56+H56+J56+L56+N56+P56+R56+'Small Co 2'!B56+'Small Co 2'!D56+'Small Co 2'!F56+'Small Co 2'!H56+'Small Co 2'!J56</f>
        <v>89.753505570000016</v>
      </c>
      <c r="C56" s="366">
        <f t="shared" si="20"/>
        <v>2.4801439906872349</v>
      </c>
      <c r="D56" s="337">
        <v>1.3710599999999999</v>
      </c>
      <c r="E56" s="366">
        <f t="shared" si="21"/>
        <v>5.1605159505120817</v>
      </c>
      <c r="F56" s="337">
        <v>0.66</v>
      </c>
      <c r="G56" s="366">
        <f t="shared" si="22"/>
        <v>2.4436299011440634</v>
      </c>
      <c r="H56" s="337">
        <v>4.5985055700000004</v>
      </c>
      <c r="I56" s="366">
        <f t="shared" si="23"/>
        <v>4.0740620320958767</v>
      </c>
      <c r="J56" s="337">
        <v>7.29894</v>
      </c>
      <c r="K56" s="366">
        <f t="shared" si="27"/>
        <v>1.1632212199470608</v>
      </c>
      <c r="L56" s="337">
        <v>15.8</v>
      </c>
      <c r="M56" s="366">
        <f t="shared" si="28"/>
        <v>6.0722521137586476</v>
      </c>
      <c r="N56" s="337"/>
      <c r="O56" s="366">
        <f t="shared" ref="O56:O61" si="31">(N56/$N$72)*100</f>
        <v>0</v>
      </c>
      <c r="P56" s="337">
        <v>6.2</v>
      </c>
      <c r="Q56" s="366">
        <f t="shared" si="29"/>
        <v>3.6214953271028043</v>
      </c>
      <c r="R56" s="337">
        <v>10.199999999999999</v>
      </c>
      <c r="S56" s="366">
        <f t="shared" si="30"/>
        <v>5.9579439252336446</v>
      </c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8" t="s">
        <v>247</v>
      </c>
      <c r="B57" s="384">
        <f>D57+F57+H57+J57+L57+N57+P57+R57+'Small Co 2'!B57+'Small Co 2'!D57+'Small Co 2'!F57+'Small Co 2'!H57+'Small Co 2'!J57</f>
        <v>70.670508479999995</v>
      </c>
      <c r="C57" s="366">
        <f t="shared" si="20"/>
        <v>1.952826642395437</v>
      </c>
      <c r="D57" s="337">
        <v>0.50600000000000001</v>
      </c>
      <c r="E57" s="366">
        <f t="shared" si="21"/>
        <v>1.904527205927613</v>
      </c>
      <c r="F57" s="337">
        <v>0.60899999999999999</v>
      </c>
      <c r="G57" s="366">
        <f t="shared" si="22"/>
        <v>2.2548039542374765</v>
      </c>
      <c r="H57" s="337">
        <v>2.0635084799999999</v>
      </c>
      <c r="I57" s="366">
        <f t="shared" si="23"/>
        <v>1.8281725276405121</v>
      </c>
      <c r="J57" s="337"/>
      <c r="K57" s="366">
        <f t="shared" si="27"/>
        <v>0</v>
      </c>
      <c r="L57" s="337">
        <v>8.6999999999999993</v>
      </c>
      <c r="M57" s="366">
        <f t="shared" si="28"/>
        <v>3.343581860107609</v>
      </c>
      <c r="N57" s="337">
        <v>8.6</v>
      </c>
      <c r="O57" s="366">
        <f t="shared" si="31"/>
        <v>2.5234741784037555</v>
      </c>
      <c r="P57" s="337">
        <v>6.8</v>
      </c>
      <c r="Q57" s="366">
        <f t="shared" si="29"/>
        <v>3.9719626168224305</v>
      </c>
      <c r="R57" s="337">
        <v>10.4</v>
      </c>
      <c r="S57" s="366">
        <f t="shared" si="30"/>
        <v>6.0747663551401878</v>
      </c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8" t="s">
        <v>248</v>
      </c>
      <c r="B58" s="384">
        <f>D58+F58+H58+J58+L58+N58+P58+R58+'Small Co 2'!B58+'Small Co 2'!D58+'Small Co 2'!F58+'Small Co 2'!H58+'Small Co 2'!J58</f>
        <v>165.58256065</v>
      </c>
      <c r="C58" s="366">
        <f t="shared" si="20"/>
        <v>4.5755159105001866</v>
      </c>
      <c r="D58" s="337">
        <v>1.9211904</v>
      </c>
      <c r="E58" s="366">
        <f t="shared" si="21"/>
        <v>7.2311450287884451</v>
      </c>
      <c r="F58" s="337">
        <v>1.325</v>
      </c>
      <c r="G58" s="366">
        <f t="shared" si="22"/>
        <v>4.9057721500240667</v>
      </c>
      <c r="H58" s="337">
        <v>0</v>
      </c>
      <c r="I58" s="366">
        <f t="shared" si="23"/>
        <v>0</v>
      </c>
      <c r="J58" s="337">
        <v>70.494680250000002</v>
      </c>
      <c r="K58" s="366">
        <f t="shared" si="27"/>
        <v>11.234632420623129</v>
      </c>
      <c r="L58" s="337">
        <v>13.3</v>
      </c>
      <c r="M58" s="366">
        <f t="shared" si="28"/>
        <v>5.1114527286702547</v>
      </c>
      <c r="N58" s="337"/>
      <c r="O58" s="366">
        <f t="shared" si="31"/>
        <v>0</v>
      </c>
      <c r="P58" s="337"/>
      <c r="Q58" s="366">
        <f t="shared" si="29"/>
        <v>0</v>
      </c>
      <c r="R58" s="337"/>
      <c r="S58" s="366">
        <f t="shared" si="30"/>
        <v>0</v>
      </c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8" t="s">
        <v>249</v>
      </c>
      <c r="B59" s="384">
        <f>D59+F59+H59+J59+L59+N59+P59+R59+'Small Co 2'!B59+'Small Co 2'!D59+'Small Co 2'!F59+'Small Co 2'!H59+'Small Co 2'!J59</f>
        <v>18.4725</v>
      </c>
      <c r="C59" s="366">
        <f t="shared" si="20"/>
        <v>0.51044758170741988</v>
      </c>
      <c r="D59" s="337">
        <v>0</v>
      </c>
      <c r="E59" s="366">
        <f t="shared" si="21"/>
        <v>0</v>
      </c>
      <c r="F59" s="337"/>
      <c r="G59" s="366">
        <f t="shared" si="22"/>
        <v>0</v>
      </c>
      <c r="H59" s="337">
        <v>0</v>
      </c>
      <c r="I59" s="366">
        <f t="shared" si="23"/>
        <v>0</v>
      </c>
      <c r="J59" s="337"/>
      <c r="K59" s="366">
        <f t="shared" si="27"/>
        <v>0</v>
      </c>
      <c r="L59" s="337">
        <v>4.2</v>
      </c>
      <c r="M59" s="366">
        <f t="shared" si="28"/>
        <v>1.6141429669485012</v>
      </c>
      <c r="N59" s="337">
        <v>1.7</v>
      </c>
      <c r="O59" s="366">
        <f t="shared" si="31"/>
        <v>0.49882629107981219</v>
      </c>
      <c r="P59" s="337">
        <v>3.2</v>
      </c>
      <c r="Q59" s="366">
        <f t="shared" si="29"/>
        <v>1.8691588785046731</v>
      </c>
      <c r="R59" s="337">
        <v>6.2</v>
      </c>
      <c r="S59" s="366">
        <f t="shared" si="30"/>
        <v>3.6214953271028043</v>
      </c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8" t="s">
        <v>250</v>
      </c>
      <c r="B60" s="384">
        <f>D60+F60+H60+J60+L60+N60+P60+R60+'Small Co 2'!B60+'Small Co 2'!D60+'Small Co 2'!F60+'Small Co 2'!H60+'Small Co 2'!J60</f>
        <v>20.62</v>
      </c>
      <c r="C60" s="366">
        <f t="shared" si="20"/>
        <v>0.56978909919106779</v>
      </c>
      <c r="D60" s="337">
        <v>0</v>
      </c>
      <c r="E60" s="366">
        <f t="shared" si="21"/>
        <v>0</v>
      </c>
      <c r="F60" s="337"/>
      <c r="G60" s="366">
        <f t="shared" si="22"/>
        <v>0</v>
      </c>
      <c r="H60" s="337">
        <v>0</v>
      </c>
      <c r="I60" s="366">
        <f t="shared" si="23"/>
        <v>0</v>
      </c>
      <c r="J60" s="337"/>
      <c r="K60" s="366">
        <f t="shared" si="27"/>
        <v>0</v>
      </c>
      <c r="L60" s="337"/>
      <c r="M60" s="366">
        <f t="shared" si="28"/>
        <v>0</v>
      </c>
      <c r="N60" s="337"/>
      <c r="O60" s="366">
        <f t="shared" si="31"/>
        <v>0</v>
      </c>
      <c r="P60" s="337">
        <v>12.8</v>
      </c>
      <c r="Q60" s="366">
        <f t="shared" si="29"/>
        <v>7.4766355140186924</v>
      </c>
      <c r="R60" s="337"/>
      <c r="S60" s="366">
        <f t="shared" si="30"/>
        <v>0</v>
      </c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8" t="s">
        <v>251</v>
      </c>
      <c r="B61" s="384">
        <f>D61+F61+H61+J61+L61+N61+P61+R61+'Small Co 2'!B61+'Small Co 2'!D61+'Small Co 2'!F61+'Small Co 2'!H61+'Small Co 2'!J61</f>
        <v>9.9</v>
      </c>
      <c r="C61" s="366">
        <f t="shared" si="20"/>
        <v>0.27356508642054173</v>
      </c>
      <c r="D61" s="337">
        <v>0</v>
      </c>
      <c r="E61" s="366">
        <f t="shared" si="21"/>
        <v>0</v>
      </c>
      <c r="F61" s="337"/>
      <c r="G61" s="366">
        <f t="shared" si="22"/>
        <v>0</v>
      </c>
      <c r="H61" s="337">
        <v>0</v>
      </c>
      <c r="I61" s="366">
        <f t="shared" si="23"/>
        <v>0</v>
      </c>
      <c r="J61" s="337"/>
      <c r="K61" s="366">
        <f t="shared" si="27"/>
        <v>0</v>
      </c>
      <c r="L61" s="337">
        <v>9.9</v>
      </c>
      <c r="M61" s="366">
        <f t="shared" si="28"/>
        <v>3.8047655649500389</v>
      </c>
      <c r="N61" s="337"/>
      <c r="O61" s="366">
        <f t="shared" si="31"/>
        <v>0</v>
      </c>
      <c r="P61" s="337"/>
      <c r="Q61" s="366">
        <f t="shared" si="29"/>
        <v>0</v>
      </c>
      <c r="R61" s="337"/>
      <c r="S61" s="366">
        <f t="shared" si="30"/>
        <v>0</v>
      </c>
      <c r="AF61" t="s">
        <v>21</v>
      </c>
    </row>
    <row r="62" spans="1:33" ht="13.5" thickBot="1">
      <c r="A62" s="458" t="s">
        <v>252</v>
      </c>
      <c r="B62" s="492">
        <f>SUM(B55:B61)</f>
        <v>375.06679190000006</v>
      </c>
      <c r="C62" s="365">
        <f t="shared" si="20"/>
        <v>10.36415952925241</v>
      </c>
      <c r="D62" s="356">
        <v>3.7982503999999997</v>
      </c>
      <c r="E62" s="365">
        <f t="shared" si="21"/>
        <v>14.296188185228139</v>
      </c>
      <c r="F62" s="356">
        <v>2.5940000000000003</v>
      </c>
      <c r="G62" s="365">
        <f t="shared" si="22"/>
        <v>9.604206005405608</v>
      </c>
      <c r="H62" s="356">
        <v>6.6620140499999998</v>
      </c>
      <c r="I62" s="365">
        <f t="shared" si="23"/>
        <v>5.9022345597363888</v>
      </c>
      <c r="J62" s="356">
        <v>77.793620250000004</v>
      </c>
      <c r="K62" s="365">
        <f t="shared" ref="K62:S62" si="32">SUM(K55:K61)</f>
        <v>12.39785364057019</v>
      </c>
      <c r="L62" s="356">
        <v>51.9</v>
      </c>
      <c r="M62" s="365">
        <f t="shared" si="32"/>
        <v>19.946195234435052</v>
      </c>
      <c r="N62" s="356">
        <v>10.3</v>
      </c>
      <c r="O62" s="365">
        <f>SUM(O55:O61)</f>
        <v>3.0223004694835676</v>
      </c>
      <c r="P62" s="356">
        <v>29</v>
      </c>
      <c r="Q62" s="365">
        <f t="shared" si="32"/>
        <v>16.9392523364486</v>
      </c>
      <c r="R62" s="356">
        <v>26.8</v>
      </c>
      <c r="S62" s="365">
        <f t="shared" si="32"/>
        <v>15.654205607476637</v>
      </c>
    </row>
    <row r="63" spans="1:33">
      <c r="A63" s="338" t="s">
        <v>253</v>
      </c>
      <c r="B63" s="384">
        <f>D63+F63+H63+J63+L63+N63+P63+R63+'Small Co 2'!B63+'Small Co 2'!D63+'Small Co 2'!F63+'Small Co 2'!H63+'Small Co 2'!J63</f>
        <v>79.087661799999992</v>
      </c>
      <c r="C63" s="366">
        <f t="shared" si="20"/>
        <v>2.1854164681934924</v>
      </c>
      <c r="D63" s="337">
        <v>1.2991124999999999</v>
      </c>
      <c r="E63" s="366">
        <f t="shared" si="21"/>
        <v>4.8897136359893993</v>
      </c>
      <c r="F63" s="337"/>
      <c r="G63" s="366">
        <f t="shared" si="22"/>
        <v>0</v>
      </c>
      <c r="H63" s="337">
        <v>3.8201735000000001</v>
      </c>
      <c r="I63" s="366">
        <f t="shared" si="23"/>
        <v>3.3844960227739418</v>
      </c>
      <c r="J63" s="337">
        <v>40.275345799999997</v>
      </c>
      <c r="K63" s="366">
        <f t="shared" ref="K63:K69" si="33">(J63/$J$72)*100</f>
        <v>6.4186220019983349</v>
      </c>
      <c r="L63" s="337"/>
      <c r="M63" s="366">
        <f>(L63/$L$72)*100</f>
        <v>0</v>
      </c>
      <c r="N63" s="337">
        <v>5.2</v>
      </c>
      <c r="O63" s="366">
        <f>(N63/$N$72)*100</f>
        <v>1.5258215962441315</v>
      </c>
      <c r="P63" s="337"/>
      <c r="Q63" s="366">
        <f>(P63/$P$72)*100</f>
        <v>0</v>
      </c>
      <c r="R63" s="337"/>
      <c r="S63" s="366">
        <f>(R63/$P$72)*100</f>
        <v>0</v>
      </c>
    </row>
    <row r="64" spans="1:33" ht="13.5" thickBot="1">
      <c r="A64" s="338" t="s">
        <v>254</v>
      </c>
      <c r="B64" s="384">
        <f>D64+F64+H64+J64+L64+N64+P64+R64+'Small Co 2'!B64+'Small Co 2'!D64+'Small Co 2'!F64+'Small Co 2'!H64+'Small Co 2'!J64</f>
        <v>183.24350555999999</v>
      </c>
      <c r="C64" s="366">
        <f t="shared" si="20"/>
        <v>5.0635379226792336</v>
      </c>
      <c r="D64" s="337">
        <v>0.66033000000000008</v>
      </c>
      <c r="E64" s="366">
        <f t="shared" si="21"/>
        <v>2.4854080037355355</v>
      </c>
      <c r="F64" s="337">
        <v>1.474</v>
      </c>
      <c r="G64" s="366">
        <f t="shared" si="22"/>
        <v>5.4574401125550747</v>
      </c>
      <c r="H64" s="337">
        <v>9.9357705900000006</v>
      </c>
      <c r="I64" s="366">
        <f t="shared" si="23"/>
        <v>8.8026305729436896</v>
      </c>
      <c r="J64" s="337">
        <v>27.907792100000002</v>
      </c>
      <c r="K64" s="366">
        <f t="shared" si="33"/>
        <v>4.4476233497728366</v>
      </c>
      <c r="L64" s="337">
        <v>8.1999999999999993</v>
      </c>
      <c r="M64" s="366">
        <f>(L64/$L$72)*100</f>
        <v>3.1514219830899304</v>
      </c>
      <c r="N64" s="337">
        <v>15.2</v>
      </c>
      <c r="O64" s="366">
        <f>(N64/$N$72)*100</f>
        <v>4.460093896713615</v>
      </c>
      <c r="P64" s="337">
        <v>7.6</v>
      </c>
      <c r="Q64" s="366">
        <f>(P64/$P$72)*100</f>
        <v>4.4392523364485976</v>
      </c>
      <c r="R64" s="337">
        <v>47.3</v>
      </c>
      <c r="S64" s="366">
        <f>(R64/$P$72)*100</f>
        <v>27.628504672897197</v>
      </c>
    </row>
    <row r="65" spans="1:19" ht="13.5" thickBot="1">
      <c r="A65" s="458" t="s">
        <v>255</v>
      </c>
      <c r="B65" s="1603">
        <f>SUM(B63:B64)</f>
        <v>262.33116735999999</v>
      </c>
      <c r="C65" s="365">
        <f t="shared" si="20"/>
        <v>7.2489543908727265</v>
      </c>
      <c r="D65" s="358">
        <v>1.9594425000000002</v>
      </c>
      <c r="E65" s="365">
        <f t="shared" si="21"/>
        <v>7.3751216397249371</v>
      </c>
      <c r="F65" s="358">
        <v>1.474</v>
      </c>
      <c r="G65" s="365">
        <f t="shared" si="22"/>
        <v>5.4574401125550747</v>
      </c>
      <c r="H65" s="358">
        <v>13.75594409</v>
      </c>
      <c r="I65" s="365">
        <f t="shared" si="23"/>
        <v>12.187126595717631</v>
      </c>
      <c r="J65" s="358">
        <v>68.183137899999991</v>
      </c>
      <c r="K65" s="365">
        <f t="shared" si="33"/>
        <v>10.86624535177117</v>
      </c>
      <c r="L65" s="358">
        <v>8.1999999999999993</v>
      </c>
      <c r="M65" s="365">
        <f>(L65/$L72)*100</f>
        <v>3.1514219830899304</v>
      </c>
      <c r="N65" s="358">
        <v>20.399999999999999</v>
      </c>
      <c r="O65" s="365">
        <f>(N65/$N72)*100</f>
        <v>5.9859154929577461</v>
      </c>
      <c r="P65" s="358">
        <v>7.6</v>
      </c>
      <c r="Q65" s="365">
        <f>(P65/$P72)*100</f>
        <v>4.4392523364485976</v>
      </c>
      <c r="R65" s="358">
        <v>47.3</v>
      </c>
      <c r="S65" s="365">
        <f>(R65/$P72)*100</f>
        <v>27.628504672897197</v>
      </c>
    </row>
    <row r="66" spans="1:19" ht="13.5" thickBot="1">
      <c r="A66" s="355" t="s">
        <v>256</v>
      </c>
      <c r="B66" s="384">
        <f>D66+F66+H66+J66+L66+N66+P66+R66+'Small Co 2'!B66+'Small Co 2'!D66+'Small Co 2'!F66+'Small Co 2'!H66+'Small Co 2'!J66</f>
        <v>0</v>
      </c>
      <c r="C66" s="536">
        <f t="shared" si="20"/>
        <v>0</v>
      </c>
      <c r="D66" s="361">
        <v>0</v>
      </c>
      <c r="E66" s="365">
        <f t="shared" si="21"/>
        <v>0</v>
      </c>
      <c r="F66" s="361"/>
      <c r="G66" s="365">
        <f t="shared" si="22"/>
        <v>0</v>
      </c>
      <c r="H66" s="361">
        <v>0</v>
      </c>
      <c r="I66" s="365">
        <f t="shared" si="23"/>
        <v>0</v>
      </c>
      <c r="J66" s="361">
        <v>0</v>
      </c>
      <c r="K66" s="365">
        <f t="shared" si="33"/>
        <v>0</v>
      </c>
      <c r="L66" s="361"/>
      <c r="M66" s="371">
        <f>(L66/$L72)*100</f>
        <v>0</v>
      </c>
      <c r="N66" s="361"/>
      <c r="O66" s="371">
        <f>(N66/$N72)*100</f>
        <v>0</v>
      </c>
      <c r="P66" s="361"/>
      <c r="Q66" s="371">
        <f>(P66/$P72)*100</f>
        <v>0</v>
      </c>
      <c r="R66" s="361"/>
      <c r="S66" s="371">
        <f>(R66/$P72)*100</f>
        <v>0</v>
      </c>
    </row>
    <row r="67" spans="1:19" ht="13.5" thickBot="1">
      <c r="A67" s="355" t="s">
        <v>257</v>
      </c>
      <c r="B67" s="384">
        <f>D67+F67+H67+J67+L67+N67+P67+R67+'Small Co 2'!B67+'Small Co 2'!D67+'Small Co 2'!F67+'Small Co 2'!H67+'Small Co 2'!J67</f>
        <v>0</v>
      </c>
      <c r="C67" s="536">
        <f t="shared" si="20"/>
        <v>0</v>
      </c>
      <c r="D67" s="361">
        <v>0</v>
      </c>
      <c r="E67" s="365">
        <f t="shared" si="21"/>
        <v>0</v>
      </c>
      <c r="F67" s="361"/>
      <c r="G67" s="365">
        <f t="shared" si="22"/>
        <v>0</v>
      </c>
      <c r="H67" s="361">
        <v>0</v>
      </c>
      <c r="I67" s="365">
        <f t="shared" si="23"/>
        <v>0</v>
      </c>
      <c r="J67" s="361">
        <v>0</v>
      </c>
      <c r="K67" s="365">
        <f t="shared" si="33"/>
        <v>0</v>
      </c>
      <c r="L67" s="361"/>
      <c r="M67" s="371">
        <f>(L67/$L72)*100</f>
        <v>0</v>
      </c>
      <c r="N67" s="361"/>
      <c r="O67" s="371">
        <f>(N67/$N72)*100</f>
        <v>0</v>
      </c>
      <c r="P67" s="361"/>
      <c r="Q67" s="371">
        <f>(P67/$P72)*100</f>
        <v>0</v>
      </c>
      <c r="R67" s="361"/>
      <c r="S67" s="371">
        <f>(R67/$P72)*100</f>
        <v>0</v>
      </c>
    </row>
    <row r="68" spans="1:19" ht="13.5" thickBot="1">
      <c r="A68" s="355" t="s">
        <v>258</v>
      </c>
      <c r="B68" s="384">
        <f>D68+F68+H68+J68+L68+N68+P68+R68+'Small Co 2'!B68+'Small Co 2'!D68+'Small Co 2'!F68+'Small Co 2'!H68+'Small Co 2'!J68</f>
        <v>0</v>
      </c>
      <c r="C68" s="536">
        <f t="shared" si="20"/>
        <v>0</v>
      </c>
      <c r="D68" s="1321">
        <v>0</v>
      </c>
      <c r="E68" s="365">
        <f t="shared" si="21"/>
        <v>0</v>
      </c>
      <c r="F68" s="1321"/>
      <c r="G68" s="365">
        <f t="shared" si="22"/>
        <v>0</v>
      </c>
      <c r="H68" s="1321">
        <v>0</v>
      </c>
      <c r="I68" s="365">
        <f t="shared" si="23"/>
        <v>0</v>
      </c>
      <c r="J68" s="1321">
        <v>0</v>
      </c>
      <c r="K68" s="365">
        <f t="shared" si="33"/>
        <v>0</v>
      </c>
      <c r="L68" s="1321"/>
      <c r="M68" s="371">
        <f>(L68/$L72)*100</f>
        <v>0</v>
      </c>
      <c r="N68" s="1321"/>
      <c r="O68" s="371">
        <f>(N68/$N72)*100</f>
        <v>0</v>
      </c>
      <c r="P68" s="1321"/>
      <c r="Q68" s="371">
        <f>(P68/$P72)*100</f>
        <v>0</v>
      </c>
      <c r="R68" s="1321"/>
      <c r="S68" s="371">
        <f>(R68/$P72)*100</f>
        <v>0</v>
      </c>
    </row>
    <row r="69" spans="1:19" ht="13.5" thickBot="1">
      <c r="A69" s="355" t="s">
        <v>259</v>
      </c>
      <c r="B69" s="384">
        <f>D69+F69+H69+J69+L69+N69+P69+R69+'Small Co 2'!B69+'Small Co 2'!D69+'Small Co 2'!F69+'Small Co 2'!H69+'Small Co 2'!J69</f>
        <v>16.869</v>
      </c>
      <c r="C69" s="536">
        <f t="shared" si="20"/>
        <v>0.46613832755839585</v>
      </c>
      <c r="D69" s="1321">
        <v>0</v>
      </c>
      <c r="E69" s="365">
        <f t="shared" si="21"/>
        <v>0</v>
      </c>
      <c r="F69" s="1321"/>
      <c r="G69" s="365">
        <f t="shared" si="22"/>
        <v>0</v>
      </c>
      <c r="H69" s="1321">
        <v>0</v>
      </c>
      <c r="I69" s="365">
        <f t="shared" si="23"/>
        <v>0</v>
      </c>
      <c r="J69" s="1321">
        <v>0</v>
      </c>
      <c r="K69" s="365">
        <f t="shared" si="33"/>
        <v>0</v>
      </c>
      <c r="L69" s="1321"/>
      <c r="M69" s="371">
        <f>(L69/$L79)*100</f>
        <v>0</v>
      </c>
      <c r="N69" s="1321"/>
      <c r="O69" s="371">
        <f>(N69/$N79)*100</f>
        <v>0</v>
      </c>
      <c r="P69" s="1321"/>
      <c r="Q69" s="371">
        <f>(P69/$P72)*100</f>
        <v>0</v>
      </c>
      <c r="R69" s="1321"/>
      <c r="S69" s="371">
        <f>(R69/$P72)*100</f>
        <v>0</v>
      </c>
    </row>
    <row r="70" spans="1:19" ht="13.5" thickBot="1">
      <c r="A70" s="1422" t="s">
        <v>152</v>
      </c>
      <c r="B70" s="1603">
        <f>SUM(B21+B26+B31+B62+B65+B54+B50+B34+B67+B68+B69+B66+B41+B47)</f>
        <v>3614.1828514399999</v>
      </c>
      <c r="C70" s="365">
        <f t="shared" si="20"/>
        <v>99.870125666042782</v>
      </c>
      <c r="D70" s="1425">
        <v>26.568273659999999</v>
      </c>
      <c r="E70" s="365">
        <f t="shared" si="21"/>
        <v>100</v>
      </c>
      <c r="F70" s="1425">
        <v>27.008999999999997</v>
      </c>
      <c r="G70" s="365">
        <f t="shared" si="22"/>
        <v>100</v>
      </c>
      <c r="H70" s="1425">
        <v>112.87274307000001</v>
      </c>
      <c r="I70" s="365">
        <f t="shared" si="23"/>
        <v>100</v>
      </c>
      <c r="J70" s="1425">
        <v>627.47651734999999</v>
      </c>
      <c r="K70" s="365">
        <f>(J70/J72)*100</f>
        <v>100</v>
      </c>
      <c r="L70" s="1425">
        <v>260.2</v>
      </c>
      <c r="M70" s="365">
        <f>(L70/L72)*100</f>
        <v>100</v>
      </c>
      <c r="N70" s="1425">
        <v>340.8</v>
      </c>
      <c r="O70" s="365">
        <f>(N70/N72)*100</f>
        <v>100</v>
      </c>
      <c r="P70" s="1425">
        <v>171.2</v>
      </c>
      <c r="Q70" s="365">
        <f>(P70/P72)*100</f>
        <v>100</v>
      </c>
      <c r="R70" s="1425">
        <v>380.5</v>
      </c>
      <c r="S70" s="365">
        <f>(R70/R72)*100</f>
        <v>100</v>
      </c>
    </row>
    <row r="71" spans="1:19" ht="13.5" thickBot="1">
      <c r="A71" s="1422" t="s">
        <v>154</v>
      </c>
      <c r="B71" s="384">
        <f>D71+F71+H71+J71+L71+N71+P71+R71+'Small Co 2'!B71+'Small Co 2'!D71+'Small Co 2'!F71+'Small Co 2'!H71+'Small Co 2'!J71</f>
        <v>4.7</v>
      </c>
      <c r="C71" s="365">
        <f t="shared" si="20"/>
        <v>0.12987433395722689</v>
      </c>
      <c r="D71" s="356">
        <v>0</v>
      </c>
      <c r="E71" s="365">
        <f t="shared" si="21"/>
        <v>0</v>
      </c>
      <c r="F71" s="356"/>
      <c r="G71" s="365">
        <f t="shared" si="22"/>
        <v>0</v>
      </c>
      <c r="H71" s="356">
        <v>0</v>
      </c>
      <c r="I71" s="365">
        <f t="shared" si="23"/>
        <v>0</v>
      </c>
      <c r="J71" s="356">
        <v>0</v>
      </c>
      <c r="K71" s="365">
        <f>(J71/$J72)*100</f>
        <v>0</v>
      </c>
      <c r="L71" s="356"/>
      <c r="M71" s="365">
        <f>(L71/$L72)*100</f>
        <v>0</v>
      </c>
      <c r="N71" s="356"/>
      <c r="O71" s="365">
        <f>(N71/$N72)*100</f>
        <v>0</v>
      </c>
      <c r="P71" s="356"/>
      <c r="Q71" s="365">
        <f>(P71/$P72)*100</f>
        <v>0</v>
      </c>
      <c r="R71" s="356"/>
      <c r="S71" s="365">
        <f>(R71/$P72)*100</f>
        <v>0</v>
      </c>
    </row>
    <row r="72" spans="1:19" ht="15.75" thickBot="1">
      <c r="A72" s="1423" t="s">
        <v>156</v>
      </c>
      <c r="B72" s="1603">
        <f>B70+B71</f>
        <v>3618.8828514399997</v>
      </c>
      <c r="C72" s="365">
        <f>SUM(C70:C71)</f>
        <v>100.00000000000001</v>
      </c>
      <c r="D72" s="358">
        <v>26.568273659999999</v>
      </c>
      <c r="E72" s="365">
        <f>SUM(E70:E71)</f>
        <v>100</v>
      </c>
      <c r="F72" s="358">
        <v>27.008999999999997</v>
      </c>
      <c r="G72" s="365">
        <f>SUM(G70:G71)</f>
        <v>100</v>
      </c>
      <c r="H72" s="358">
        <v>112.87274307000001</v>
      </c>
      <c r="I72" s="365">
        <f t="shared" ref="I72:Q72" si="34">SUM(I70:I71)</f>
        <v>100</v>
      </c>
      <c r="J72" s="358">
        <v>627.47651734999999</v>
      </c>
      <c r="K72" s="365">
        <f t="shared" si="34"/>
        <v>100</v>
      </c>
      <c r="L72" s="358">
        <v>260.2</v>
      </c>
      <c r="M72" s="365">
        <f t="shared" si="34"/>
        <v>100</v>
      </c>
      <c r="N72" s="358">
        <v>340.8</v>
      </c>
      <c r="O72" s="365">
        <f>SUM(O70:O71)</f>
        <v>100</v>
      </c>
      <c r="P72" s="358">
        <v>171.2</v>
      </c>
      <c r="Q72" s="365">
        <f t="shared" si="34"/>
        <v>100</v>
      </c>
      <c r="R72" s="358">
        <v>380.5</v>
      </c>
      <c r="S72" s="365">
        <f>SUM(S70:S71)</f>
        <v>100</v>
      </c>
    </row>
    <row r="73" spans="1:19">
      <c r="A73" s="338" t="s">
        <v>439</v>
      </c>
      <c r="B73" s="384">
        <f>D73+F73+H73+J73+L73+N73+P73+R73+'Small Co 2'!B73+'Small Co 2'!D73+'Small Co 2'!F73+'Small Co 2'!H73+'Small Co 2'!J73</f>
        <v>0</v>
      </c>
      <c r="C73" s="339">
        <v>0</v>
      </c>
      <c r="D73" s="337">
        <v>0</v>
      </c>
      <c r="E73" s="339">
        <v>0</v>
      </c>
      <c r="F73" s="337"/>
      <c r="G73" s="339">
        <v>0</v>
      </c>
      <c r="H73" s="337">
        <v>0</v>
      </c>
      <c r="I73" s="339">
        <v>0</v>
      </c>
      <c r="J73" s="337"/>
      <c r="K73" s="339">
        <v>0</v>
      </c>
      <c r="L73" s="337">
        <v>0</v>
      </c>
      <c r="M73" s="339">
        <v>0</v>
      </c>
      <c r="N73" s="337">
        <v>0</v>
      </c>
      <c r="O73" s="339">
        <v>0</v>
      </c>
      <c r="P73" s="337">
        <v>0</v>
      </c>
      <c r="Q73" s="339">
        <v>0</v>
      </c>
      <c r="R73" s="337">
        <v>0</v>
      </c>
      <c r="S73" s="339">
        <v>0</v>
      </c>
    </row>
    <row r="74" spans="1:19">
      <c r="A74" s="338" t="s">
        <v>440</v>
      </c>
      <c r="B74" s="384">
        <f>D74+F74+H74+J74+L74+N74+P74+R74+'Small Co 2'!B74+'Small Co 2'!D74+'Small Co 2'!F74+'Small Co 2'!H74+'Small Co 2'!J74</f>
        <v>0</v>
      </c>
      <c r="C74" s="339">
        <v>0</v>
      </c>
      <c r="D74" s="337">
        <v>0</v>
      </c>
      <c r="E74" s="339">
        <v>0</v>
      </c>
      <c r="F74" s="337"/>
      <c r="G74" s="339">
        <v>0</v>
      </c>
      <c r="H74" s="337">
        <v>0</v>
      </c>
      <c r="I74" s="339">
        <v>0</v>
      </c>
      <c r="J74" s="337"/>
      <c r="K74" s="339">
        <v>0</v>
      </c>
      <c r="L74" s="337">
        <v>0</v>
      </c>
      <c r="M74" s="339">
        <v>0</v>
      </c>
      <c r="N74" s="337">
        <v>0</v>
      </c>
      <c r="O74" s="339">
        <v>0</v>
      </c>
      <c r="P74" s="337">
        <v>0</v>
      </c>
      <c r="Q74" s="339">
        <v>0</v>
      </c>
      <c r="R74" s="337">
        <v>0</v>
      </c>
      <c r="S74" s="339">
        <v>0</v>
      </c>
    </row>
    <row r="75" spans="1:19" ht="13.5" thickBot="1">
      <c r="A75" s="338" t="s">
        <v>441</v>
      </c>
      <c r="B75" s="384">
        <f>D75+F75+H75+J75+L75+N75+P75+R75+'Small Co 2'!B75+'Small Co 2'!D75+'Small Co 2'!F75+'Small Co 2'!H75+'Small Co 2'!J75</f>
        <v>0</v>
      </c>
      <c r="C75" s="339">
        <v>0</v>
      </c>
      <c r="D75" s="337">
        <v>0</v>
      </c>
      <c r="E75" s="339">
        <v>0</v>
      </c>
      <c r="F75" s="337"/>
      <c r="G75" s="339">
        <v>0</v>
      </c>
      <c r="H75" s="337">
        <v>0</v>
      </c>
      <c r="I75" s="339">
        <v>0</v>
      </c>
      <c r="J75" s="337"/>
      <c r="K75" s="339">
        <v>0</v>
      </c>
      <c r="L75" s="337">
        <v>0</v>
      </c>
      <c r="M75" s="339">
        <v>0</v>
      </c>
      <c r="N75" s="337">
        <v>0</v>
      </c>
      <c r="O75" s="339">
        <v>0</v>
      </c>
      <c r="P75" s="337">
        <v>0</v>
      </c>
      <c r="Q75" s="339">
        <v>0</v>
      </c>
      <c r="R75" s="337">
        <v>0</v>
      </c>
      <c r="S75" s="339">
        <v>0</v>
      </c>
    </row>
    <row r="76" spans="1:19" ht="13.5" thickBot="1">
      <c r="A76" s="1422" t="s">
        <v>442</v>
      </c>
      <c r="B76" s="1604">
        <f>SUM(B73:B75)</f>
        <v>0</v>
      </c>
      <c r="C76" s="357">
        <v>0</v>
      </c>
      <c r="D76" s="356">
        <v>0</v>
      </c>
      <c r="E76" s="357">
        <f>SUM(E73:E75)</f>
        <v>0</v>
      </c>
      <c r="F76" s="356"/>
      <c r="G76" s="357">
        <f>SUM(G73:G75)</f>
        <v>0</v>
      </c>
      <c r="H76" s="356">
        <f>SUM(H73:H75)</f>
        <v>0</v>
      </c>
      <c r="I76" s="357">
        <v>0</v>
      </c>
      <c r="J76" s="356"/>
      <c r="K76" s="357">
        <f t="shared" ref="K76:S76" si="35">SUM(K73:K75)</f>
        <v>0</v>
      </c>
      <c r="L76" s="356">
        <f>SUM(L73:L75)</f>
        <v>0</v>
      </c>
      <c r="M76" s="357">
        <f t="shared" si="35"/>
        <v>0</v>
      </c>
      <c r="N76" s="356">
        <f>SUM(N73:N75)</f>
        <v>0</v>
      </c>
      <c r="O76" s="357">
        <f>SUM(O73:O75)</f>
        <v>0</v>
      </c>
      <c r="P76" s="356">
        <f>SUM(P73:P75)</f>
        <v>0</v>
      </c>
      <c r="Q76" s="357">
        <f t="shared" si="35"/>
        <v>0</v>
      </c>
      <c r="R76" s="356">
        <f>SUM(R73:R75)</f>
        <v>0</v>
      </c>
      <c r="S76" s="357">
        <f t="shared" si="35"/>
        <v>0</v>
      </c>
    </row>
    <row r="77" spans="1:19" ht="13.5" thickBot="1">
      <c r="A77" s="337"/>
      <c r="B77" s="356"/>
      <c r="C77" s="367"/>
      <c r="D77" s="337"/>
      <c r="E77" s="367"/>
      <c r="F77" s="337"/>
      <c r="G77" s="367"/>
      <c r="H77" s="337"/>
      <c r="I77" s="367"/>
      <c r="J77" s="337"/>
      <c r="L77" s="337"/>
      <c r="M77" s="1410"/>
      <c r="N77" s="337"/>
      <c r="O77" s="1410"/>
      <c r="P77" s="337"/>
      <c r="Q77" s="1410"/>
      <c r="R77" s="337"/>
    </row>
    <row r="78" spans="1:19">
      <c r="A78" s="1390" t="s">
        <v>181</v>
      </c>
      <c r="B78" s="337">
        <f>D78+F78+H78+J78+L78+N78+P78+R78+'Small Co 2'!B78+'Small Co 2'!D78+'Small Co 2'!F78+'Small Co 2'!H78+'Small Co 2'!J78</f>
        <v>45941</v>
      </c>
      <c r="C78" s="386"/>
      <c r="D78" s="412">
        <v>2089</v>
      </c>
      <c r="E78" s="386"/>
      <c r="F78" s="412">
        <v>64</v>
      </c>
      <c r="G78" s="386"/>
      <c r="H78" s="412">
        <v>728</v>
      </c>
      <c r="I78" s="386"/>
      <c r="J78" s="412">
        <v>10715</v>
      </c>
      <c r="K78" s="386"/>
      <c r="L78" s="412">
        <v>7</v>
      </c>
      <c r="M78" s="512"/>
      <c r="N78" s="412">
        <v>12</v>
      </c>
      <c r="O78" s="512"/>
      <c r="P78" s="412">
        <v>7</v>
      </c>
      <c r="Q78" s="512"/>
      <c r="R78" s="412">
        <v>15</v>
      </c>
      <c r="S78" s="386"/>
    </row>
    <row r="79" spans="1:19" ht="13.5" thickBot="1">
      <c r="A79" s="1391" t="s">
        <v>182</v>
      </c>
      <c r="B79" s="414">
        <f>B12/B78*1000000</f>
        <v>82058.520713088525</v>
      </c>
      <c r="C79" s="387"/>
      <c r="D79" s="414">
        <f>(D12/D78)*1000000</f>
        <v>13370.662924844424</v>
      </c>
      <c r="E79" s="387"/>
      <c r="F79" s="414">
        <f>(F12/F78)*1000000</f>
        <v>447859.375</v>
      </c>
      <c r="G79" s="387"/>
      <c r="H79" s="414">
        <f>(H12/H78)*1000000</f>
        <v>166011.65881868132</v>
      </c>
      <c r="I79" s="387"/>
      <c r="J79" s="414">
        <f>(J12/J78)*1000000</f>
        <v>60090.765479234717</v>
      </c>
      <c r="K79" s="387"/>
      <c r="L79" s="414">
        <f>(L12/L78)*1000000</f>
        <v>38514285.714285716</v>
      </c>
      <c r="M79" s="387"/>
      <c r="N79" s="414">
        <f>(N12/N78)*1000000</f>
        <v>29291666.666666668</v>
      </c>
      <c r="O79" s="387"/>
      <c r="P79" s="414">
        <f>(P12/P78)*1000000</f>
        <v>26599999.999999996</v>
      </c>
      <c r="Q79" s="387"/>
      <c r="R79" s="414">
        <f>(R12/R78)*1000000</f>
        <v>25520000</v>
      </c>
      <c r="S79" s="387"/>
    </row>
    <row r="80" spans="1:19">
      <c r="A80" s="1289"/>
      <c r="B80" s="161"/>
      <c r="C80" s="1045"/>
      <c r="D80" s="361"/>
      <c r="E80" s="1045"/>
      <c r="F80" s="1045"/>
      <c r="G80" s="1045"/>
      <c r="H80" s="361"/>
      <c r="I80" s="1045"/>
      <c r="J80" s="408"/>
      <c r="K80" s="1045"/>
      <c r="L80" s="361"/>
      <c r="M80" s="1045"/>
      <c r="N80" s="1045"/>
      <c r="O80" s="1045"/>
      <c r="P80" s="361"/>
      <c r="Q80" s="1045"/>
      <c r="R80" s="361"/>
      <c r="S80" s="1045"/>
    </row>
    <row r="81" spans="1:19">
      <c r="A81" s="145"/>
      <c r="B81" s="338"/>
      <c r="C81" s="587"/>
      <c r="D81" s="338"/>
      <c r="E81" s="587"/>
      <c r="F81" s="587"/>
      <c r="G81" s="587"/>
      <c r="H81" s="338"/>
      <c r="I81" s="587"/>
      <c r="J81" s="390"/>
      <c r="K81" s="587"/>
      <c r="L81" s="338"/>
      <c r="M81" s="587"/>
      <c r="N81" s="587"/>
      <c r="O81" s="587"/>
      <c r="P81" s="338"/>
      <c r="Q81" s="587"/>
      <c r="R81" s="338"/>
      <c r="S81" s="587"/>
    </row>
    <row r="82" spans="1:19">
      <c r="A82" s="145"/>
      <c r="B82" s="338"/>
      <c r="C82" s="587"/>
      <c r="D82" s="338"/>
      <c r="E82" s="587"/>
      <c r="F82" s="587"/>
      <c r="G82" s="587"/>
      <c r="H82" s="338"/>
      <c r="I82" s="587"/>
      <c r="J82" s="390"/>
      <c r="K82" s="587"/>
      <c r="L82" s="338"/>
      <c r="M82" s="587"/>
      <c r="N82" s="587"/>
      <c r="O82" s="587"/>
      <c r="P82" s="338"/>
      <c r="Q82" s="587"/>
      <c r="R82" s="338"/>
      <c r="S82" s="587"/>
    </row>
    <row r="83" spans="1:19">
      <c r="A83" s="145"/>
      <c r="B83" s="338"/>
      <c r="C83" s="587"/>
      <c r="D83" s="338"/>
      <c r="E83" s="587"/>
      <c r="F83" s="587"/>
      <c r="G83" s="587"/>
      <c r="H83" s="338"/>
      <c r="I83" s="587"/>
      <c r="J83" s="390"/>
      <c r="K83" s="587"/>
      <c r="L83" s="338"/>
      <c r="M83" s="587"/>
      <c r="N83" s="587"/>
      <c r="O83" s="587"/>
      <c r="P83" s="338"/>
      <c r="Q83" s="587"/>
      <c r="R83" s="338"/>
      <c r="S83" s="587"/>
    </row>
    <row r="84" spans="1:19">
      <c r="A84" s="145"/>
      <c r="B84" s="338"/>
      <c r="C84" s="587"/>
      <c r="D84" s="338"/>
      <c r="E84" s="587"/>
      <c r="F84" s="587"/>
      <c r="G84" s="587"/>
      <c r="H84" s="338"/>
      <c r="I84" s="587"/>
      <c r="J84" s="390"/>
      <c r="K84" s="587"/>
      <c r="L84" s="338"/>
      <c r="M84" s="587"/>
      <c r="N84" s="587"/>
      <c r="O84" s="587"/>
      <c r="P84" s="338"/>
      <c r="Q84" s="587"/>
      <c r="R84" s="338"/>
      <c r="S84" s="587"/>
    </row>
    <row r="85" spans="1:19">
      <c r="A85" s="145"/>
      <c r="B85" s="338"/>
      <c r="C85" s="587"/>
      <c r="D85" s="338"/>
      <c r="E85" s="587"/>
      <c r="F85" s="587"/>
      <c r="G85" s="587"/>
      <c r="H85" s="338"/>
      <c r="I85" s="587"/>
      <c r="J85" s="390"/>
      <c r="K85" s="587"/>
      <c r="L85" s="338"/>
      <c r="M85" s="587"/>
      <c r="N85" s="587"/>
      <c r="O85" s="587"/>
      <c r="P85" s="338"/>
      <c r="Q85" s="587"/>
      <c r="R85" s="338"/>
      <c r="S85" s="587"/>
    </row>
    <row r="86" spans="1:19">
      <c r="A86" s="145"/>
      <c r="B86" s="338"/>
      <c r="C86" s="587"/>
      <c r="D86" s="338"/>
      <c r="E86" s="587"/>
      <c r="F86" s="587"/>
      <c r="G86" s="587"/>
      <c r="H86" s="338"/>
      <c r="I86" s="587"/>
      <c r="J86" s="390"/>
      <c r="K86" s="587"/>
      <c r="L86" s="338"/>
      <c r="M86" s="587"/>
      <c r="N86" s="587"/>
      <c r="O86" s="587"/>
      <c r="P86" s="338"/>
      <c r="Q86" s="587"/>
      <c r="R86" s="338"/>
      <c r="S86" s="587"/>
    </row>
    <row r="87" spans="1:19">
      <c r="A87" s="145"/>
      <c r="B87" s="338"/>
      <c r="C87" s="587"/>
      <c r="D87" s="338"/>
      <c r="E87" s="587"/>
      <c r="F87" s="587"/>
      <c r="G87" s="587"/>
      <c r="H87" s="338"/>
      <c r="I87" s="587"/>
      <c r="J87" s="390"/>
      <c r="K87" s="587"/>
      <c r="L87" s="338"/>
      <c r="M87" s="587"/>
      <c r="N87" s="587"/>
      <c r="O87" s="587"/>
      <c r="P87" s="338"/>
      <c r="Q87" s="587"/>
      <c r="R87" s="338"/>
      <c r="S87" s="587"/>
    </row>
    <row r="88" spans="1:19">
      <c r="A88" s="145"/>
      <c r="B88" s="338"/>
      <c r="C88" s="587"/>
      <c r="D88" s="338"/>
      <c r="E88" s="587"/>
      <c r="F88" s="587"/>
      <c r="G88" s="587"/>
      <c r="H88" s="338"/>
      <c r="I88" s="587"/>
      <c r="J88" s="390"/>
      <c r="K88" s="587"/>
      <c r="L88" s="338"/>
      <c r="M88" s="587"/>
      <c r="N88" s="587"/>
      <c r="O88" s="587"/>
      <c r="P88" s="338"/>
      <c r="Q88" s="587"/>
      <c r="R88" s="338"/>
      <c r="S88" s="587"/>
    </row>
    <row r="89" spans="1:19">
      <c r="A89" s="779"/>
      <c r="B89" s="338"/>
      <c r="C89" s="587"/>
      <c r="D89" s="338"/>
      <c r="E89" s="587"/>
      <c r="F89" s="587"/>
      <c r="G89" s="587"/>
      <c r="H89" s="338"/>
      <c r="I89" s="587"/>
      <c r="J89" s="390"/>
      <c r="K89" s="587"/>
      <c r="L89" s="338"/>
      <c r="M89" s="587"/>
      <c r="N89" s="587"/>
      <c r="O89" s="587"/>
      <c r="P89" s="338"/>
      <c r="Q89" s="587"/>
      <c r="R89" s="338"/>
      <c r="S89" s="587"/>
    </row>
    <row r="90" spans="1:19">
      <c r="A90" s="145"/>
      <c r="B90" s="338"/>
      <c r="C90" s="587"/>
      <c r="D90" s="338"/>
      <c r="E90" s="587"/>
      <c r="F90" s="587"/>
      <c r="G90" s="587"/>
      <c r="H90" s="338"/>
      <c r="I90" s="587"/>
      <c r="J90" s="390"/>
      <c r="K90" s="587"/>
      <c r="L90" s="338"/>
      <c r="M90" s="587"/>
      <c r="N90" s="587"/>
      <c r="O90" s="587"/>
      <c r="P90" s="338"/>
      <c r="Q90" s="587"/>
      <c r="R90" s="338"/>
      <c r="S90" s="587"/>
    </row>
    <row r="91" spans="1:19">
      <c r="A91" s="145"/>
      <c r="B91" s="338"/>
      <c r="C91" s="587"/>
      <c r="D91" s="338"/>
      <c r="E91" s="587"/>
      <c r="F91" s="587"/>
      <c r="G91" s="587"/>
      <c r="H91" s="338"/>
      <c r="I91" s="587"/>
      <c r="J91" s="390"/>
      <c r="K91" s="587"/>
      <c r="L91" s="338"/>
      <c r="M91" s="587"/>
      <c r="N91" s="587"/>
      <c r="O91" s="587"/>
      <c r="P91" s="338"/>
      <c r="Q91" s="587"/>
      <c r="R91" s="338"/>
      <c r="S91" s="587"/>
    </row>
    <row r="92" spans="1:19">
      <c r="A92" s="145"/>
      <c r="B92" s="338"/>
      <c r="C92" s="587"/>
      <c r="D92" s="338"/>
      <c r="E92" s="587"/>
      <c r="F92" s="587"/>
      <c r="G92" s="587"/>
      <c r="H92" s="338"/>
      <c r="I92" s="587"/>
      <c r="J92" s="390"/>
      <c r="K92" s="587"/>
      <c r="L92" s="338"/>
      <c r="M92" s="587"/>
      <c r="N92" s="587"/>
      <c r="O92" s="587"/>
      <c r="P92" s="338"/>
      <c r="Q92" s="587"/>
      <c r="R92" s="338"/>
      <c r="S92" s="587"/>
    </row>
    <row r="93" spans="1:19">
      <c r="A93" s="779"/>
      <c r="B93" s="338"/>
      <c r="C93" s="587"/>
      <c r="D93" s="338"/>
      <c r="E93" s="587"/>
      <c r="F93" s="587"/>
      <c r="G93" s="587"/>
      <c r="H93" s="338"/>
      <c r="I93" s="587"/>
      <c r="J93" s="390"/>
      <c r="K93" s="587"/>
      <c r="L93" s="338"/>
      <c r="M93" s="587"/>
      <c r="N93" s="587"/>
      <c r="O93" s="587"/>
      <c r="P93" s="338"/>
      <c r="Q93" s="587"/>
      <c r="R93" s="338"/>
      <c r="S93" s="587"/>
    </row>
    <row r="94" spans="1:19">
      <c r="A94" s="145"/>
      <c r="B94" s="338"/>
      <c r="C94" s="587"/>
      <c r="D94" s="338"/>
      <c r="E94" s="587"/>
      <c r="F94" s="587"/>
      <c r="G94" s="587"/>
      <c r="H94" s="338"/>
      <c r="I94" s="587"/>
      <c r="J94" s="390"/>
      <c r="K94" s="587"/>
      <c r="L94" s="338"/>
      <c r="M94" s="587"/>
      <c r="N94" s="587"/>
      <c r="O94" s="587"/>
      <c r="P94" s="338"/>
      <c r="Q94" s="587"/>
      <c r="R94" s="338"/>
      <c r="S94" s="587"/>
    </row>
    <row r="95" spans="1:19">
      <c r="A95" s="145"/>
      <c r="B95" s="338"/>
      <c r="C95" s="587"/>
      <c r="D95" s="338"/>
      <c r="E95" s="587"/>
      <c r="F95" s="587"/>
      <c r="G95" s="587"/>
      <c r="H95" s="338"/>
      <c r="I95" s="587"/>
      <c r="J95" s="390"/>
      <c r="K95" s="587"/>
      <c r="L95" s="338"/>
      <c r="M95" s="587"/>
      <c r="N95" s="587"/>
      <c r="O95" s="587"/>
      <c r="P95" s="338"/>
      <c r="Q95" s="587"/>
      <c r="R95" s="338"/>
      <c r="S95" s="587"/>
    </row>
    <row r="96" spans="1:19">
      <c r="A96" s="145"/>
      <c r="B96" s="338"/>
      <c r="C96" s="587"/>
      <c r="D96" s="338"/>
      <c r="E96" s="587"/>
      <c r="F96" s="587"/>
      <c r="G96" s="587"/>
      <c r="H96" s="338"/>
      <c r="I96" s="587"/>
      <c r="J96" s="390"/>
      <c r="K96" s="587"/>
      <c r="L96" s="338"/>
      <c r="M96" s="587"/>
      <c r="N96" s="587"/>
      <c r="O96" s="587"/>
      <c r="P96" s="338"/>
      <c r="Q96" s="587"/>
      <c r="R96" s="338"/>
      <c r="S96" s="587"/>
    </row>
    <row r="97" spans="1:19">
      <c r="A97" s="145"/>
      <c r="B97" s="338"/>
      <c r="C97" s="587"/>
      <c r="D97" s="338"/>
      <c r="E97" s="587"/>
      <c r="F97" s="587"/>
      <c r="G97" s="587"/>
      <c r="H97" s="338"/>
      <c r="I97" s="587"/>
      <c r="J97" s="390"/>
      <c r="K97" s="587"/>
      <c r="L97" s="338"/>
      <c r="M97" s="587"/>
      <c r="N97" s="587"/>
      <c r="O97" s="587"/>
      <c r="P97" s="338"/>
      <c r="Q97" s="587"/>
      <c r="R97" s="338"/>
      <c r="S97" s="587"/>
    </row>
    <row r="98" spans="1:19">
      <c r="A98" s="145"/>
      <c r="B98" s="338"/>
      <c r="C98" s="587"/>
      <c r="D98" s="338"/>
      <c r="E98" s="587"/>
      <c r="F98" s="587"/>
      <c r="G98" s="587"/>
      <c r="H98" s="338"/>
      <c r="I98" s="587"/>
      <c r="J98" s="390"/>
      <c r="K98" s="587"/>
      <c r="L98" s="338"/>
      <c r="M98" s="587"/>
      <c r="N98" s="587"/>
      <c r="O98" s="587"/>
      <c r="P98" s="338"/>
      <c r="Q98" s="587"/>
      <c r="R98" s="338"/>
      <c r="S98" s="587"/>
    </row>
    <row r="99" spans="1:19">
      <c r="A99" s="145"/>
      <c r="B99" s="338"/>
      <c r="C99" s="587"/>
      <c r="D99" s="338"/>
      <c r="E99" s="587"/>
      <c r="F99" s="587"/>
      <c r="G99" s="587"/>
      <c r="H99" s="338"/>
      <c r="I99" s="587"/>
      <c r="J99" s="390"/>
      <c r="K99" s="587"/>
      <c r="L99" s="338"/>
      <c r="M99" s="587"/>
      <c r="N99" s="587"/>
      <c r="O99" s="587"/>
      <c r="P99" s="338"/>
      <c r="Q99" s="587"/>
      <c r="R99" s="338"/>
      <c r="S99" s="587"/>
    </row>
    <row r="100" spans="1:19">
      <c r="A100" s="779"/>
      <c r="B100" s="338"/>
      <c r="C100" s="587"/>
      <c r="D100" s="338"/>
      <c r="E100" s="587"/>
      <c r="F100" s="587"/>
      <c r="G100" s="587"/>
      <c r="H100" s="338"/>
      <c r="I100" s="587"/>
      <c r="J100" s="390"/>
      <c r="K100" s="587"/>
      <c r="L100" s="338"/>
      <c r="M100" s="587"/>
      <c r="N100" s="587"/>
      <c r="O100" s="587"/>
      <c r="P100" s="338"/>
      <c r="Q100" s="587"/>
      <c r="R100" s="338"/>
      <c r="S100" s="587"/>
    </row>
    <row r="101" spans="1:19">
      <c r="A101" s="145"/>
      <c r="B101" s="338"/>
      <c r="C101" s="587"/>
      <c r="D101" s="338"/>
      <c r="E101" s="587"/>
      <c r="F101" s="587"/>
      <c r="G101" s="587"/>
      <c r="H101" s="338"/>
      <c r="I101" s="587"/>
      <c r="J101" s="390"/>
      <c r="K101" s="587"/>
      <c r="L101" s="338"/>
      <c r="M101" s="587"/>
      <c r="N101" s="587"/>
      <c r="O101" s="587"/>
      <c r="P101" s="338"/>
      <c r="Q101" s="587"/>
      <c r="R101" s="338"/>
      <c r="S101" s="587"/>
    </row>
    <row r="102" spans="1:19">
      <c r="A102" s="145"/>
      <c r="B102" s="338"/>
      <c r="C102" s="587"/>
      <c r="D102" s="338"/>
      <c r="E102" s="587"/>
      <c r="F102" s="587"/>
      <c r="G102" s="587"/>
      <c r="H102" s="338"/>
      <c r="I102" s="587"/>
      <c r="J102" s="390"/>
      <c r="K102" s="587"/>
      <c r="L102" s="338"/>
      <c r="M102" s="587"/>
      <c r="N102" s="587"/>
      <c r="O102" s="587"/>
      <c r="P102" s="338"/>
      <c r="Q102" s="587"/>
      <c r="R102" s="338"/>
      <c r="S102" s="587"/>
    </row>
    <row r="103" spans="1:19">
      <c r="A103" s="145"/>
      <c r="B103" s="338"/>
      <c r="C103" s="587"/>
      <c r="D103" s="338"/>
      <c r="E103" s="587"/>
      <c r="F103" s="587"/>
      <c r="G103" s="587"/>
      <c r="H103" s="338"/>
      <c r="I103" s="587"/>
      <c r="J103" s="390"/>
      <c r="K103" s="587"/>
      <c r="L103" s="338"/>
      <c r="M103" s="587"/>
      <c r="N103" s="587"/>
      <c r="O103" s="587"/>
      <c r="P103" s="338"/>
      <c r="Q103" s="587"/>
      <c r="R103" s="338"/>
      <c r="S103" s="587"/>
    </row>
    <row r="104" spans="1:19">
      <c r="A104" s="145"/>
      <c r="B104" s="338"/>
      <c r="C104" s="587"/>
      <c r="D104" s="338"/>
      <c r="E104" s="587"/>
      <c r="F104" s="587"/>
      <c r="G104" s="587"/>
      <c r="H104" s="338"/>
      <c r="I104" s="587"/>
      <c r="J104" s="390"/>
      <c r="K104" s="587"/>
      <c r="L104" s="338"/>
      <c r="M104" s="587"/>
      <c r="N104" s="587"/>
      <c r="O104" s="587"/>
      <c r="P104" s="338"/>
      <c r="Q104" s="587"/>
      <c r="R104" s="338"/>
      <c r="S104" s="587"/>
    </row>
    <row r="105" spans="1:19">
      <c r="A105" s="145"/>
      <c r="B105" s="338"/>
      <c r="C105" s="587"/>
      <c r="D105" s="338"/>
      <c r="E105" s="587"/>
      <c r="F105" s="587"/>
      <c r="G105" s="587"/>
      <c r="H105" s="338"/>
      <c r="I105" s="587"/>
      <c r="J105" s="390"/>
      <c r="K105" s="587"/>
      <c r="L105" s="338"/>
      <c r="M105" s="587"/>
      <c r="N105" s="587"/>
      <c r="O105" s="587"/>
      <c r="P105" s="338"/>
      <c r="Q105" s="587"/>
      <c r="R105" s="338"/>
      <c r="S105" s="587"/>
    </row>
    <row r="106" spans="1:19">
      <c r="A106" s="145"/>
      <c r="B106" s="338"/>
      <c r="C106" s="587"/>
      <c r="D106" s="338"/>
      <c r="E106" s="587"/>
      <c r="F106" s="587"/>
      <c r="G106" s="587"/>
      <c r="H106" s="338"/>
      <c r="I106" s="587"/>
      <c r="J106" s="390"/>
      <c r="K106" s="587"/>
      <c r="L106" s="338"/>
      <c r="M106" s="587"/>
      <c r="N106" s="587"/>
      <c r="O106" s="587"/>
      <c r="P106" s="338"/>
      <c r="Q106" s="587"/>
      <c r="R106" s="338"/>
      <c r="S106" s="587"/>
    </row>
    <row r="107" spans="1:19">
      <c r="A107" s="145"/>
      <c r="B107" s="338"/>
      <c r="C107" s="587"/>
      <c r="D107" s="338"/>
      <c r="E107" s="587"/>
      <c r="F107" s="587"/>
      <c r="G107" s="587"/>
      <c r="H107" s="338"/>
      <c r="I107" s="587"/>
      <c r="J107" s="390"/>
      <c r="K107" s="587"/>
      <c r="L107" s="338"/>
      <c r="M107" s="587"/>
      <c r="N107" s="587"/>
      <c r="O107" s="587"/>
      <c r="P107" s="338"/>
      <c r="Q107" s="587"/>
      <c r="R107" s="338"/>
      <c r="S107" s="587"/>
    </row>
    <row r="108" spans="1:19">
      <c r="A108" s="145"/>
      <c r="B108" s="338"/>
      <c r="C108" s="587"/>
      <c r="D108" s="338"/>
      <c r="E108" s="587"/>
      <c r="F108" s="587"/>
      <c r="G108" s="587"/>
      <c r="H108" s="338"/>
      <c r="I108" s="587"/>
      <c r="J108" s="390"/>
      <c r="K108" s="587"/>
      <c r="L108" s="338"/>
      <c r="M108" s="587"/>
      <c r="N108" s="587"/>
      <c r="O108" s="587"/>
      <c r="P108" s="338"/>
      <c r="Q108" s="587"/>
      <c r="R108" s="338"/>
      <c r="S108" s="587"/>
    </row>
    <row r="109" spans="1:19">
      <c r="A109" s="145"/>
      <c r="B109" s="338"/>
      <c r="C109" s="587"/>
      <c r="D109" s="338"/>
      <c r="E109" s="587"/>
      <c r="F109" s="587"/>
      <c r="G109" s="587"/>
      <c r="H109" s="338"/>
      <c r="I109" s="587"/>
      <c r="J109" s="390"/>
      <c r="K109" s="587"/>
      <c r="L109" s="338"/>
      <c r="M109" s="587"/>
      <c r="N109" s="587"/>
      <c r="O109" s="587"/>
      <c r="P109" s="338"/>
      <c r="Q109" s="587"/>
      <c r="R109" s="338"/>
      <c r="S109" s="587"/>
    </row>
    <row r="110" spans="1:19">
      <c r="A110" s="145"/>
      <c r="B110" s="338"/>
      <c r="C110" s="587"/>
      <c r="D110" s="338"/>
      <c r="E110" s="587"/>
      <c r="F110" s="587"/>
      <c r="G110" s="587"/>
      <c r="H110" s="338"/>
      <c r="I110" s="587"/>
      <c r="J110" s="390"/>
      <c r="K110" s="587"/>
      <c r="L110" s="338"/>
      <c r="M110" s="587"/>
      <c r="N110" s="587"/>
      <c r="O110" s="587"/>
      <c r="P110" s="338"/>
      <c r="Q110" s="587"/>
      <c r="R110" s="338"/>
      <c r="S110" s="587"/>
    </row>
    <row r="111" spans="1:19">
      <c r="A111" s="145"/>
      <c r="B111" s="338"/>
      <c r="C111" s="587"/>
      <c r="D111" s="338"/>
      <c r="E111" s="587"/>
      <c r="F111" s="587"/>
      <c r="G111" s="587"/>
      <c r="H111" s="338"/>
      <c r="I111" s="587"/>
      <c r="J111" s="390"/>
      <c r="K111" s="587"/>
      <c r="L111" s="338"/>
      <c r="M111" s="587"/>
      <c r="N111" s="587"/>
      <c r="O111" s="587"/>
      <c r="P111" s="338"/>
      <c r="Q111" s="587"/>
      <c r="R111" s="338"/>
      <c r="S111" s="587"/>
    </row>
    <row r="112" spans="1:19">
      <c r="A112" s="145"/>
      <c r="B112" s="338"/>
      <c r="C112" s="587"/>
      <c r="D112" s="338"/>
      <c r="E112" s="587"/>
      <c r="F112" s="587"/>
      <c r="G112" s="587"/>
      <c r="H112" s="338"/>
      <c r="I112" s="587"/>
      <c r="J112" s="390"/>
      <c r="K112" s="587"/>
      <c r="L112" s="338"/>
      <c r="M112" s="587"/>
      <c r="N112" s="587"/>
      <c r="O112" s="587"/>
      <c r="P112" s="338"/>
      <c r="Q112" s="587"/>
      <c r="R112" s="338"/>
      <c r="S112" s="587"/>
    </row>
    <row r="113" spans="1:19">
      <c r="A113" s="145"/>
      <c r="B113" s="338"/>
      <c r="C113" s="587"/>
      <c r="D113" s="338"/>
      <c r="E113" s="587"/>
      <c r="F113" s="587"/>
      <c r="G113" s="587"/>
      <c r="H113" s="338"/>
      <c r="I113" s="587"/>
      <c r="J113" s="390"/>
      <c r="K113" s="587"/>
      <c r="L113" s="338"/>
      <c r="M113" s="587"/>
      <c r="N113" s="587"/>
      <c r="O113" s="587"/>
      <c r="P113" s="338"/>
      <c r="Q113" s="587"/>
      <c r="R113" s="338"/>
      <c r="S113" s="587"/>
    </row>
    <row r="114" spans="1:19">
      <c r="A114" s="145"/>
      <c r="B114" s="338"/>
      <c r="C114" s="587"/>
      <c r="D114" s="338"/>
      <c r="E114" s="587"/>
      <c r="F114" s="587"/>
      <c r="G114" s="587"/>
      <c r="H114" s="338"/>
      <c r="I114" s="587"/>
      <c r="J114" s="390"/>
      <c r="K114" s="587"/>
      <c r="L114" s="338"/>
      <c r="M114" s="587"/>
      <c r="N114" s="587"/>
      <c r="O114" s="587"/>
      <c r="P114" s="338"/>
      <c r="Q114" s="587"/>
      <c r="R114" s="338"/>
      <c r="S114" s="587"/>
    </row>
    <row r="115" spans="1:19">
      <c r="A115" s="145"/>
      <c r="B115" s="338"/>
      <c r="C115" s="587"/>
      <c r="D115" s="338"/>
      <c r="E115" s="587"/>
      <c r="F115" s="587"/>
      <c r="G115" s="587"/>
      <c r="H115" s="338"/>
      <c r="I115" s="587"/>
      <c r="J115" s="390"/>
      <c r="K115" s="587"/>
      <c r="L115" s="338"/>
      <c r="M115" s="587"/>
      <c r="N115" s="587"/>
      <c r="O115" s="587"/>
      <c r="P115" s="338"/>
      <c r="Q115" s="587"/>
      <c r="R115" s="338"/>
      <c r="S115" s="587"/>
    </row>
    <row r="116" spans="1:19">
      <c r="A116" s="145"/>
      <c r="B116" s="338"/>
      <c r="C116" s="587"/>
      <c r="D116" s="338"/>
      <c r="E116" s="587"/>
      <c r="F116" s="587"/>
      <c r="G116" s="587"/>
      <c r="H116" s="338"/>
      <c r="I116" s="587"/>
      <c r="J116" s="390"/>
      <c r="K116" s="587"/>
      <c r="L116" s="338"/>
      <c r="M116" s="587"/>
      <c r="N116" s="587"/>
      <c r="O116" s="587"/>
      <c r="P116" s="338"/>
      <c r="Q116" s="587"/>
      <c r="R116" s="338"/>
      <c r="S116" s="587"/>
    </row>
    <row r="117" spans="1:19">
      <c r="A117" s="145"/>
      <c r="B117" s="338"/>
      <c r="C117" s="587"/>
      <c r="D117" s="338"/>
      <c r="E117" s="587"/>
      <c r="F117" s="587"/>
      <c r="G117" s="587"/>
      <c r="H117" s="338"/>
      <c r="I117" s="587"/>
      <c r="J117" s="390"/>
      <c r="K117" s="587"/>
      <c r="L117" s="338"/>
      <c r="M117" s="587"/>
      <c r="N117" s="587"/>
      <c r="O117" s="587"/>
      <c r="P117" s="338"/>
      <c r="Q117" s="587"/>
      <c r="R117" s="338"/>
      <c r="S117" s="587"/>
    </row>
    <row r="118" spans="1:19">
      <c r="A118" s="145"/>
      <c r="B118" s="338"/>
      <c r="C118" s="587"/>
      <c r="D118" s="338"/>
      <c r="E118" s="587"/>
      <c r="F118" s="587"/>
      <c r="G118" s="587"/>
      <c r="H118" s="338"/>
      <c r="I118" s="587"/>
      <c r="J118" s="390"/>
      <c r="K118" s="587"/>
      <c r="L118" s="338"/>
      <c r="M118" s="587"/>
      <c r="N118" s="587"/>
      <c r="O118" s="587"/>
      <c r="P118" s="338"/>
      <c r="Q118" s="587"/>
      <c r="R118" s="338"/>
      <c r="S118" s="587"/>
    </row>
    <row r="119" spans="1:19">
      <c r="A119" s="145"/>
      <c r="B119" s="338"/>
      <c r="C119" s="587"/>
      <c r="D119" s="338"/>
      <c r="E119" s="587"/>
      <c r="F119" s="587"/>
      <c r="G119" s="587"/>
      <c r="H119" s="338"/>
      <c r="I119" s="587"/>
      <c r="J119" s="390"/>
      <c r="K119" s="587"/>
      <c r="L119" s="338"/>
      <c r="M119" s="587"/>
      <c r="N119" s="587"/>
      <c r="O119" s="587"/>
      <c r="P119" s="338"/>
      <c r="Q119" s="587"/>
      <c r="R119" s="338"/>
      <c r="S119" s="587"/>
    </row>
    <row r="120" spans="1:19">
      <c r="A120" s="779"/>
      <c r="B120" s="338"/>
      <c r="C120" s="587"/>
      <c r="D120" s="338"/>
      <c r="E120" s="587"/>
      <c r="F120" s="587"/>
      <c r="G120" s="587"/>
      <c r="H120" s="338"/>
      <c r="I120" s="587"/>
      <c r="J120" s="390"/>
      <c r="K120" s="587"/>
      <c r="L120" s="338"/>
      <c r="M120" s="587"/>
      <c r="N120" s="587"/>
      <c r="O120" s="587"/>
      <c r="P120" s="338"/>
      <c r="Q120" s="587"/>
      <c r="R120" s="338"/>
      <c r="S120" s="587"/>
    </row>
    <row r="121" spans="1:19">
      <c r="A121" s="779"/>
      <c r="B121" s="338"/>
      <c r="C121" s="587"/>
      <c r="D121" s="338"/>
      <c r="E121" s="587"/>
      <c r="F121" s="587"/>
      <c r="G121" s="587"/>
      <c r="H121" s="338"/>
      <c r="I121" s="587"/>
      <c r="J121" s="390"/>
      <c r="K121" s="587"/>
      <c r="L121" s="338"/>
      <c r="M121" s="587"/>
      <c r="N121" s="587"/>
      <c r="O121" s="587"/>
      <c r="P121" s="338"/>
      <c r="Q121" s="587"/>
      <c r="R121" s="338"/>
      <c r="S121" s="587"/>
    </row>
    <row r="122" spans="1:19">
      <c r="A122" s="145"/>
      <c r="B122" s="338"/>
      <c r="C122" s="587"/>
      <c r="D122" s="338"/>
      <c r="E122" s="587"/>
      <c r="F122" s="587"/>
      <c r="G122" s="587"/>
      <c r="H122" s="338"/>
      <c r="I122" s="587"/>
      <c r="J122" s="390"/>
      <c r="K122" s="587"/>
      <c r="L122" s="338"/>
      <c r="M122" s="587"/>
      <c r="N122" s="587"/>
      <c r="O122" s="587"/>
      <c r="P122" s="338"/>
      <c r="Q122" s="587"/>
      <c r="R122" s="338"/>
      <c r="S122" s="587"/>
    </row>
    <row r="123" spans="1:19">
      <c r="A123" s="144"/>
      <c r="B123" s="338"/>
      <c r="C123" s="587"/>
      <c r="D123" s="338"/>
      <c r="E123" s="587"/>
      <c r="F123" s="587"/>
      <c r="G123" s="587"/>
      <c r="H123" s="338"/>
      <c r="I123" s="587"/>
      <c r="J123" s="390"/>
      <c r="K123" s="587"/>
      <c r="L123" s="338"/>
      <c r="M123" s="587"/>
      <c r="N123" s="587"/>
      <c r="O123" s="587"/>
      <c r="P123" s="338"/>
      <c r="Q123" s="587"/>
      <c r="R123" s="338"/>
      <c r="S123" s="587"/>
    </row>
    <row r="124" spans="1:19">
      <c r="A124" s="144"/>
      <c r="B124" s="338"/>
      <c r="C124" s="587"/>
      <c r="D124" s="338"/>
      <c r="E124" s="587"/>
      <c r="F124" s="587"/>
      <c r="G124" s="587"/>
      <c r="H124" s="338"/>
      <c r="I124" s="587"/>
      <c r="J124" s="390"/>
      <c r="K124" s="587"/>
      <c r="L124" s="338"/>
      <c r="M124" s="587"/>
      <c r="N124" s="587"/>
      <c r="O124" s="587"/>
      <c r="P124" s="338"/>
      <c r="Q124" s="587"/>
      <c r="R124" s="338"/>
      <c r="S124" s="587"/>
    </row>
    <row r="125" spans="1:19" ht="15">
      <c r="A125" s="1288"/>
      <c r="B125" s="338"/>
      <c r="C125" s="587"/>
      <c r="D125" s="338"/>
      <c r="E125" s="587"/>
      <c r="F125" s="587"/>
      <c r="G125" s="587"/>
      <c r="H125" s="338"/>
      <c r="I125" s="587"/>
      <c r="J125" s="390"/>
      <c r="K125" s="587"/>
      <c r="L125" s="338"/>
      <c r="M125" s="587"/>
      <c r="N125" s="587"/>
      <c r="O125" s="587"/>
      <c r="P125" s="338"/>
      <c r="Q125" s="587"/>
      <c r="R125" s="338"/>
      <c r="S125" s="587"/>
    </row>
    <row r="126" spans="1:19">
      <c r="A126" s="145"/>
      <c r="B126" s="145"/>
      <c r="C126" s="145"/>
      <c r="D126" s="338"/>
      <c r="E126" s="587"/>
      <c r="F126" s="587"/>
      <c r="G126" s="587"/>
      <c r="H126" s="338"/>
      <c r="I126" s="587"/>
      <c r="J126" s="390"/>
      <c r="K126" s="587"/>
      <c r="L126" s="338"/>
      <c r="M126" s="587"/>
      <c r="N126" s="587"/>
      <c r="O126" s="587"/>
      <c r="P126" s="338"/>
      <c r="Q126" s="587"/>
      <c r="R126" s="338"/>
      <c r="S126" s="587"/>
    </row>
    <row r="127" spans="1:19">
      <c r="A127" s="512"/>
      <c r="B127" s="338"/>
      <c r="C127" s="512"/>
      <c r="D127" s="512"/>
      <c r="E127" s="512"/>
      <c r="F127" s="512"/>
      <c r="G127" s="512"/>
      <c r="H127" s="512"/>
      <c r="I127" s="512"/>
      <c r="J127" s="390"/>
      <c r="K127" s="512"/>
      <c r="L127" s="512"/>
      <c r="M127" s="512"/>
      <c r="N127" s="512"/>
      <c r="O127" s="512"/>
      <c r="P127" s="512"/>
      <c r="Q127" s="512"/>
      <c r="R127" s="512"/>
      <c r="S127" s="512"/>
    </row>
    <row r="128" spans="1:19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</row>
  </sheetData>
  <sheetProtection password="DF0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G150"/>
  <sheetViews>
    <sheetView workbookViewId="0" xr3:uid="{F4A53677-9E12-59C4-BAB1-211CDE2C826E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7" customWidth="1"/>
    <col min="8" max="8" width="12.7109375" customWidth="1"/>
    <col min="9" max="9" width="4.7109375" style="337" customWidth="1"/>
    <col min="10" max="10" width="12.7109375" customWidth="1"/>
    <col min="11" max="11" width="5.5703125" style="367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408</v>
      </c>
      <c r="H1" t="str">
        <f>Summary!V1</f>
        <v>QUARTER ENDED 30 JUNE 2005</v>
      </c>
    </row>
    <row r="2" spans="1:33">
      <c r="A2" s="145"/>
    </row>
    <row r="3" spans="1:33" s="507" customFormat="1">
      <c r="A3" s="505" t="s">
        <v>560</v>
      </c>
      <c r="B3" s="325" t="s">
        <v>477</v>
      </c>
      <c r="C3" s="506"/>
      <c r="D3" s="325" t="s">
        <v>487</v>
      </c>
      <c r="E3" s="506"/>
      <c r="F3" s="325" t="s">
        <v>494</v>
      </c>
      <c r="G3" s="514"/>
      <c r="H3" s="325" t="s">
        <v>518</v>
      </c>
      <c r="I3" s="514"/>
      <c r="J3" s="325" t="s">
        <v>514</v>
      </c>
      <c r="K3" s="515"/>
      <c r="L3" s="510"/>
      <c r="M3" s="510"/>
      <c r="N3" s="510"/>
      <c r="O3" s="510"/>
      <c r="P3" s="510"/>
      <c r="Q3" s="510"/>
      <c r="R3" s="510"/>
      <c r="S3" s="145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>
      <c r="A4" s="505"/>
      <c r="B4" s="169" t="s">
        <v>570</v>
      </c>
      <c r="C4" s="508"/>
      <c r="D4" s="169" t="s">
        <v>571</v>
      </c>
      <c r="E4" s="508"/>
      <c r="F4" s="169" t="s">
        <v>572</v>
      </c>
      <c r="G4" s="517"/>
      <c r="H4" s="169" t="s">
        <v>573</v>
      </c>
      <c r="I4" s="517"/>
      <c r="J4" s="169" t="s">
        <v>573</v>
      </c>
      <c r="K4" s="518"/>
      <c r="L4" s="510"/>
      <c r="M4" s="510"/>
      <c r="N4" s="510"/>
      <c r="O4" s="510"/>
      <c r="P4" s="510"/>
      <c r="Q4" s="510"/>
      <c r="R4" s="510"/>
      <c r="S4" s="145"/>
      <c r="T4" s="510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46" t="s">
        <v>22</v>
      </c>
      <c r="J5" s="156" t="s">
        <v>116</v>
      </c>
      <c r="K5" s="370" t="s">
        <v>22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117</v>
      </c>
      <c r="C6" s="158"/>
      <c r="E6" s="158"/>
      <c r="G6" s="349"/>
      <c r="I6" s="349"/>
      <c r="K6" s="366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204</v>
      </c>
      <c r="B7" s="337">
        <v>304.74400000000003</v>
      </c>
      <c r="C7" s="366">
        <f>(B7/$B$12)*100</f>
        <v>85.381119684412838</v>
      </c>
      <c r="D7" s="337">
        <v>739.78399999999999</v>
      </c>
      <c r="E7" s="366">
        <f>(D7/$D$12)*100</f>
        <v>97.456948338005617</v>
      </c>
      <c r="F7" s="337">
        <v>185.8</v>
      </c>
      <c r="G7" s="366">
        <f>(F7/$F$12)*100</f>
        <v>99.517943224424215</v>
      </c>
      <c r="H7" s="337">
        <v>195.2</v>
      </c>
      <c r="I7" s="366">
        <f>(H7/$H$12)*100</f>
        <v>94.436381228834051</v>
      </c>
      <c r="J7" s="337">
        <v>246.68031736</v>
      </c>
      <c r="K7" s="366">
        <f>(J7/$J$12)*100</f>
        <v>99.061579420441959</v>
      </c>
      <c r="L7" s="338"/>
      <c r="M7" s="587"/>
      <c r="N7" s="338"/>
      <c r="O7" s="587"/>
      <c r="P7" s="338"/>
      <c r="Q7" s="587"/>
      <c r="R7" s="338"/>
      <c r="S7" s="587"/>
      <c r="T7" s="338"/>
      <c r="U7" s="587"/>
      <c r="V7" s="338"/>
      <c r="W7" s="587"/>
      <c r="X7" s="338"/>
      <c r="Y7" s="587"/>
      <c r="Z7" s="338"/>
      <c r="AA7" s="587"/>
      <c r="AB7" s="338"/>
      <c r="AC7" s="587"/>
      <c r="AD7" s="338"/>
      <c r="AE7" s="587"/>
      <c r="AF7" s="338"/>
      <c r="AG7" s="587"/>
    </row>
    <row r="8" spans="1:33">
      <c r="A8" s="317" t="s">
        <v>205</v>
      </c>
      <c r="B8" s="337">
        <v>52.177999999999997</v>
      </c>
      <c r="C8" s="366">
        <f>(B8/$B$12)*100</f>
        <v>14.618880315587157</v>
      </c>
      <c r="D8" s="337">
        <v>19.304000000000002</v>
      </c>
      <c r="E8" s="366">
        <f>(D8/$D$12)*100</f>
        <v>2.5430516619943937</v>
      </c>
      <c r="F8" s="337">
        <v>0.9</v>
      </c>
      <c r="G8" s="366">
        <f>(F8/$F$12)*100</f>
        <v>0.48205677557579013</v>
      </c>
      <c r="H8" s="337">
        <v>10</v>
      </c>
      <c r="I8" s="366">
        <f>(H8/$H$12)*100</f>
        <v>4.8379293662312532</v>
      </c>
      <c r="J8" s="337">
        <v>2.3368281400000002</v>
      </c>
      <c r="K8" s="366">
        <f>(J8/$J$12)*100</f>
        <v>0.93842057955804503</v>
      </c>
      <c r="L8" s="338"/>
      <c r="M8" s="587"/>
      <c r="N8" s="338"/>
      <c r="O8" s="587"/>
      <c r="P8" s="338"/>
      <c r="Q8" s="587"/>
      <c r="R8" s="338"/>
      <c r="S8" s="587"/>
      <c r="T8" s="338"/>
      <c r="U8" s="587"/>
      <c r="V8" s="338"/>
      <c r="W8" s="587"/>
      <c r="X8" s="338"/>
      <c r="Y8" s="587"/>
      <c r="Z8" s="338"/>
      <c r="AA8" s="587"/>
      <c r="AB8" s="338"/>
      <c r="AC8" s="587"/>
      <c r="AD8" s="338"/>
      <c r="AE8" s="587"/>
      <c r="AF8" s="338"/>
      <c r="AG8" s="587"/>
    </row>
    <row r="9" spans="1:33">
      <c r="A9" s="171" t="s">
        <v>206</v>
      </c>
      <c r="B9" s="337"/>
      <c r="C9" s="366">
        <f>(B9/$B$12)*100</f>
        <v>0</v>
      </c>
      <c r="D9" s="337"/>
      <c r="E9" s="366">
        <f>(D9/$D$12)*100</f>
        <v>0</v>
      </c>
      <c r="F9" s="337">
        <v>0</v>
      </c>
      <c r="G9" s="366">
        <f>(F9/$F$12)*100</f>
        <v>0</v>
      </c>
      <c r="H9" s="337"/>
      <c r="I9" s="366">
        <f>(H9/$H$12)*100</f>
        <v>0</v>
      </c>
      <c r="J9" s="337">
        <v>0</v>
      </c>
      <c r="K9" s="366">
        <f>(J9/$J$12)*100</f>
        <v>0</v>
      </c>
      <c r="L9" s="338"/>
      <c r="M9" s="587"/>
      <c r="N9" s="338"/>
      <c r="O9" s="587"/>
      <c r="P9" s="338"/>
      <c r="Q9" s="587"/>
      <c r="R9" s="338"/>
      <c r="S9" s="587"/>
      <c r="T9" s="338"/>
      <c r="U9" s="587"/>
      <c r="V9" s="338"/>
      <c r="W9" s="587"/>
      <c r="X9" s="338"/>
      <c r="Y9" s="587"/>
      <c r="Z9" s="338"/>
      <c r="AA9" s="587"/>
      <c r="AB9" s="338"/>
      <c r="AC9" s="587"/>
      <c r="AD9" s="338"/>
      <c r="AE9" s="587"/>
      <c r="AF9" s="338"/>
      <c r="AG9" s="587"/>
    </row>
    <row r="10" spans="1:33">
      <c r="A10" s="143" t="s">
        <v>207</v>
      </c>
      <c r="B10" s="337"/>
      <c r="C10" s="366">
        <f>(B10/$B$12)*100</f>
        <v>0</v>
      </c>
      <c r="D10" s="337"/>
      <c r="E10" s="366">
        <f>(D10/$D$12)*100</f>
        <v>0</v>
      </c>
      <c r="F10" s="337">
        <v>0</v>
      </c>
      <c r="G10" s="366">
        <f>(F10/$F$12)*100</f>
        <v>0</v>
      </c>
      <c r="H10" s="337"/>
      <c r="I10" s="366">
        <f>(H10/$H$12)*100</f>
        <v>0</v>
      </c>
      <c r="J10" s="337">
        <v>0</v>
      </c>
      <c r="K10" s="366">
        <f>(J10/$J$12)*100</f>
        <v>0</v>
      </c>
      <c r="L10" s="338"/>
      <c r="M10" s="587"/>
      <c r="N10" s="338"/>
      <c r="O10" s="587"/>
      <c r="P10" s="338"/>
      <c r="Q10" s="587"/>
      <c r="R10" s="338"/>
      <c r="S10" s="587"/>
      <c r="T10" s="338"/>
      <c r="U10" s="587"/>
      <c r="V10" s="338"/>
      <c r="W10" s="587"/>
      <c r="X10" s="338"/>
      <c r="Y10" s="587"/>
      <c r="Z10" s="338"/>
      <c r="AA10" s="587"/>
      <c r="AB10" s="338"/>
      <c r="AC10" s="587"/>
      <c r="AD10" s="338"/>
      <c r="AE10" s="587"/>
      <c r="AF10" s="338"/>
      <c r="AG10" s="587"/>
    </row>
    <row r="11" spans="1:33" ht="13.5" thickBot="1">
      <c r="A11" s="318" t="s">
        <v>208</v>
      </c>
      <c r="B11" s="337"/>
      <c r="C11" s="366">
        <f>(B11/$B$12)*100</f>
        <v>0</v>
      </c>
      <c r="D11" s="337"/>
      <c r="E11" s="366">
        <f>(D11/$D$12)*100</f>
        <v>0</v>
      </c>
      <c r="F11" s="337">
        <v>0</v>
      </c>
      <c r="G11" s="366">
        <f>(F11/$F$12)*100</f>
        <v>0</v>
      </c>
      <c r="H11" s="337">
        <v>1.5</v>
      </c>
      <c r="I11" s="366">
        <f>(H11/$H$12)*100</f>
        <v>0.72568940493468792</v>
      </c>
      <c r="J11" s="337">
        <v>0</v>
      </c>
      <c r="K11" s="366">
        <f>(J11/$J$12)*100</f>
        <v>0</v>
      </c>
      <c r="L11" s="338"/>
      <c r="M11" s="587"/>
      <c r="N11" s="338"/>
      <c r="O11" s="587"/>
      <c r="P11" s="338"/>
      <c r="Q11" s="587"/>
      <c r="R11" s="338"/>
      <c r="S11" s="587"/>
      <c r="T11" s="338"/>
      <c r="U11" s="587"/>
      <c r="V11" s="338"/>
      <c r="W11" s="587"/>
      <c r="X11" s="338"/>
      <c r="Y11" s="587"/>
      <c r="Z11" s="338"/>
      <c r="AA11" s="587"/>
      <c r="AB11" s="338"/>
      <c r="AC11" s="587"/>
      <c r="AD11" s="338"/>
      <c r="AE11" s="587"/>
      <c r="AF11" s="338"/>
      <c r="AG11" s="587"/>
    </row>
    <row r="12" spans="1:33" ht="16.5" customHeight="1" thickBot="1">
      <c r="A12" s="322" t="s">
        <v>123</v>
      </c>
      <c r="B12" s="356">
        <v>356.92200000000003</v>
      </c>
      <c r="C12" s="365">
        <f t="shared" ref="C12:K12" si="0">SUM(C7:C11)</f>
        <v>100</v>
      </c>
      <c r="D12" s="356">
        <v>759.08799999999997</v>
      </c>
      <c r="E12" s="365">
        <f t="shared" si="0"/>
        <v>100.00000000000001</v>
      </c>
      <c r="F12" s="356">
        <v>186.7</v>
      </c>
      <c r="G12" s="365">
        <f t="shared" si="0"/>
        <v>100</v>
      </c>
      <c r="H12" s="356">
        <v>206.7</v>
      </c>
      <c r="I12" s="365">
        <f t="shared" si="0"/>
        <v>99.999999999999986</v>
      </c>
      <c r="J12" s="356">
        <v>249.0171455</v>
      </c>
      <c r="K12" s="365">
        <f t="shared" si="0"/>
        <v>100</v>
      </c>
      <c r="L12" s="338"/>
      <c r="M12" s="587"/>
      <c r="N12" s="338"/>
      <c r="O12" s="587"/>
      <c r="P12" s="338"/>
      <c r="Q12" s="587"/>
      <c r="R12" s="338"/>
      <c r="S12" s="587"/>
      <c r="T12" s="338"/>
      <c r="U12" s="587"/>
      <c r="V12" s="338"/>
      <c r="W12" s="587"/>
      <c r="X12" s="338"/>
      <c r="Y12" s="587"/>
      <c r="Z12" s="338"/>
      <c r="AA12" s="587"/>
      <c r="AB12" s="338"/>
      <c r="AC12" s="587"/>
      <c r="AD12" s="338"/>
      <c r="AE12" s="587"/>
      <c r="AF12" s="338"/>
      <c r="AG12" s="587"/>
    </row>
    <row r="13" spans="1:33">
      <c r="A13" s="348" t="s">
        <v>209</v>
      </c>
      <c r="B13" s="337"/>
      <c r="C13" s="366"/>
      <c r="D13" s="337"/>
      <c r="E13" s="366"/>
      <c r="F13" s="337"/>
      <c r="G13" s="366"/>
      <c r="H13" s="337"/>
      <c r="I13" s="366"/>
      <c r="J13" s="337"/>
      <c r="K13" s="366"/>
      <c r="L13" s="338"/>
      <c r="M13" s="587"/>
      <c r="N13" s="338"/>
      <c r="O13" s="587"/>
      <c r="P13" s="338"/>
      <c r="Q13" s="587"/>
      <c r="R13" s="338"/>
      <c r="S13" s="587"/>
      <c r="T13" s="338"/>
      <c r="U13" s="587"/>
      <c r="V13" s="338"/>
      <c r="W13" s="587"/>
      <c r="X13" s="338"/>
      <c r="Y13" s="587"/>
      <c r="Z13" s="338"/>
      <c r="AA13" s="587"/>
      <c r="AB13" s="338"/>
      <c r="AC13" s="587"/>
      <c r="AD13" s="338"/>
      <c r="AE13" s="587"/>
      <c r="AF13" s="338"/>
      <c r="AG13" s="587"/>
    </row>
    <row r="14" spans="1:33">
      <c r="A14" s="339" t="s">
        <v>137</v>
      </c>
      <c r="B14" s="337"/>
      <c r="C14" s="366">
        <f t="shared" ref="C14:C45" si="1">(B14/$B$72)*100</f>
        <v>0</v>
      </c>
      <c r="D14" s="337"/>
      <c r="E14" s="366">
        <f t="shared" ref="E14:E45" si="2">(D14/$D$72)*100</f>
        <v>0</v>
      </c>
      <c r="F14" s="337">
        <v>0</v>
      </c>
      <c r="G14" s="366">
        <f t="shared" ref="G14:G45" si="3">(F14/$F$72)*100</f>
        <v>0</v>
      </c>
      <c r="H14" s="337"/>
      <c r="I14" s="366">
        <f t="shared" ref="I14:I45" si="4">(H14/$H$72)*100</f>
        <v>0</v>
      </c>
      <c r="J14" s="337">
        <v>0</v>
      </c>
      <c r="K14" s="366">
        <f t="shared" ref="K14:K20" si="5">(J14/$J$72)*100</f>
        <v>0</v>
      </c>
      <c r="L14" s="338"/>
      <c r="M14" s="587"/>
      <c r="N14" s="338"/>
      <c r="O14" s="587"/>
      <c r="P14" s="338"/>
      <c r="Q14" s="587"/>
      <c r="R14" s="338"/>
      <c r="S14" s="587"/>
      <c r="T14" s="338"/>
      <c r="U14" s="587"/>
      <c r="V14" s="338"/>
      <c r="W14" s="587"/>
      <c r="X14" s="338"/>
      <c r="Y14" s="587"/>
      <c r="Z14" s="338"/>
      <c r="AA14" s="587"/>
      <c r="AB14" s="338"/>
      <c r="AC14" s="587"/>
      <c r="AD14" s="338"/>
      <c r="AE14" s="587"/>
      <c r="AF14" s="338"/>
      <c r="AG14" s="587"/>
    </row>
    <row r="15" spans="1:33">
      <c r="A15" s="339" t="s">
        <v>139</v>
      </c>
      <c r="B15" s="337"/>
      <c r="C15" s="366">
        <f t="shared" si="1"/>
        <v>0</v>
      </c>
      <c r="D15" s="337"/>
      <c r="E15" s="366">
        <f t="shared" si="2"/>
        <v>0</v>
      </c>
      <c r="F15" s="337">
        <v>0</v>
      </c>
      <c r="G15" s="366">
        <f t="shared" si="3"/>
        <v>0</v>
      </c>
      <c r="H15" s="337"/>
      <c r="I15" s="366">
        <f t="shared" si="4"/>
        <v>0</v>
      </c>
      <c r="J15" s="337">
        <v>0</v>
      </c>
      <c r="K15" s="366">
        <f t="shared" si="5"/>
        <v>0</v>
      </c>
      <c r="L15" s="338"/>
      <c r="M15" s="587"/>
      <c r="N15" s="338"/>
      <c r="O15" s="587"/>
      <c r="P15" s="338"/>
      <c r="Q15" s="587"/>
      <c r="R15" s="338"/>
      <c r="S15" s="587"/>
      <c r="T15" s="338"/>
      <c r="U15" s="587"/>
      <c r="V15" s="338"/>
      <c r="W15" s="587"/>
      <c r="X15" s="338"/>
      <c r="Y15" s="587"/>
      <c r="Z15" s="338"/>
      <c r="AA15" s="587"/>
      <c r="AB15" s="338"/>
      <c r="AC15" s="587"/>
      <c r="AD15" s="338"/>
      <c r="AE15" s="587"/>
      <c r="AF15" s="338"/>
      <c r="AG15" s="587"/>
    </row>
    <row r="16" spans="1:33">
      <c r="A16" s="339" t="s">
        <v>141</v>
      </c>
      <c r="B16" s="337">
        <v>3.0510000000000002</v>
      </c>
      <c r="C16" s="366">
        <f t="shared" si="1"/>
        <v>1.0011747642267885</v>
      </c>
      <c r="D16" s="337">
        <v>9.1</v>
      </c>
      <c r="E16" s="366">
        <f t="shared" si="2"/>
        <v>1.2300056499160621</v>
      </c>
      <c r="F16" s="337">
        <v>2.9</v>
      </c>
      <c r="G16" s="366">
        <f t="shared" si="3"/>
        <v>1.5608180839612484</v>
      </c>
      <c r="H16" s="337"/>
      <c r="I16" s="366">
        <f t="shared" si="4"/>
        <v>0</v>
      </c>
      <c r="J16" s="337">
        <v>0</v>
      </c>
      <c r="K16" s="366">
        <f t="shared" si="5"/>
        <v>0</v>
      </c>
      <c r="L16" s="338"/>
      <c r="M16" s="587"/>
      <c r="N16" s="338"/>
      <c r="O16" s="587"/>
      <c r="P16" s="338"/>
      <c r="Q16" s="587"/>
      <c r="R16" s="338"/>
      <c r="S16" s="587"/>
      <c r="T16" s="338"/>
      <c r="U16" s="587"/>
      <c r="V16" s="338"/>
      <c r="W16" s="587"/>
      <c r="X16" s="338"/>
      <c r="Y16" s="587"/>
      <c r="Z16" s="338"/>
      <c r="AA16" s="587"/>
      <c r="AB16" s="338"/>
      <c r="AC16" s="587"/>
      <c r="AD16" s="338"/>
      <c r="AE16" s="587"/>
      <c r="AF16" s="338"/>
      <c r="AG16" s="587"/>
    </row>
    <row r="17" spans="1:33">
      <c r="A17" s="339" t="s">
        <v>143</v>
      </c>
      <c r="B17" s="337"/>
      <c r="C17" s="366">
        <f t="shared" si="1"/>
        <v>0</v>
      </c>
      <c r="D17" s="337">
        <v>9.5030000000000001</v>
      </c>
      <c r="E17" s="366">
        <f t="shared" si="2"/>
        <v>1.2844773286980593</v>
      </c>
      <c r="F17" s="337">
        <v>0</v>
      </c>
      <c r="G17" s="366">
        <f t="shared" si="3"/>
        <v>0</v>
      </c>
      <c r="H17" s="337"/>
      <c r="I17" s="366">
        <f t="shared" si="4"/>
        <v>0</v>
      </c>
      <c r="J17" s="337">
        <v>0</v>
      </c>
      <c r="K17" s="366">
        <f t="shared" si="5"/>
        <v>0</v>
      </c>
      <c r="L17" s="338"/>
      <c r="M17" s="587"/>
      <c r="N17" s="338"/>
      <c r="O17" s="587"/>
      <c r="P17" s="338"/>
      <c r="Q17" s="587"/>
      <c r="R17" s="338"/>
      <c r="S17" s="587"/>
      <c r="T17" s="338"/>
      <c r="U17" s="587"/>
      <c r="V17" s="338"/>
      <c r="W17" s="587"/>
      <c r="X17" s="338"/>
      <c r="Y17" s="587"/>
      <c r="Z17" s="338"/>
      <c r="AA17" s="587"/>
      <c r="AB17" s="338"/>
      <c r="AC17" s="587"/>
      <c r="AD17" s="338"/>
      <c r="AE17" s="587"/>
      <c r="AF17" s="338"/>
      <c r="AG17" s="587"/>
    </row>
    <row r="18" spans="1:33">
      <c r="A18" s="339" t="s">
        <v>145</v>
      </c>
      <c r="B18" s="337"/>
      <c r="C18" s="366">
        <f t="shared" si="1"/>
        <v>0</v>
      </c>
      <c r="D18" s="337"/>
      <c r="E18" s="366">
        <f t="shared" si="2"/>
        <v>0</v>
      </c>
      <c r="F18" s="337">
        <v>0</v>
      </c>
      <c r="G18" s="366">
        <f t="shared" si="3"/>
        <v>0</v>
      </c>
      <c r="H18" s="337">
        <v>3.9</v>
      </c>
      <c r="I18" s="366">
        <f t="shared" si="4"/>
        <v>1.9979508196721314</v>
      </c>
      <c r="J18" s="337">
        <v>0</v>
      </c>
      <c r="K18" s="366">
        <f t="shared" si="5"/>
        <v>0</v>
      </c>
      <c r="L18" s="338"/>
      <c r="M18" s="587"/>
      <c r="N18" s="338"/>
      <c r="O18" s="587"/>
      <c r="P18" s="338"/>
      <c r="Q18" s="587"/>
      <c r="R18" s="338"/>
      <c r="S18" s="587"/>
      <c r="T18" s="338"/>
      <c r="U18" s="587"/>
      <c r="V18" s="338"/>
      <c r="W18" s="587"/>
      <c r="X18" s="338"/>
      <c r="Y18" s="587"/>
      <c r="Z18" s="338"/>
      <c r="AA18" s="587"/>
      <c r="AB18" s="338"/>
      <c r="AC18" s="587"/>
      <c r="AD18" s="338"/>
      <c r="AE18" s="587"/>
      <c r="AF18" s="338"/>
      <c r="AG18" s="587"/>
    </row>
    <row r="19" spans="1:33">
      <c r="A19" s="339" t="s">
        <v>433</v>
      </c>
      <c r="B19" s="337"/>
      <c r="C19" s="366">
        <f t="shared" si="1"/>
        <v>0</v>
      </c>
      <c r="D19" s="337"/>
      <c r="E19" s="366">
        <f t="shared" si="2"/>
        <v>0</v>
      </c>
      <c r="F19" s="337">
        <v>0</v>
      </c>
      <c r="G19" s="366">
        <f t="shared" si="3"/>
        <v>0</v>
      </c>
      <c r="H19" s="337"/>
      <c r="I19" s="366">
        <f t="shared" si="4"/>
        <v>0</v>
      </c>
      <c r="J19" s="337">
        <v>2.52</v>
      </c>
      <c r="K19" s="366">
        <f t="shared" si="5"/>
        <v>1.0215650875470399</v>
      </c>
      <c r="L19" s="338"/>
      <c r="M19" s="587"/>
      <c r="N19" s="338"/>
      <c r="O19" s="587"/>
      <c r="P19" s="338"/>
      <c r="Q19" s="587"/>
      <c r="R19" s="338"/>
      <c r="S19" s="587"/>
      <c r="T19" s="338"/>
      <c r="U19" s="587"/>
      <c r="V19" s="338"/>
      <c r="W19" s="587"/>
      <c r="X19" s="338"/>
      <c r="Y19" s="587"/>
      <c r="Z19" s="338"/>
      <c r="AA19" s="587"/>
      <c r="AB19" s="338"/>
      <c r="AC19" s="587"/>
      <c r="AD19" s="338"/>
      <c r="AE19" s="587"/>
      <c r="AF19" s="338"/>
      <c r="AG19" s="587"/>
    </row>
    <row r="20" spans="1:33" ht="13.5" thickBot="1">
      <c r="A20" s="339" t="s">
        <v>434</v>
      </c>
      <c r="B20" s="337"/>
      <c r="C20" s="366">
        <f t="shared" si="1"/>
        <v>0</v>
      </c>
      <c r="D20" s="337"/>
      <c r="E20" s="366">
        <f t="shared" si="2"/>
        <v>0</v>
      </c>
      <c r="F20" s="337">
        <v>0</v>
      </c>
      <c r="G20" s="366">
        <f t="shared" si="3"/>
        <v>0</v>
      </c>
      <c r="H20" s="337"/>
      <c r="I20" s="366">
        <f t="shared" si="4"/>
        <v>0</v>
      </c>
      <c r="J20" s="337">
        <v>0</v>
      </c>
      <c r="K20" s="366">
        <f t="shared" si="5"/>
        <v>0</v>
      </c>
      <c r="L20" s="338"/>
      <c r="M20" s="587"/>
      <c r="N20" s="338"/>
      <c r="O20" s="587"/>
      <c r="P20" s="338"/>
      <c r="Q20" s="587"/>
      <c r="R20" s="338"/>
      <c r="S20" s="587"/>
      <c r="T20" s="338"/>
      <c r="U20" s="587"/>
      <c r="V20" s="338"/>
      <c r="W20" s="587"/>
      <c r="X20" s="338"/>
      <c r="Y20" s="587"/>
      <c r="Z20" s="338"/>
      <c r="AA20" s="587"/>
      <c r="AB20" s="338"/>
      <c r="AC20" s="587"/>
      <c r="AD20" s="338"/>
      <c r="AE20" s="587"/>
      <c r="AF20" s="338"/>
      <c r="AG20" s="587"/>
    </row>
    <row r="21" spans="1:33" ht="13.5" thickBot="1">
      <c r="A21" s="357" t="s">
        <v>211</v>
      </c>
      <c r="B21" s="355">
        <v>3.0510000000000002</v>
      </c>
      <c r="C21" s="365">
        <f t="shared" si="1"/>
        <v>1.0011747642267885</v>
      </c>
      <c r="D21" s="355">
        <v>18.603000000000002</v>
      </c>
      <c r="E21" s="365">
        <f t="shared" si="2"/>
        <v>2.5144829786141214</v>
      </c>
      <c r="F21" s="355">
        <v>2.9</v>
      </c>
      <c r="G21" s="365">
        <f t="shared" si="3"/>
        <v>1.5608180839612484</v>
      </c>
      <c r="H21" s="355">
        <v>3.9</v>
      </c>
      <c r="I21" s="365">
        <f t="shared" si="4"/>
        <v>1.9979508196721314</v>
      </c>
      <c r="J21" s="355">
        <v>2.52</v>
      </c>
      <c r="K21" s="365">
        <f>SUM(K14:K20)</f>
        <v>1.0215650875470399</v>
      </c>
      <c r="L21" s="338"/>
      <c r="M21" s="587"/>
      <c r="N21" s="338"/>
      <c r="O21" s="587"/>
      <c r="P21" s="338"/>
      <c r="Q21" s="587"/>
      <c r="R21" s="338"/>
      <c r="S21" s="587"/>
      <c r="T21" s="338"/>
      <c r="U21" s="587"/>
      <c r="V21" s="338"/>
      <c r="W21" s="587"/>
      <c r="X21" s="338"/>
      <c r="Y21" s="587"/>
      <c r="Z21" s="338"/>
      <c r="AA21" s="587"/>
      <c r="AB21" s="338"/>
      <c r="AC21" s="587"/>
      <c r="AD21" s="338"/>
      <c r="AE21" s="587"/>
      <c r="AF21" s="338"/>
      <c r="AG21" s="587"/>
    </row>
    <row r="22" spans="1:33">
      <c r="A22" s="339" t="s">
        <v>212</v>
      </c>
      <c r="B22" s="337">
        <v>10.286</v>
      </c>
      <c r="C22" s="366">
        <f t="shared" si="1"/>
        <v>3.3753142002087011</v>
      </c>
      <c r="D22" s="337">
        <v>45.47</v>
      </c>
      <c r="E22" s="366">
        <f t="shared" si="2"/>
        <v>6.1459732858992684</v>
      </c>
      <c r="F22" s="337">
        <v>10.8</v>
      </c>
      <c r="G22" s="366">
        <f t="shared" si="3"/>
        <v>5.8127018299246505</v>
      </c>
      <c r="H22" s="337">
        <v>10.9</v>
      </c>
      <c r="I22" s="366">
        <f t="shared" si="4"/>
        <v>5.5840163934426235</v>
      </c>
      <c r="J22" s="337">
        <v>0</v>
      </c>
      <c r="K22" s="366">
        <f>(J22/$J$72)*100</f>
        <v>0</v>
      </c>
      <c r="L22" s="338"/>
      <c r="M22" s="587"/>
      <c r="N22" s="338"/>
      <c r="O22" s="587"/>
      <c r="P22" s="338"/>
      <c r="Q22" s="587"/>
      <c r="R22" s="338"/>
      <c r="S22" s="587"/>
      <c r="T22" s="338"/>
      <c r="U22" s="587"/>
      <c r="V22" s="338"/>
      <c r="W22" s="587"/>
      <c r="X22" s="338"/>
      <c r="Y22" s="587"/>
      <c r="Z22" s="338"/>
      <c r="AA22" s="587"/>
      <c r="AB22" s="338"/>
      <c r="AC22" s="587"/>
      <c r="AD22" s="338"/>
      <c r="AE22" s="587"/>
      <c r="AF22" s="338"/>
      <c r="AG22" s="587"/>
    </row>
    <row r="23" spans="1:33">
      <c r="A23" s="339" t="s">
        <v>213</v>
      </c>
      <c r="B23" s="337">
        <v>41.786000000000001</v>
      </c>
      <c r="C23" s="366">
        <f t="shared" si="1"/>
        <v>13.711926810219794</v>
      </c>
      <c r="D23" s="337">
        <v>112.14</v>
      </c>
      <c r="E23" s="366">
        <f t="shared" si="2"/>
        <v>15.157454239734857</v>
      </c>
      <c r="F23" s="337">
        <v>25.4</v>
      </c>
      <c r="G23" s="366">
        <f t="shared" si="3"/>
        <v>13.670613562970935</v>
      </c>
      <c r="H23" s="337">
        <v>19.2</v>
      </c>
      <c r="I23" s="366">
        <f t="shared" si="4"/>
        <v>9.8360655737704921</v>
      </c>
      <c r="J23" s="337">
        <v>43.045442299999998</v>
      </c>
      <c r="K23" s="366">
        <f>(J23/$J$72)*100</f>
        <v>17.449889298293872</v>
      </c>
      <c r="L23" s="338"/>
      <c r="M23" s="587"/>
      <c r="N23" s="338"/>
      <c r="O23" s="587"/>
      <c r="P23" s="338"/>
      <c r="Q23" s="587"/>
      <c r="R23" s="338"/>
      <c r="S23" s="587"/>
      <c r="T23" s="338"/>
      <c r="U23" s="587"/>
      <c r="V23" s="338"/>
      <c r="W23" s="587"/>
      <c r="X23" s="338"/>
      <c r="Y23" s="587"/>
      <c r="Z23" s="338"/>
      <c r="AA23" s="587"/>
      <c r="AB23" s="338"/>
      <c r="AC23" s="587"/>
      <c r="AD23" s="338"/>
      <c r="AE23" s="587"/>
      <c r="AF23" s="338"/>
      <c r="AG23" s="587"/>
    </row>
    <row r="24" spans="1:33">
      <c r="A24" s="339" t="s">
        <v>435</v>
      </c>
      <c r="B24" s="337"/>
      <c r="C24" s="366">
        <f t="shared" si="1"/>
        <v>0</v>
      </c>
      <c r="D24" s="337"/>
      <c r="E24" s="366">
        <f t="shared" si="2"/>
        <v>0</v>
      </c>
      <c r="F24" s="337">
        <v>0</v>
      </c>
      <c r="G24" s="366">
        <f t="shared" si="3"/>
        <v>0</v>
      </c>
      <c r="H24" s="337"/>
      <c r="I24" s="366">
        <f t="shared" si="4"/>
        <v>0</v>
      </c>
      <c r="J24" s="337">
        <v>0</v>
      </c>
      <c r="K24" s="366">
        <f>(J24/$J$72)*100</f>
        <v>0</v>
      </c>
      <c r="L24" s="338"/>
      <c r="M24" s="587"/>
      <c r="N24" s="338"/>
      <c r="O24" s="587"/>
      <c r="P24" s="338"/>
      <c r="Q24" s="587"/>
      <c r="R24" s="338"/>
      <c r="S24" s="587"/>
      <c r="T24" s="338"/>
      <c r="U24" s="587"/>
      <c r="V24" s="338"/>
      <c r="W24" s="587"/>
      <c r="X24" s="338"/>
      <c r="Y24" s="587"/>
      <c r="Z24" s="338"/>
      <c r="AA24" s="587"/>
      <c r="AB24" s="338"/>
      <c r="AC24" s="587"/>
      <c r="AD24" s="338"/>
      <c r="AE24" s="587"/>
      <c r="AF24" s="338"/>
      <c r="AG24" s="587"/>
    </row>
    <row r="25" spans="1:33" ht="13.5" thickBot="1">
      <c r="A25" s="339" t="s">
        <v>436</v>
      </c>
      <c r="B25" s="337"/>
      <c r="C25" s="366">
        <f t="shared" si="1"/>
        <v>0</v>
      </c>
      <c r="D25" s="337">
        <v>12.87</v>
      </c>
      <c r="E25" s="366">
        <f t="shared" si="2"/>
        <v>1.739579419167002</v>
      </c>
      <c r="F25" s="337">
        <v>4.5</v>
      </c>
      <c r="G25" s="366">
        <f t="shared" si="3"/>
        <v>2.4219590958019377</v>
      </c>
      <c r="H25" s="337"/>
      <c r="I25" s="366">
        <f t="shared" si="4"/>
        <v>0</v>
      </c>
      <c r="J25" s="337">
        <v>0</v>
      </c>
      <c r="K25" s="366">
        <f>(J25/$J$72)*100</f>
        <v>0</v>
      </c>
      <c r="L25" s="338"/>
      <c r="M25" s="587"/>
      <c r="N25" s="338"/>
      <c r="O25" s="587"/>
      <c r="P25" s="338"/>
      <c r="Q25" s="587"/>
      <c r="R25" s="338"/>
      <c r="S25" s="587"/>
      <c r="T25" s="338"/>
      <c r="U25" s="587"/>
      <c r="V25" s="338"/>
      <c r="W25" s="587"/>
      <c r="X25" s="338"/>
      <c r="Y25" s="587"/>
      <c r="Z25" s="338"/>
      <c r="AA25" s="587"/>
      <c r="AB25" s="338"/>
      <c r="AC25" s="587"/>
      <c r="AD25" s="338"/>
      <c r="AE25" s="587"/>
      <c r="AF25" s="338"/>
      <c r="AG25" s="587"/>
    </row>
    <row r="26" spans="1:33" ht="13.5" thickBot="1">
      <c r="A26" s="357" t="s">
        <v>216</v>
      </c>
      <c r="B26" s="355">
        <v>52.072000000000003</v>
      </c>
      <c r="C26" s="365">
        <f t="shared" si="1"/>
        <v>17.087241010428496</v>
      </c>
      <c r="D26" s="355">
        <v>170.48</v>
      </c>
      <c r="E26" s="365">
        <f t="shared" si="2"/>
        <v>23.043006944801128</v>
      </c>
      <c r="F26" s="355">
        <v>40.700000000000003</v>
      </c>
      <c r="G26" s="365">
        <f t="shared" si="3"/>
        <v>21.905274488697522</v>
      </c>
      <c r="H26" s="355">
        <v>30.1</v>
      </c>
      <c r="I26" s="365">
        <f t="shared" si="4"/>
        <v>15.420081967213118</v>
      </c>
      <c r="J26" s="355">
        <v>43.045442299999998</v>
      </c>
      <c r="K26" s="365">
        <f>SUM(K22:K25)</f>
        <v>17.449889298293872</v>
      </c>
      <c r="L26" s="338"/>
      <c r="M26" s="587"/>
      <c r="N26" s="338"/>
      <c r="O26" s="587"/>
      <c r="P26" s="338"/>
      <c r="Q26" s="587"/>
      <c r="R26" s="338"/>
      <c r="S26" s="587"/>
      <c r="T26" s="338"/>
      <c r="U26" s="587"/>
      <c r="V26" s="338"/>
      <c r="W26" s="587"/>
      <c r="X26" s="338"/>
      <c r="Y26" s="587"/>
      <c r="Z26" s="338"/>
      <c r="AA26" s="587"/>
      <c r="AB26" s="338"/>
      <c r="AC26" s="587"/>
      <c r="AD26" s="338"/>
      <c r="AE26" s="587"/>
      <c r="AF26" s="338"/>
      <c r="AG26" s="587"/>
    </row>
    <row r="27" spans="1:33">
      <c r="A27" s="339" t="s">
        <v>217</v>
      </c>
      <c r="B27" s="337"/>
      <c r="C27" s="366">
        <f t="shared" si="1"/>
        <v>0</v>
      </c>
      <c r="D27" s="337"/>
      <c r="E27" s="366">
        <f t="shared" si="2"/>
        <v>0</v>
      </c>
      <c r="F27" s="337">
        <v>0</v>
      </c>
      <c r="G27" s="366">
        <f t="shared" si="3"/>
        <v>0</v>
      </c>
      <c r="H27" s="337"/>
      <c r="I27" s="366">
        <f t="shared" si="4"/>
        <v>0</v>
      </c>
      <c r="J27" s="337">
        <v>0</v>
      </c>
      <c r="K27" s="366">
        <f>(J27/$J$72)*100</f>
        <v>0</v>
      </c>
      <c r="L27" s="338"/>
      <c r="M27" s="587"/>
      <c r="N27" s="338"/>
      <c r="O27" s="587"/>
      <c r="P27" s="338"/>
      <c r="Q27" s="587"/>
      <c r="R27" s="338"/>
      <c r="S27" s="587"/>
      <c r="T27" s="338"/>
      <c r="U27" s="587"/>
      <c r="V27" s="338"/>
      <c r="W27" s="587"/>
      <c r="X27" s="338"/>
      <c r="Y27" s="587"/>
      <c r="Z27" s="338"/>
      <c r="AA27" s="587"/>
      <c r="AB27" s="338"/>
      <c r="AC27" s="587"/>
      <c r="AD27" s="338"/>
      <c r="AE27" s="587"/>
      <c r="AF27" s="338"/>
      <c r="AG27" s="587"/>
    </row>
    <row r="28" spans="1:33">
      <c r="A28" s="339" t="s">
        <v>218</v>
      </c>
      <c r="B28" s="337">
        <v>13.843999999999999</v>
      </c>
      <c r="C28" s="366">
        <f t="shared" si="1"/>
        <v>4.5428592054918582</v>
      </c>
      <c r="D28" s="337">
        <v>35.36</v>
      </c>
      <c r="E28" s="366">
        <f t="shared" si="2"/>
        <v>4.7794505253881274</v>
      </c>
      <c r="F28" s="337">
        <v>15.2</v>
      </c>
      <c r="G28" s="366">
        <f t="shared" si="3"/>
        <v>8.1808396124865439</v>
      </c>
      <c r="H28" s="337">
        <v>19.5</v>
      </c>
      <c r="I28" s="366">
        <f t="shared" si="4"/>
        <v>9.9897540983606561</v>
      </c>
      <c r="J28" s="337">
        <v>9.8716000000000008</v>
      </c>
      <c r="K28" s="366">
        <f>(J28/$J$72)*100</f>
        <v>4.001778538979905</v>
      </c>
      <c r="L28" s="338"/>
      <c r="M28" s="587"/>
      <c r="N28" s="338"/>
      <c r="O28" s="587"/>
      <c r="P28" s="338"/>
      <c r="Q28" s="587"/>
      <c r="R28" s="338"/>
      <c r="S28" s="587"/>
      <c r="T28" s="338"/>
      <c r="U28" s="587"/>
      <c r="V28" s="338"/>
      <c r="W28" s="587"/>
      <c r="X28" s="338"/>
      <c r="Y28" s="587"/>
      <c r="Z28" s="338"/>
      <c r="AA28" s="587"/>
      <c r="AB28" s="338"/>
      <c r="AC28" s="587"/>
      <c r="AD28" s="338"/>
      <c r="AE28" s="587"/>
      <c r="AF28" s="338"/>
      <c r="AG28" s="587"/>
    </row>
    <row r="29" spans="1:33">
      <c r="A29" s="339" t="s">
        <v>219</v>
      </c>
      <c r="B29" s="337"/>
      <c r="C29" s="366">
        <f t="shared" si="1"/>
        <v>0</v>
      </c>
      <c r="D29" s="337"/>
      <c r="E29" s="366">
        <f t="shared" si="2"/>
        <v>0</v>
      </c>
      <c r="F29" s="337">
        <v>7.7</v>
      </c>
      <c r="G29" s="366">
        <f t="shared" si="3"/>
        <v>4.1442411194833157</v>
      </c>
      <c r="H29" s="337">
        <v>4</v>
      </c>
      <c r="I29" s="366">
        <f t="shared" si="4"/>
        <v>2.0491803278688527</v>
      </c>
      <c r="J29" s="337">
        <v>18.57529804</v>
      </c>
      <c r="K29" s="366">
        <f>(J29/$J$72)*100</f>
        <v>7.5301095112876819</v>
      </c>
      <c r="L29" s="338"/>
      <c r="M29" s="587"/>
      <c r="N29" s="338"/>
      <c r="O29" s="587"/>
      <c r="P29" s="338"/>
      <c r="Q29" s="587"/>
      <c r="R29" s="338"/>
      <c r="S29" s="587"/>
      <c r="T29" s="338"/>
      <c r="U29" s="587"/>
      <c r="V29" s="338"/>
      <c r="W29" s="587"/>
      <c r="X29" s="338"/>
      <c r="Y29" s="587"/>
      <c r="Z29" s="338"/>
      <c r="AA29" s="587"/>
      <c r="AB29" s="338"/>
      <c r="AC29" s="587"/>
      <c r="AD29" s="338"/>
      <c r="AE29" s="587"/>
      <c r="AF29" s="338"/>
      <c r="AG29" s="587"/>
    </row>
    <row r="30" spans="1:33" ht="13.5" thickBot="1">
      <c r="A30" s="339" t="s">
        <v>220</v>
      </c>
      <c r="B30" s="337">
        <v>39.698</v>
      </c>
      <c r="C30" s="366">
        <f t="shared" si="1"/>
        <v>13.026757060070485</v>
      </c>
      <c r="D30" s="337">
        <v>17.899999999999999</v>
      </c>
      <c r="E30" s="366">
        <f t="shared" si="2"/>
        <v>2.4194616630217043</v>
      </c>
      <c r="F30" s="337">
        <v>0</v>
      </c>
      <c r="G30" s="366">
        <f t="shared" si="3"/>
        <v>0</v>
      </c>
      <c r="H30" s="337">
        <v>8.9</v>
      </c>
      <c r="I30" s="366">
        <f t="shared" si="4"/>
        <v>4.5594262295081966</v>
      </c>
      <c r="J30" s="337">
        <v>10.52933</v>
      </c>
      <c r="K30" s="366">
        <f>(J30/$J$72)*100</f>
        <v>4.2684110806593942</v>
      </c>
      <c r="L30" s="338"/>
      <c r="M30" s="587"/>
      <c r="N30" s="338"/>
      <c r="O30" s="587"/>
      <c r="P30" s="338"/>
      <c r="Q30" s="587"/>
      <c r="R30" s="338"/>
      <c r="S30" s="587"/>
      <c r="T30" s="338"/>
      <c r="U30" s="587"/>
      <c r="V30" s="338"/>
      <c r="W30" s="587"/>
      <c r="X30" s="338"/>
      <c r="Y30" s="587"/>
      <c r="Z30" s="338"/>
      <c r="AA30" s="587"/>
      <c r="AB30" s="338"/>
      <c r="AC30" s="587"/>
      <c r="AD30" s="338"/>
      <c r="AE30" s="587"/>
      <c r="AF30" s="338"/>
      <c r="AG30" s="587"/>
    </row>
    <row r="31" spans="1:33" ht="13.5" thickBot="1">
      <c r="A31" s="357" t="s">
        <v>221</v>
      </c>
      <c r="B31" s="355">
        <v>53.542000000000002</v>
      </c>
      <c r="C31" s="365">
        <f t="shared" si="1"/>
        <v>17.569616265562342</v>
      </c>
      <c r="D31" s="355">
        <v>53.26</v>
      </c>
      <c r="E31" s="365">
        <f t="shared" si="2"/>
        <v>7.1989121884098308</v>
      </c>
      <c r="F31" s="355">
        <v>22.9</v>
      </c>
      <c r="G31" s="365">
        <f t="shared" si="3"/>
        <v>12.325080731969859</v>
      </c>
      <c r="H31" s="355">
        <v>32.4</v>
      </c>
      <c r="I31" s="365">
        <f t="shared" si="4"/>
        <v>16.598360655737704</v>
      </c>
      <c r="J31" s="355">
        <v>38.976228040000002</v>
      </c>
      <c r="K31" s="365">
        <f>SUM(K27:K30)</f>
        <v>15.80029913092698</v>
      </c>
      <c r="L31" s="338"/>
      <c r="M31" s="587"/>
      <c r="N31" s="338"/>
      <c r="O31" s="587"/>
      <c r="P31" s="338"/>
      <c r="Q31" s="587"/>
      <c r="R31" s="338"/>
      <c r="S31" s="587"/>
      <c r="T31" s="338"/>
      <c r="U31" s="587"/>
      <c r="V31" s="338"/>
      <c r="W31" s="587"/>
      <c r="X31" s="338"/>
      <c r="Y31" s="587"/>
      <c r="Z31" s="338"/>
      <c r="AA31" s="587"/>
      <c r="AB31" s="338"/>
      <c r="AC31" s="587"/>
      <c r="AD31" s="338"/>
      <c r="AE31" s="587"/>
      <c r="AF31" s="338"/>
      <c r="AG31" s="587"/>
    </row>
    <row r="32" spans="1:33">
      <c r="A32" s="339" t="s">
        <v>222</v>
      </c>
      <c r="B32" s="337">
        <v>3.6360000000000001</v>
      </c>
      <c r="C32" s="366">
        <f t="shared" si="1"/>
        <v>1.1931404269841372</v>
      </c>
      <c r="D32" s="337">
        <v>31.77</v>
      </c>
      <c r="E32" s="366">
        <f t="shared" si="2"/>
        <v>4.2942065382234391</v>
      </c>
      <c r="F32" s="337">
        <v>3.1</v>
      </c>
      <c r="G32" s="366">
        <f t="shared" si="3"/>
        <v>1.6684607104413347</v>
      </c>
      <c r="H32" s="337">
        <v>7.6</v>
      </c>
      <c r="I32" s="366">
        <f t="shared" si="4"/>
        <v>3.8934426229508197</v>
      </c>
      <c r="J32" s="337">
        <v>9.92835</v>
      </c>
      <c r="K32" s="366">
        <f>(J32/$J$72)*100</f>
        <v>4.0247840225982756</v>
      </c>
      <c r="L32" s="338"/>
      <c r="M32" s="587"/>
      <c r="N32" s="338"/>
      <c r="O32" s="587"/>
      <c r="P32" s="338"/>
      <c r="Q32" s="587"/>
      <c r="R32" s="338"/>
      <c r="S32" s="587"/>
      <c r="T32" s="338"/>
      <c r="U32" s="587"/>
      <c r="V32" s="338"/>
      <c r="W32" s="587"/>
      <c r="X32" s="338"/>
      <c r="Y32" s="587"/>
      <c r="Z32" s="338"/>
      <c r="AA32" s="587"/>
      <c r="AB32" s="338"/>
      <c r="AC32" s="587"/>
      <c r="AD32" s="338"/>
      <c r="AE32" s="587"/>
      <c r="AF32" s="338"/>
      <c r="AG32" s="587"/>
    </row>
    <row r="33" spans="1:33" ht="13.5" thickBot="1">
      <c r="A33" s="339" t="s">
        <v>223</v>
      </c>
      <c r="B33" s="337">
        <v>15.382999999999999</v>
      </c>
      <c r="C33" s="366">
        <f t="shared" si="1"/>
        <v>5.0478765644381145</v>
      </c>
      <c r="D33" s="337">
        <v>40.21</v>
      </c>
      <c r="E33" s="366">
        <f t="shared" si="2"/>
        <v>5.4350029871565777</v>
      </c>
      <c r="F33" s="337">
        <v>10.199999999999999</v>
      </c>
      <c r="G33" s="366">
        <f t="shared" si="3"/>
        <v>5.4897739504843912</v>
      </c>
      <c r="H33" s="337">
        <v>5.8</v>
      </c>
      <c r="I33" s="366">
        <f t="shared" si="4"/>
        <v>2.9713114754098364</v>
      </c>
      <c r="J33" s="337">
        <v>6.5034479999999997</v>
      </c>
      <c r="K33" s="366">
        <f>(J33/$J$72)*100</f>
        <v>2.6363870736022306</v>
      </c>
      <c r="L33" s="338"/>
      <c r="M33" s="587"/>
      <c r="N33" s="338"/>
      <c r="O33" s="587"/>
      <c r="P33" s="338"/>
      <c r="Q33" s="587"/>
      <c r="R33" s="338"/>
      <c r="S33" s="587"/>
      <c r="T33" s="338"/>
      <c r="U33" s="587"/>
      <c r="V33" s="338"/>
      <c r="W33" s="587"/>
      <c r="X33" s="338"/>
      <c r="Y33" s="587"/>
      <c r="Z33" s="338"/>
      <c r="AA33" s="587"/>
      <c r="AB33" s="338"/>
      <c r="AC33" s="587"/>
      <c r="AD33" s="338"/>
      <c r="AE33" s="587"/>
      <c r="AF33" s="338"/>
      <c r="AG33" s="587"/>
    </row>
    <row r="34" spans="1:33" ht="13.5" thickBot="1">
      <c r="A34" s="357" t="s">
        <v>224</v>
      </c>
      <c r="B34" s="355">
        <v>19.018999999999998</v>
      </c>
      <c r="C34" s="365">
        <f t="shared" si="1"/>
        <v>6.2410169914222511</v>
      </c>
      <c r="D34" s="355">
        <v>71.98</v>
      </c>
      <c r="E34" s="365">
        <f t="shared" si="2"/>
        <v>9.7292095253800177</v>
      </c>
      <c r="F34" s="355">
        <v>13.3</v>
      </c>
      <c r="G34" s="365">
        <f t="shared" si="3"/>
        <v>7.1582346609257259</v>
      </c>
      <c r="H34" s="355">
        <v>13.4</v>
      </c>
      <c r="I34" s="365">
        <f t="shared" si="4"/>
        <v>6.8647540983606561</v>
      </c>
      <c r="J34" s="355">
        <v>16.431798000000001</v>
      </c>
      <c r="K34" s="365">
        <f>SUM(K32:K33)</f>
        <v>6.6611710962005066</v>
      </c>
      <c r="L34" s="338"/>
      <c r="M34" s="587"/>
      <c r="N34" s="338"/>
      <c r="O34" s="587"/>
      <c r="P34" s="338"/>
      <c r="Q34" s="587"/>
      <c r="R34" s="338"/>
      <c r="S34" s="587"/>
      <c r="T34" s="338"/>
      <c r="U34" s="587"/>
      <c r="V34" s="338"/>
      <c r="W34" s="587"/>
      <c r="X34" s="338"/>
      <c r="Y34" s="587"/>
      <c r="Z34" s="338"/>
      <c r="AA34" s="587"/>
      <c r="AB34" s="338"/>
      <c r="AC34" s="587"/>
      <c r="AD34" s="338"/>
      <c r="AE34" s="587"/>
      <c r="AF34" s="338"/>
      <c r="AG34" s="587"/>
    </row>
    <row r="35" spans="1:33">
      <c r="A35" s="339" t="s">
        <v>225</v>
      </c>
      <c r="B35" s="337"/>
      <c r="C35" s="366">
        <f t="shared" si="1"/>
        <v>0</v>
      </c>
      <c r="D35" s="337"/>
      <c r="E35" s="366">
        <f t="shared" si="2"/>
        <v>0</v>
      </c>
      <c r="F35" s="337">
        <v>0</v>
      </c>
      <c r="G35" s="366">
        <f t="shared" si="3"/>
        <v>0</v>
      </c>
      <c r="H35" s="337"/>
      <c r="I35" s="366">
        <f t="shared" si="4"/>
        <v>0</v>
      </c>
      <c r="J35" s="337">
        <v>0</v>
      </c>
      <c r="K35" s="366">
        <f t="shared" ref="K35:K40" si="6">(J35/$J$72)*100</f>
        <v>0</v>
      </c>
      <c r="L35" s="338"/>
      <c r="M35" s="587"/>
      <c r="N35" s="338"/>
      <c r="O35" s="587"/>
      <c r="P35" s="338"/>
      <c r="Q35" s="587"/>
      <c r="R35" s="338"/>
      <c r="S35" s="587"/>
      <c r="T35" s="338"/>
      <c r="U35" s="587"/>
      <c r="V35" s="338"/>
      <c r="W35" s="587"/>
      <c r="X35" s="338"/>
      <c r="Y35" s="587"/>
      <c r="Z35" s="338"/>
      <c r="AA35" s="587"/>
      <c r="AB35" s="338"/>
      <c r="AC35" s="587"/>
      <c r="AD35" s="338"/>
      <c r="AE35" s="587"/>
      <c r="AF35" s="338"/>
      <c r="AG35" s="587"/>
    </row>
    <row r="36" spans="1:33">
      <c r="A36" s="339" t="s">
        <v>226</v>
      </c>
      <c r="B36" s="337"/>
      <c r="C36" s="366">
        <f t="shared" si="1"/>
        <v>0</v>
      </c>
      <c r="D36" s="337">
        <v>11.367000000000001</v>
      </c>
      <c r="E36" s="366">
        <f t="shared" si="2"/>
        <v>1.5364257387467999</v>
      </c>
      <c r="F36" s="337">
        <v>10.1</v>
      </c>
      <c r="G36" s="366">
        <f t="shared" si="3"/>
        <v>5.4359526372443483</v>
      </c>
      <c r="H36" s="337"/>
      <c r="I36" s="366">
        <f t="shared" si="4"/>
        <v>0</v>
      </c>
      <c r="J36" s="337">
        <v>0</v>
      </c>
      <c r="K36" s="366">
        <f t="shared" si="6"/>
        <v>0</v>
      </c>
      <c r="L36" s="338"/>
      <c r="M36" s="587"/>
      <c r="N36" s="338"/>
      <c r="O36" s="587"/>
      <c r="P36" s="338"/>
      <c r="Q36" s="587"/>
      <c r="R36" s="338"/>
      <c r="S36" s="587"/>
      <c r="T36" s="338"/>
      <c r="U36" s="587"/>
      <c r="V36" s="338"/>
      <c r="W36" s="587"/>
      <c r="X36" s="338"/>
      <c r="Y36" s="587"/>
      <c r="Z36" s="338"/>
      <c r="AA36" s="587"/>
      <c r="AB36" s="338"/>
      <c r="AC36" s="587"/>
      <c r="AD36" s="338"/>
      <c r="AE36" s="587"/>
      <c r="AF36" s="338"/>
      <c r="AG36" s="587"/>
    </row>
    <row r="37" spans="1:33">
      <c r="A37" s="339" t="s">
        <v>227</v>
      </c>
      <c r="B37" s="337">
        <v>31.605</v>
      </c>
      <c r="C37" s="366">
        <f t="shared" si="1"/>
        <v>10.371067985377795</v>
      </c>
      <c r="D37" s="337">
        <v>40.003999999999998</v>
      </c>
      <c r="E37" s="366">
        <f t="shared" si="2"/>
        <v>5.4071589032134231</v>
      </c>
      <c r="F37" s="337">
        <v>13.4</v>
      </c>
      <c r="G37" s="366">
        <f t="shared" si="3"/>
        <v>7.2120559741657697</v>
      </c>
      <c r="H37" s="337">
        <v>18.100000000000001</v>
      </c>
      <c r="I37" s="366">
        <f t="shared" si="4"/>
        <v>9.2725409836065591</v>
      </c>
      <c r="J37" s="337">
        <v>10.9444</v>
      </c>
      <c r="K37" s="366">
        <f t="shared" si="6"/>
        <v>4.4366733905356437</v>
      </c>
      <c r="L37" s="338"/>
      <c r="M37" s="587"/>
      <c r="N37" s="338"/>
      <c r="O37" s="587"/>
      <c r="P37" s="338"/>
      <c r="Q37" s="587"/>
      <c r="R37" s="338"/>
      <c r="S37" s="587"/>
      <c r="T37" s="338"/>
      <c r="U37" s="587"/>
      <c r="V37" s="338"/>
      <c r="W37" s="587"/>
      <c r="X37" s="338"/>
      <c r="Y37" s="587"/>
      <c r="Z37" s="338"/>
      <c r="AA37" s="587"/>
      <c r="AB37" s="338"/>
      <c r="AC37" s="587"/>
      <c r="AD37" s="338"/>
      <c r="AE37" s="587"/>
      <c r="AF37" s="338"/>
      <c r="AG37" s="587"/>
    </row>
    <row r="38" spans="1:33">
      <c r="A38" s="339" t="s">
        <v>228</v>
      </c>
      <c r="B38" s="337"/>
      <c r="C38" s="366">
        <f t="shared" si="1"/>
        <v>0</v>
      </c>
      <c r="D38" s="337"/>
      <c r="E38" s="366">
        <f t="shared" si="2"/>
        <v>0</v>
      </c>
      <c r="F38" s="337">
        <v>0</v>
      </c>
      <c r="G38" s="366">
        <f t="shared" si="3"/>
        <v>0</v>
      </c>
      <c r="H38" s="337"/>
      <c r="I38" s="366">
        <f t="shared" si="4"/>
        <v>0</v>
      </c>
      <c r="J38" s="337">
        <v>0</v>
      </c>
      <c r="K38" s="366">
        <f t="shared" si="6"/>
        <v>0</v>
      </c>
      <c r="L38" s="338"/>
      <c r="M38" s="587"/>
      <c r="N38" s="338"/>
      <c r="O38" s="587"/>
      <c r="P38" s="338"/>
      <c r="Q38" s="587"/>
      <c r="R38" s="338"/>
      <c r="S38" s="587"/>
      <c r="T38" s="338"/>
      <c r="U38" s="587"/>
      <c r="V38" s="338"/>
      <c r="W38" s="587"/>
      <c r="X38" s="338"/>
      <c r="Y38" s="587"/>
      <c r="Z38" s="338"/>
      <c r="AA38" s="587"/>
      <c r="AB38" s="338"/>
      <c r="AC38" s="587"/>
      <c r="AD38" s="338"/>
      <c r="AE38" s="587"/>
      <c r="AF38" s="338"/>
      <c r="AG38" s="587"/>
    </row>
    <row r="39" spans="1:33">
      <c r="A39" s="339" t="s">
        <v>229</v>
      </c>
      <c r="B39" s="337"/>
      <c r="C39" s="366">
        <f t="shared" si="1"/>
        <v>0</v>
      </c>
      <c r="D39" s="337"/>
      <c r="E39" s="366">
        <f t="shared" si="2"/>
        <v>0</v>
      </c>
      <c r="F39" s="337">
        <v>0</v>
      </c>
      <c r="G39" s="366">
        <f t="shared" si="3"/>
        <v>0</v>
      </c>
      <c r="H39" s="337">
        <v>5.0999999999999996</v>
      </c>
      <c r="I39" s="366">
        <f t="shared" si="4"/>
        <v>2.612704918032787</v>
      </c>
      <c r="J39" s="337">
        <v>3.2883269999999998</v>
      </c>
      <c r="K39" s="366">
        <f t="shared" si="6"/>
        <v>1.3330317696977361</v>
      </c>
      <c r="L39" s="338"/>
      <c r="M39" s="587"/>
      <c r="N39" s="338"/>
      <c r="O39" s="587"/>
      <c r="P39" s="338"/>
      <c r="Q39" s="587"/>
      <c r="R39" s="338"/>
      <c r="S39" s="587"/>
      <c r="T39" s="338"/>
      <c r="U39" s="587"/>
      <c r="V39" s="338"/>
      <c r="W39" s="587"/>
      <c r="X39" s="338"/>
      <c r="Y39" s="587"/>
      <c r="Z39" s="338"/>
      <c r="AA39" s="587"/>
      <c r="AB39" s="338"/>
      <c r="AC39" s="587"/>
      <c r="AD39" s="338"/>
      <c r="AE39" s="587"/>
      <c r="AF39" s="338"/>
      <c r="AG39" s="587"/>
    </row>
    <row r="40" spans="1:33" ht="13.5" thickBot="1">
      <c r="A40" s="339" t="s">
        <v>230</v>
      </c>
      <c r="B40" s="337"/>
      <c r="C40" s="366">
        <f t="shared" si="1"/>
        <v>0</v>
      </c>
      <c r="D40" s="337"/>
      <c r="E40" s="366">
        <f t="shared" si="2"/>
        <v>0</v>
      </c>
      <c r="F40" s="337">
        <v>0</v>
      </c>
      <c r="G40" s="366">
        <f t="shared" si="3"/>
        <v>0</v>
      </c>
      <c r="H40" s="337"/>
      <c r="I40" s="366">
        <f t="shared" si="4"/>
        <v>0</v>
      </c>
      <c r="J40" s="337">
        <v>0</v>
      </c>
      <c r="K40" s="366">
        <f t="shared" si="6"/>
        <v>0</v>
      </c>
      <c r="L40" s="338"/>
      <c r="M40" s="587"/>
      <c r="N40" s="338"/>
      <c r="O40" s="587"/>
      <c r="P40" s="338"/>
      <c r="Q40" s="587"/>
      <c r="R40" s="338"/>
      <c r="S40" s="587"/>
      <c r="T40" s="338"/>
      <c r="U40" s="587"/>
      <c r="V40" s="338"/>
      <c r="W40" s="587"/>
      <c r="X40" s="338"/>
      <c r="Y40" s="587"/>
      <c r="Z40" s="338"/>
      <c r="AA40" s="587"/>
      <c r="AB40" s="338"/>
      <c r="AC40" s="587"/>
      <c r="AD40" s="338"/>
      <c r="AE40" s="587"/>
      <c r="AF40" s="338"/>
      <c r="AG40" s="587"/>
    </row>
    <row r="41" spans="1:33" ht="13.5" thickBot="1">
      <c r="A41" s="357" t="s">
        <v>437</v>
      </c>
      <c r="B41" s="355">
        <v>31.605</v>
      </c>
      <c r="C41" s="365">
        <f t="shared" si="1"/>
        <v>10.371067985377795</v>
      </c>
      <c r="D41" s="355">
        <v>51.370999999999995</v>
      </c>
      <c r="E41" s="365">
        <f t="shared" si="2"/>
        <v>6.9435846419602223</v>
      </c>
      <c r="F41" s="355">
        <v>23.5</v>
      </c>
      <c r="G41" s="365">
        <f t="shared" si="3"/>
        <v>12.648008611410116</v>
      </c>
      <c r="H41" s="355">
        <v>23.2</v>
      </c>
      <c r="I41" s="365">
        <f t="shared" si="4"/>
        <v>11.885245901639346</v>
      </c>
      <c r="J41" s="355">
        <v>14.232727000000001</v>
      </c>
      <c r="K41" s="365">
        <f>SUM(K35:K40)</f>
        <v>5.7697051602333795</v>
      </c>
      <c r="L41" s="338"/>
      <c r="M41" s="587"/>
      <c r="N41" s="338"/>
      <c r="O41" s="587"/>
      <c r="P41" s="338"/>
      <c r="Q41" s="587"/>
      <c r="R41" s="338"/>
      <c r="S41" s="587"/>
      <c r="T41" s="338"/>
      <c r="U41" s="587"/>
      <c r="V41" s="338"/>
      <c r="W41" s="587"/>
      <c r="X41" s="338"/>
      <c r="Y41" s="587"/>
      <c r="Z41" s="338"/>
      <c r="AA41" s="587"/>
      <c r="AB41" s="338"/>
      <c r="AC41" s="587"/>
      <c r="AD41" s="338"/>
      <c r="AE41" s="587"/>
      <c r="AF41" s="338"/>
      <c r="AG41" s="587"/>
    </row>
    <row r="42" spans="1:33">
      <c r="A42" s="339" t="s">
        <v>232</v>
      </c>
      <c r="B42" s="337">
        <v>37.948</v>
      </c>
      <c r="C42" s="366">
        <f t="shared" si="1"/>
        <v>12.452500803958758</v>
      </c>
      <c r="D42" s="337">
        <v>97.242999999999995</v>
      </c>
      <c r="E42" s="366">
        <f t="shared" si="2"/>
        <v>13.143894441185452</v>
      </c>
      <c r="F42" s="337">
        <v>10.3</v>
      </c>
      <c r="G42" s="366">
        <f t="shared" si="3"/>
        <v>5.543595263724435</v>
      </c>
      <c r="H42" s="337">
        <v>29.9</v>
      </c>
      <c r="I42" s="366">
        <f t="shared" si="4"/>
        <v>15.317622950819674</v>
      </c>
      <c r="J42" s="337">
        <v>30.938402149999998</v>
      </c>
      <c r="K42" s="366">
        <f>(J42/$J$72)*100</f>
        <v>12.541901389258046</v>
      </c>
      <c r="L42" s="338"/>
      <c r="M42" s="587"/>
      <c r="N42" s="338"/>
      <c r="O42" s="587"/>
      <c r="P42" s="338"/>
      <c r="Q42" s="587"/>
      <c r="R42" s="338"/>
      <c r="S42" s="587"/>
      <c r="T42" s="338"/>
      <c r="U42" s="587"/>
      <c r="V42" s="338"/>
      <c r="W42" s="587"/>
      <c r="X42" s="338"/>
      <c r="Y42" s="587"/>
      <c r="Z42" s="338"/>
      <c r="AA42" s="587"/>
      <c r="AB42" s="338"/>
      <c r="AC42" s="587"/>
      <c r="AD42" s="338"/>
      <c r="AE42" s="587"/>
      <c r="AF42" s="338"/>
      <c r="AG42" s="587"/>
    </row>
    <row r="43" spans="1:33">
      <c r="A43" s="339" t="s">
        <v>233</v>
      </c>
      <c r="B43" s="337">
        <v>19.681000000000001</v>
      </c>
      <c r="C43" s="366">
        <f t="shared" si="1"/>
        <v>6.4582499294485176</v>
      </c>
      <c r="D43" s="337">
        <v>41.795000000000002</v>
      </c>
      <c r="E43" s="366">
        <f t="shared" si="2"/>
        <v>5.6492402349716286</v>
      </c>
      <c r="F43" s="337">
        <v>13.3</v>
      </c>
      <c r="G43" s="366">
        <f t="shared" si="3"/>
        <v>7.1582346609257259</v>
      </c>
      <c r="H43" s="337">
        <v>12.2</v>
      </c>
      <c r="I43" s="366">
        <f t="shared" si="4"/>
        <v>6.25</v>
      </c>
      <c r="J43" s="337">
        <v>12.308269800000001</v>
      </c>
      <c r="K43" s="366">
        <f>(J43/$J$72)*100</f>
        <v>4.989562982456186</v>
      </c>
      <c r="L43" s="338"/>
      <c r="M43" s="587"/>
      <c r="N43" s="338"/>
      <c r="O43" s="587"/>
      <c r="P43" s="338"/>
      <c r="Q43" s="587"/>
      <c r="R43" s="338"/>
      <c r="S43" s="587"/>
      <c r="T43" s="338"/>
      <c r="U43" s="587"/>
      <c r="V43" s="338"/>
      <c r="W43" s="587"/>
      <c r="X43" s="338"/>
      <c r="Y43" s="587"/>
      <c r="Z43" s="338"/>
      <c r="AA43" s="587"/>
      <c r="AB43" s="338"/>
      <c r="AC43" s="587"/>
      <c r="AD43" s="338"/>
      <c r="AE43" s="587"/>
      <c r="AF43" s="338"/>
      <c r="AG43" s="587"/>
    </row>
    <row r="44" spans="1:33">
      <c r="A44" s="339" t="s">
        <v>234</v>
      </c>
      <c r="B44" s="337">
        <v>6.6239999999999997</v>
      </c>
      <c r="C44" s="366">
        <f t="shared" si="1"/>
        <v>2.1736419659909036</v>
      </c>
      <c r="D44" s="337">
        <v>33.698999999999998</v>
      </c>
      <c r="E44" s="366">
        <f t="shared" si="2"/>
        <v>4.5549407029144371</v>
      </c>
      <c r="F44" s="337">
        <v>9.6</v>
      </c>
      <c r="G44" s="366">
        <f t="shared" si="3"/>
        <v>5.1668460710441328</v>
      </c>
      <c r="H44" s="337">
        <v>14.7</v>
      </c>
      <c r="I44" s="366">
        <f t="shared" si="4"/>
        <v>7.5307377049180335</v>
      </c>
      <c r="J44" s="337">
        <v>17.997900000000001</v>
      </c>
      <c r="K44" s="366">
        <f>(J44/$J$72)*100</f>
        <v>7.296042178239234</v>
      </c>
      <c r="L44" s="338"/>
      <c r="M44" s="587"/>
      <c r="N44" s="338"/>
      <c r="O44" s="587"/>
      <c r="P44" s="338"/>
      <c r="Q44" s="587"/>
      <c r="R44" s="338"/>
      <c r="S44" s="587"/>
      <c r="T44" s="338"/>
      <c r="U44" s="587"/>
      <c r="V44" s="338"/>
      <c r="W44" s="587"/>
      <c r="X44" s="338"/>
      <c r="Y44" s="587"/>
      <c r="Z44" s="338"/>
      <c r="AA44" s="587"/>
      <c r="AB44" s="338"/>
      <c r="AC44" s="587"/>
      <c r="AD44" s="338"/>
      <c r="AE44" s="587"/>
      <c r="AF44" s="338"/>
      <c r="AG44" s="587"/>
    </row>
    <row r="45" spans="1:33">
      <c r="A45" s="339" t="s">
        <v>235</v>
      </c>
      <c r="B45" s="337">
        <v>20.576000000000001</v>
      </c>
      <c r="C45" s="366">
        <f t="shared" si="1"/>
        <v>6.7519409861456579</v>
      </c>
      <c r="D45" s="337">
        <v>66.194000000000003</v>
      </c>
      <c r="E45" s="366">
        <f t="shared" si="2"/>
        <v>8.9471421967630569</v>
      </c>
      <c r="F45" s="337">
        <v>6.1</v>
      </c>
      <c r="G45" s="366">
        <f t="shared" si="3"/>
        <v>3.2831001076426261</v>
      </c>
      <c r="H45" s="337">
        <v>6.2</v>
      </c>
      <c r="I45" s="366">
        <f t="shared" si="4"/>
        <v>3.1762295081967213</v>
      </c>
      <c r="J45" s="337">
        <v>11.571999999999999</v>
      </c>
      <c r="K45" s="366">
        <f>(J45/$J$72)*100</f>
        <v>4.6910917432914072</v>
      </c>
      <c r="L45" s="338"/>
      <c r="M45" s="587"/>
      <c r="N45" s="338"/>
      <c r="O45" s="587"/>
      <c r="P45" s="338"/>
      <c r="Q45" s="587"/>
      <c r="R45" s="338"/>
      <c r="S45" s="587"/>
      <c r="T45" s="338"/>
      <c r="U45" s="587"/>
      <c r="V45" s="338"/>
      <c r="W45" s="587"/>
      <c r="X45" s="338"/>
      <c r="Y45" s="587"/>
      <c r="Z45" s="338"/>
      <c r="AA45" s="587"/>
      <c r="AB45" s="338"/>
      <c r="AC45" s="587"/>
      <c r="AD45" s="338"/>
      <c r="AE45" s="587"/>
      <c r="AF45" s="338"/>
      <c r="AG45" s="587"/>
    </row>
    <row r="46" spans="1:33" ht="13.5" thickBot="1">
      <c r="A46" s="339" t="s">
        <v>236</v>
      </c>
      <c r="B46" s="337">
        <v>2.4729999999999999</v>
      </c>
      <c r="C46" s="366">
        <f t="shared" ref="C46:C71" si="7">(B46/$B$72)*100</f>
        <v>0.81150612649388654</v>
      </c>
      <c r="D46" s="337">
        <v>11.032999999999999</v>
      </c>
      <c r="E46" s="366">
        <f t="shared" ref="E46:E69" si="8">(D46/$D$72)*100</f>
        <v>1.4912804764311993</v>
      </c>
      <c r="F46" s="337">
        <v>14.5</v>
      </c>
      <c r="G46" s="366">
        <f t="shared" ref="G46:G71" si="9">(F46/$F$72)*100</f>
        <v>7.8040904198062417</v>
      </c>
      <c r="H46" s="337">
        <v>6.7</v>
      </c>
      <c r="I46" s="366">
        <f t="shared" ref="I46:I71" si="10">(H46/$H$72)*100</f>
        <v>3.432377049180328</v>
      </c>
      <c r="J46" s="337">
        <v>0</v>
      </c>
      <c r="K46" s="366">
        <f>(J46/$J$72)*100</f>
        <v>0</v>
      </c>
      <c r="L46" s="338"/>
      <c r="M46" s="587"/>
      <c r="N46" s="338"/>
      <c r="O46" s="587"/>
      <c r="P46" s="338"/>
      <c r="Q46" s="587"/>
      <c r="R46" s="338"/>
      <c r="S46" s="587"/>
      <c r="T46" s="338"/>
      <c r="U46" s="587"/>
      <c r="V46" s="338"/>
      <c r="W46" s="587"/>
      <c r="X46" s="338"/>
      <c r="Y46" s="587"/>
      <c r="Z46" s="338"/>
      <c r="AA46" s="587"/>
      <c r="AB46" s="338"/>
      <c r="AC46" s="587"/>
      <c r="AD46" s="338"/>
      <c r="AE46" s="587"/>
      <c r="AF46" s="338"/>
      <c r="AG46" s="587"/>
    </row>
    <row r="47" spans="1:33" ht="13.5" thickBot="1">
      <c r="A47" s="357" t="s">
        <v>237</v>
      </c>
      <c r="B47" s="355">
        <v>87.302000000000007</v>
      </c>
      <c r="C47" s="365">
        <f t="shared" si="7"/>
        <v>28.647839812037724</v>
      </c>
      <c r="D47" s="355">
        <v>249.96400000000003</v>
      </c>
      <c r="E47" s="365">
        <f t="shared" si="8"/>
        <v>33.786498052265777</v>
      </c>
      <c r="F47" s="355">
        <v>53.8</v>
      </c>
      <c r="G47" s="365">
        <f t="shared" si="9"/>
        <v>28.955866523143158</v>
      </c>
      <c r="H47" s="355">
        <v>69.7</v>
      </c>
      <c r="I47" s="365">
        <f t="shared" si="10"/>
        <v>35.706967213114758</v>
      </c>
      <c r="J47" s="355">
        <v>72.816571949999997</v>
      </c>
      <c r="K47" s="365">
        <f>SUM(K42:K46)</f>
        <v>29.518598293244871</v>
      </c>
      <c r="L47" s="338"/>
      <c r="M47" s="587"/>
      <c r="N47" s="338"/>
      <c r="O47" s="587"/>
      <c r="P47" s="338"/>
      <c r="Q47" s="587"/>
      <c r="R47" s="338"/>
      <c r="S47" s="587"/>
      <c r="T47" s="338"/>
      <c r="U47" s="587"/>
      <c r="V47" s="338"/>
      <c r="W47" s="587"/>
      <c r="X47" s="338"/>
      <c r="Y47" s="587"/>
      <c r="Z47" s="338"/>
      <c r="AA47" s="587"/>
      <c r="AB47" s="338"/>
      <c r="AC47" s="587"/>
      <c r="AD47" s="338"/>
      <c r="AE47" s="587"/>
      <c r="AF47" s="338"/>
      <c r="AG47" s="587"/>
    </row>
    <row r="48" spans="1:33">
      <c r="A48" s="339" t="s">
        <v>238</v>
      </c>
      <c r="B48" s="337"/>
      <c r="C48" s="366">
        <f t="shared" si="7"/>
        <v>0</v>
      </c>
      <c r="D48" s="337">
        <v>10.937999999999999</v>
      </c>
      <c r="E48" s="366">
        <f t="shared" si="8"/>
        <v>1.4784397581078996</v>
      </c>
      <c r="F48" s="337">
        <v>0</v>
      </c>
      <c r="G48" s="366">
        <f t="shared" si="9"/>
        <v>0</v>
      </c>
      <c r="H48" s="337"/>
      <c r="I48" s="366">
        <f t="shared" si="10"/>
        <v>0</v>
      </c>
      <c r="J48" s="337">
        <v>0</v>
      </c>
      <c r="K48" s="366">
        <f>(J48/$J$72)*100</f>
        <v>0</v>
      </c>
      <c r="L48" s="338"/>
      <c r="M48" s="587"/>
      <c r="N48" s="338"/>
      <c r="O48" s="587"/>
      <c r="P48" s="338"/>
      <c r="Q48" s="587"/>
      <c r="R48" s="338"/>
      <c r="S48" s="587"/>
      <c r="T48" s="338"/>
      <c r="U48" s="587"/>
      <c r="V48" s="338"/>
      <c r="W48" s="587"/>
      <c r="X48" s="338"/>
      <c r="Y48" s="587"/>
      <c r="Z48" s="338"/>
      <c r="AA48" s="587"/>
      <c r="AB48" s="338"/>
      <c r="AC48" s="587"/>
      <c r="AD48" s="338"/>
      <c r="AE48" s="587"/>
      <c r="AF48" s="338"/>
      <c r="AG48" s="587"/>
    </row>
    <row r="49" spans="1:33" ht="13.5" thickBot="1">
      <c r="A49" s="339" t="s">
        <v>239</v>
      </c>
      <c r="B49" s="337"/>
      <c r="C49" s="366">
        <f t="shared" si="7"/>
        <v>0</v>
      </c>
      <c r="D49" s="337"/>
      <c r="E49" s="366">
        <f t="shared" si="8"/>
        <v>0</v>
      </c>
      <c r="F49" s="337">
        <v>0</v>
      </c>
      <c r="G49" s="366">
        <f t="shared" si="9"/>
        <v>0</v>
      </c>
      <c r="H49" s="337"/>
      <c r="I49" s="366">
        <f t="shared" si="10"/>
        <v>0</v>
      </c>
      <c r="J49" s="337">
        <v>0</v>
      </c>
      <c r="K49" s="366">
        <f>(J49/$J$72)*100</f>
        <v>0</v>
      </c>
      <c r="L49" s="338"/>
      <c r="M49" s="587"/>
      <c r="N49" s="338"/>
      <c r="O49" s="587"/>
      <c r="P49" s="338"/>
      <c r="Q49" s="587"/>
      <c r="R49" s="338"/>
      <c r="S49" s="587"/>
      <c r="T49" s="338"/>
      <c r="U49" s="587"/>
      <c r="V49" s="338"/>
      <c r="W49" s="587"/>
      <c r="X49" s="338"/>
      <c r="Y49" s="587"/>
      <c r="Z49" s="338"/>
      <c r="AA49" s="587"/>
      <c r="AB49" s="338"/>
      <c r="AC49" s="587"/>
      <c r="AD49" s="338"/>
      <c r="AE49" s="587"/>
      <c r="AF49" s="338"/>
      <c r="AG49" s="587"/>
    </row>
    <row r="50" spans="1:33" ht="13.5" thickBot="1">
      <c r="A50" s="357" t="s">
        <v>438</v>
      </c>
      <c r="B50" s="355">
        <v>0</v>
      </c>
      <c r="C50" s="365">
        <f t="shared" si="7"/>
        <v>0</v>
      </c>
      <c r="D50" s="355">
        <v>10.937999999999999</v>
      </c>
      <c r="E50" s="365">
        <f t="shared" si="8"/>
        <v>1.4784397581078996</v>
      </c>
      <c r="F50" s="355">
        <v>0</v>
      </c>
      <c r="G50" s="365">
        <f t="shared" si="9"/>
        <v>0</v>
      </c>
      <c r="H50" s="355"/>
      <c r="I50" s="365">
        <f t="shared" si="10"/>
        <v>0</v>
      </c>
      <c r="J50" s="355">
        <v>0</v>
      </c>
      <c r="K50" s="365">
        <f>SUM(K48:K49)</f>
        <v>0</v>
      </c>
      <c r="L50" s="338"/>
      <c r="M50" s="587"/>
      <c r="N50" s="338"/>
      <c r="O50" s="587"/>
      <c r="P50" s="338"/>
      <c r="Q50" s="587"/>
      <c r="R50" s="338"/>
      <c r="S50" s="587"/>
      <c r="T50" s="338"/>
      <c r="U50" s="587"/>
      <c r="V50" s="338"/>
      <c r="W50" s="587"/>
      <c r="X50" s="338"/>
      <c r="Y50" s="587"/>
      <c r="Z50" s="338"/>
      <c r="AA50" s="587"/>
      <c r="AB50" s="338"/>
      <c r="AC50" s="587"/>
      <c r="AD50" s="338"/>
      <c r="AE50" s="587"/>
      <c r="AF50" s="338"/>
      <c r="AG50" s="587"/>
    </row>
    <row r="51" spans="1:33">
      <c r="A51" s="339" t="s">
        <v>241</v>
      </c>
      <c r="B51" s="337"/>
      <c r="C51" s="366">
        <f t="shared" si="7"/>
        <v>0</v>
      </c>
      <c r="D51" s="337"/>
      <c r="E51" s="366">
        <f t="shared" si="8"/>
        <v>0</v>
      </c>
      <c r="F51" s="337">
        <v>0</v>
      </c>
      <c r="G51" s="366">
        <f t="shared" si="9"/>
        <v>0</v>
      </c>
      <c r="H51" s="337"/>
      <c r="I51" s="366">
        <f t="shared" si="10"/>
        <v>0</v>
      </c>
      <c r="J51" s="337">
        <v>0</v>
      </c>
      <c r="K51" s="366">
        <f>(J51/$J$72)*100</f>
        <v>0</v>
      </c>
      <c r="L51" s="338"/>
      <c r="M51" s="587"/>
      <c r="N51" s="338"/>
      <c r="O51" s="587"/>
      <c r="P51" s="338"/>
      <c r="Q51" s="587"/>
      <c r="R51" s="338"/>
      <c r="S51" s="587"/>
      <c r="T51" s="338"/>
      <c r="U51" s="587"/>
      <c r="V51" s="338"/>
      <c r="W51" s="587"/>
      <c r="X51" s="338"/>
      <c r="Y51" s="587"/>
      <c r="Z51" s="338"/>
      <c r="AA51" s="587"/>
      <c r="AB51" s="338"/>
      <c r="AC51" s="587"/>
      <c r="AD51" s="338"/>
      <c r="AE51" s="587"/>
      <c r="AF51" s="338"/>
      <c r="AG51" s="587"/>
    </row>
    <row r="52" spans="1:33" ht="14.25" customHeight="1">
      <c r="A52" s="339" t="s">
        <v>242</v>
      </c>
      <c r="B52" s="337"/>
      <c r="C52" s="366">
        <f t="shared" si="7"/>
        <v>0</v>
      </c>
      <c r="D52" s="337"/>
      <c r="E52" s="366">
        <f t="shared" si="8"/>
        <v>0</v>
      </c>
      <c r="F52" s="337">
        <v>0</v>
      </c>
      <c r="G52" s="366">
        <f t="shared" si="9"/>
        <v>0</v>
      </c>
      <c r="H52" s="337"/>
      <c r="I52" s="366">
        <f t="shared" si="10"/>
        <v>0</v>
      </c>
      <c r="J52" s="337">
        <v>0</v>
      </c>
      <c r="K52" s="366">
        <f>(J52/$J$72)*100</f>
        <v>0</v>
      </c>
      <c r="L52" s="338"/>
      <c r="M52" s="587"/>
      <c r="N52" s="338"/>
      <c r="O52" s="587"/>
      <c r="P52" s="338"/>
      <c r="Q52" s="587"/>
      <c r="R52" s="338"/>
      <c r="S52" s="587"/>
      <c r="T52" s="338"/>
      <c r="U52" s="587"/>
      <c r="V52" s="338"/>
      <c r="W52" s="587"/>
      <c r="X52" s="338"/>
      <c r="Y52" s="587"/>
      <c r="Z52" s="338"/>
      <c r="AA52" s="587"/>
      <c r="AB52" s="338"/>
      <c r="AC52" s="587"/>
      <c r="AD52" s="338"/>
      <c r="AE52" s="587"/>
      <c r="AF52" s="338"/>
      <c r="AG52" s="587"/>
    </row>
    <row r="53" spans="1:33" ht="14.25" customHeight="1" thickBot="1">
      <c r="A53" s="339" t="s">
        <v>243</v>
      </c>
      <c r="B53" s="337"/>
      <c r="C53" s="366">
        <f t="shared" si="7"/>
        <v>0</v>
      </c>
      <c r="D53" s="337"/>
      <c r="E53" s="366">
        <f t="shared" si="8"/>
        <v>0</v>
      </c>
      <c r="F53" s="337">
        <v>0</v>
      </c>
      <c r="G53" s="366">
        <f t="shared" si="9"/>
        <v>0</v>
      </c>
      <c r="H53" s="337"/>
      <c r="I53" s="366">
        <f t="shared" si="10"/>
        <v>0</v>
      </c>
      <c r="J53" s="337">
        <v>0</v>
      </c>
      <c r="K53" s="366">
        <f>(J53/$J$72)*100</f>
        <v>0</v>
      </c>
      <c r="L53" s="338"/>
      <c r="M53" s="587"/>
      <c r="N53" s="338"/>
      <c r="O53" s="587"/>
      <c r="P53" s="338"/>
      <c r="Q53" s="587"/>
      <c r="R53" s="338"/>
      <c r="S53" s="587"/>
      <c r="T53" s="338"/>
      <c r="U53" s="587"/>
      <c r="V53" s="338"/>
      <c r="W53" s="587"/>
      <c r="X53" s="338"/>
      <c r="Y53" s="587"/>
      <c r="Z53" s="338"/>
      <c r="AA53" s="587"/>
      <c r="AB53" s="338"/>
      <c r="AC53" s="587"/>
      <c r="AD53" s="338"/>
      <c r="AE53" s="587"/>
      <c r="AF53" s="338"/>
      <c r="AG53" s="587"/>
    </row>
    <row r="54" spans="1:33" ht="14.25" customHeight="1" thickBot="1">
      <c r="A54" s="357" t="s">
        <v>244</v>
      </c>
      <c r="B54" s="355"/>
      <c r="C54" s="365">
        <f t="shared" si="7"/>
        <v>0</v>
      </c>
      <c r="D54" s="355"/>
      <c r="E54" s="365">
        <f t="shared" si="8"/>
        <v>0</v>
      </c>
      <c r="F54" s="355">
        <v>0</v>
      </c>
      <c r="G54" s="365">
        <f t="shared" si="9"/>
        <v>0</v>
      </c>
      <c r="H54" s="355"/>
      <c r="I54" s="365">
        <f t="shared" si="10"/>
        <v>0</v>
      </c>
      <c r="J54" s="355">
        <v>0</v>
      </c>
      <c r="K54" s="365">
        <f>SUM(K51:K53)</f>
        <v>0</v>
      </c>
      <c r="L54" s="338"/>
      <c r="M54" s="587"/>
      <c r="N54" s="338"/>
      <c r="O54" s="587"/>
      <c r="P54" s="338"/>
      <c r="Q54" s="587"/>
      <c r="R54" s="338"/>
      <c r="S54" s="587"/>
      <c r="T54" s="338"/>
      <c r="U54" s="587"/>
      <c r="V54" s="338"/>
      <c r="W54" s="587"/>
      <c r="X54" s="338"/>
      <c r="Y54" s="587"/>
      <c r="Z54" s="338"/>
      <c r="AA54" s="587"/>
      <c r="AB54" s="338"/>
      <c r="AC54" s="587"/>
      <c r="AD54" s="338"/>
      <c r="AE54" s="587"/>
      <c r="AF54" s="338"/>
      <c r="AG54" s="587"/>
    </row>
    <row r="55" spans="1:33" ht="14.25" customHeight="1">
      <c r="A55" s="339" t="s">
        <v>245</v>
      </c>
      <c r="B55" s="337"/>
      <c r="C55" s="366">
        <f t="shared" si="7"/>
        <v>0</v>
      </c>
      <c r="D55" s="337"/>
      <c r="E55" s="366">
        <f t="shared" si="8"/>
        <v>0</v>
      </c>
      <c r="F55" s="337">
        <v>0</v>
      </c>
      <c r="G55" s="366">
        <f t="shared" si="9"/>
        <v>0</v>
      </c>
      <c r="H55" s="337"/>
      <c r="I55" s="366">
        <f t="shared" si="10"/>
        <v>0</v>
      </c>
      <c r="J55" s="337">
        <v>6.7717199999999991E-2</v>
      </c>
      <c r="K55" s="366">
        <f t="shared" ref="K55:K61" si="11">(J55/$J$72)*100</f>
        <v>2.7451399740650955E-2</v>
      </c>
      <c r="L55" s="338"/>
      <c r="M55" s="587"/>
      <c r="N55" s="338"/>
      <c r="O55" s="587"/>
      <c r="P55" s="338"/>
      <c r="Q55" s="587"/>
      <c r="R55" s="338"/>
      <c r="S55" s="587"/>
      <c r="T55" s="338"/>
      <c r="U55" s="587"/>
      <c r="V55" s="338"/>
      <c r="W55" s="587"/>
      <c r="X55" s="338"/>
      <c r="Y55" s="587"/>
      <c r="Z55" s="338"/>
      <c r="AA55" s="587"/>
      <c r="AB55" s="338"/>
      <c r="AC55" s="587"/>
      <c r="AD55" s="338"/>
      <c r="AE55" s="587"/>
      <c r="AF55" s="338"/>
      <c r="AG55" s="587"/>
    </row>
    <row r="56" spans="1:33" ht="14.25" customHeight="1">
      <c r="A56" s="339" t="s">
        <v>246</v>
      </c>
      <c r="B56" s="337">
        <v>7.4320000000000004</v>
      </c>
      <c r="C56" s="366">
        <f t="shared" si="7"/>
        <v>2.43878428309849</v>
      </c>
      <c r="D56" s="337">
        <v>29.792999999999999</v>
      </c>
      <c r="E56" s="366">
        <f t="shared" si="8"/>
        <v>4.0269844316427736</v>
      </c>
      <c r="F56" s="337">
        <v>6.4</v>
      </c>
      <c r="G56" s="366">
        <f t="shared" si="9"/>
        <v>3.4445640473627552</v>
      </c>
      <c r="H56" s="337"/>
      <c r="I56" s="366">
        <f t="shared" si="10"/>
        <v>0</v>
      </c>
      <c r="J56" s="337">
        <v>0</v>
      </c>
      <c r="K56" s="366">
        <f t="shared" si="11"/>
        <v>0</v>
      </c>
      <c r="L56" s="338"/>
      <c r="M56" s="587"/>
      <c r="N56" s="338"/>
      <c r="O56" s="587"/>
      <c r="P56" s="338"/>
      <c r="Q56" s="587"/>
      <c r="R56" s="338"/>
      <c r="S56" s="587"/>
      <c r="T56" s="338"/>
      <c r="U56" s="587"/>
      <c r="V56" s="338"/>
      <c r="W56" s="587"/>
      <c r="X56" s="338"/>
      <c r="Y56" s="587"/>
      <c r="Z56" s="338"/>
      <c r="AA56" s="587"/>
      <c r="AB56" s="338"/>
      <c r="AC56" s="587"/>
      <c r="AD56" s="338"/>
      <c r="AE56" s="587"/>
      <c r="AF56" s="338"/>
      <c r="AG56" s="587"/>
    </row>
    <row r="57" spans="1:33" ht="16.5" customHeight="1">
      <c r="A57" s="339" t="s">
        <v>247</v>
      </c>
      <c r="B57" s="337">
        <v>7.2270000000000003</v>
      </c>
      <c r="C57" s="366">
        <f t="shared" si="7"/>
        <v>2.3715142645254019</v>
      </c>
      <c r="D57" s="337">
        <v>19.864999999999998</v>
      </c>
      <c r="E57" s="366">
        <f t="shared" si="8"/>
        <v>2.6850617841299531</v>
      </c>
      <c r="F57" s="337">
        <v>2.9</v>
      </c>
      <c r="G57" s="366">
        <f t="shared" si="9"/>
        <v>1.5608180839612484</v>
      </c>
      <c r="H57" s="337">
        <v>3</v>
      </c>
      <c r="I57" s="366">
        <f t="shared" si="10"/>
        <v>1.5368852459016396</v>
      </c>
      <c r="J57" s="337">
        <v>0</v>
      </c>
      <c r="K57" s="366">
        <f t="shared" si="11"/>
        <v>0</v>
      </c>
      <c r="L57" s="338"/>
      <c r="M57" s="587"/>
      <c r="N57" s="338"/>
      <c r="O57" s="587"/>
      <c r="P57" s="338"/>
      <c r="Q57" s="587"/>
      <c r="R57" s="338"/>
      <c r="S57" s="587"/>
      <c r="T57" s="338"/>
      <c r="U57" s="587"/>
      <c r="V57" s="338"/>
      <c r="W57" s="587"/>
      <c r="X57" s="338"/>
      <c r="Y57" s="587"/>
      <c r="Z57" s="338"/>
      <c r="AA57" s="587"/>
      <c r="AB57" s="338"/>
      <c r="AC57" s="587"/>
      <c r="AD57" s="338"/>
      <c r="AE57" s="587"/>
      <c r="AF57" s="338"/>
      <c r="AG57" s="587"/>
    </row>
    <row r="58" spans="1:33">
      <c r="A58" s="339" t="s">
        <v>248</v>
      </c>
      <c r="B58" s="337">
        <v>9.7929999999999993</v>
      </c>
      <c r="C58" s="366">
        <f t="shared" si="7"/>
        <v>3.2135380092012258</v>
      </c>
      <c r="D58" s="337">
        <v>41.106000000000002</v>
      </c>
      <c r="E58" s="366">
        <f t="shared" si="8"/>
        <v>5.5561112357636979</v>
      </c>
      <c r="F58" s="337">
        <v>3.8</v>
      </c>
      <c r="G58" s="366">
        <f t="shared" si="9"/>
        <v>2.045209903121636</v>
      </c>
      <c r="H58" s="337">
        <v>2.8</v>
      </c>
      <c r="I58" s="366">
        <f t="shared" si="10"/>
        <v>1.4344262295081966</v>
      </c>
      <c r="J58" s="337">
        <v>21.04269</v>
      </c>
      <c r="K58" s="366">
        <f t="shared" si="11"/>
        <v>8.5303481952679441</v>
      </c>
      <c r="L58" s="338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  <c r="X58" s="338"/>
      <c r="Y58" s="587"/>
      <c r="Z58" s="338"/>
      <c r="AA58" s="587"/>
      <c r="AB58" s="338"/>
      <c r="AC58" s="587"/>
      <c r="AD58" s="338"/>
      <c r="AE58" s="587"/>
      <c r="AF58" s="338"/>
      <c r="AG58" s="587"/>
    </row>
    <row r="59" spans="1:33" s="385" customFormat="1">
      <c r="A59" s="339" t="s">
        <v>249</v>
      </c>
      <c r="B59" s="337"/>
      <c r="C59" s="366">
        <f t="shared" si="7"/>
        <v>0</v>
      </c>
      <c r="D59" s="337"/>
      <c r="E59" s="366">
        <f t="shared" si="8"/>
        <v>0</v>
      </c>
      <c r="F59" s="337">
        <v>0</v>
      </c>
      <c r="G59" s="366">
        <f t="shared" si="9"/>
        <v>0</v>
      </c>
      <c r="H59" s="337"/>
      <c r="I59" s="366">
        <f t="shared" si="10"/>
        <v>0</v>
      </c>
      <c r="J59" s="337">
        <v>3.1724999999999999</v>
      </c>
      <c r="K59" s="366">
        <f t="shared" si="11"/>
        <v>1.2860774762868985</v>
      </c>
      <c r="L59" s="512"/>
      <c r="M59" s="512"/>
      <c r="N59" s="512"/>
      <c r="O59" s="512"/>
      <c r="P59" s="512"/>
      <c r="Q59" s="512"/>
      <c r="R59" s="512"/>
      <c r="S59" s="512"/>
      <c r="T59" s="512"/>
      <c r="U59" s="512"/>
      <c r="V59" s="512"/>
      <c r="W59" s="512"/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337"/>
      <c r="C60" s="366">
        <f t="shared" si="7"/>
        <v>0</v>
      </c>
      <c r="D60" s="337"/>
      <c r="E60" s="366">
        <f t="shared" si="8"/>
        <v>0</v>
      </c>
      <c r="F60" s="337">
        <v>0</v>
      </c>
      <c r="G60" s="366">
        <f t="shared" si="9"/>
        <v>0</v>
      </c>
      <c r="H60" s="337"/>
      <c r="I60" s="366">
        <f t="shared" si="10"/>
        <v>0</v>
      </c>
      <c r="J60" s="337">
        <v>7.82</v>
      </c>
      <c r="K60" s="366">
        <f t="shared" si="11"/>
        <v>3.1700948351658145</v>
      </c>
      <c r="L60" s="512"/>
      <c r="M60" s="512"/>
      <c r="N60" s="512"/>
      <c r="O60" s="512"/>
      <c r="P60" s="512"/>
      <c r="Q60" s="512"/>
      <c r="R60" s="512"/>
      <c r="S60" s="512"/>
      <c r="T60" s="512"/>
      <c r="U60" s="512"/>
      <c r="V60" s="512"/>
      <c r="W60" s="512"/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337"/>
      <c r="C61" s="366">
        <f t="shared" si="7"/>
        <v>0</v>
      </c>
      <c r="D61" s="337"/>
      <c r="E61" s="366">
        <f t="shared" si="8"/>
        <v>0</v>
      </c>
      <c r="F61" s="337">
        <v>0</v>
      </c>
      <c r="G61" s="366">
        <f t="shared" si="9"/>
        <v>0</v>
      </c>
      <c r="H61" s="337"/>
      <c r="I61" s="366">
        <f t="shared" si="10"/>
        <v>0</v>
      </c>
      <c r="J61" s="337">
        <v>0</v>
      </c>
      <c r="K61" s="366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7" t="s">
        <v>252</v>
      </c>
      <c r="B62" s="356">
        <v>24.451999999999998</v>
      </c>
      <c r="C62" s="365">
        <f t="shared" si="7"/>
        <v>8.0238365568251169</v>
      </c>
      <c r="D62" s="356">
        <v>90.76400000000001</v>
      </c>
      <c r="E62" s="365">
        <f t="shared" si="8"/>
        <v>12.268157451536426</v>
      </c>
      <c r="F62" s="356">
        <v>13.1</v>
      </c>
      <c r="G62" s="365">
        <f t="shared" si="9"/>
        <v>7.0505920344456392</v>
      </c>
      <c r="H62" s="356">
        <v>5.8</v>
      </c>
      <c r="I62" s="365">
        <f t="shared" si="10"/>
        <v>2.9713114754098364</v>
      </c>
      <c r="J62" s="356">
        <v>32.102907200000004</v>
      </c>
      <c r="K62" s="365">
        <f>SUM(K55:K61)</f>
        <v>13.013971906461308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9" t="s">
        <v>253</v>
      </c>
      <c r="B63" s="337"/>
      <c r="C63" s="366">
        <f t="shared" si="7"/>
        <v>0</v>
      </c>
      <c r="D63" s="337">
        <v>15.217000000000001</v>
      </c>
      <c r="E63" s="366">
        <f t="shared" si="8"/>
        <v>2.0568127444805184</v>
      </c>
      <c r="F63" s="337">
        <v>2.1</v>
      </c>
      <c r="G63" s="366">
        <f t="shared" si="9"/>
        <v>1.1302475780409043</v>
      </c>
      <c r="H63" s="337">
        <v>3.8</v>
      </c>
      <c r="I63" s="366">
        <f t="shared" si="10"/>
        <v>1.9467213114754098</v>
      </c>
      <c r="J63" s="337">
        <v>7.3760300000000001</v>
      </c>
      <c r="K63" s="366">
        <f t="shared" ref="K63:K69" si="12">(J63/$J$72)*100</f>
        <v>2.9901169574204736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9" t="s">
        <v>254</v>
      </c>
      <c r="B64" s="337">
        <v>16.829999999999998</v>
      </c>
      <c r="C64" s="366">
        <f t="shared" si="7"/>
        <v>5.5227044516344961</v>
      </c>
      <c r="D64" s="337">
        <v>7.2569999999999997</v>
      </c>
      <c r="E64" s="366">
        <f t="shared" si="8"/>
        <v>0.98089571444405088</v>
      </c>
      <c r="F64" s="337">
        <v>13.5</v>
      </c>
      <c r="G64" s="366">
        <f t="shared" si="9"/>
        <v>7.2658772874058126</v>
      </c>
      <c r="H64" s="337">
        <v>8.1999999999999993</v>
      </c>
      <c r="I64" s="366">
        <f t="shared" si="10"/>
        <v>4.2008196721311473</v>
      </c>
      <c r="J64" s="337">
        <v>19.178612870000002</v>
      </c>
      <c r="K64" s="366">
        <f t="shared" si="12"/>
        <v>7.7746830696715632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7" t="s">
        <v>255</v>
      </c>
      <c r="B65" s="358">
        <v>16.829999999999998</v>
      </c>
      <c r="C65" s="365">
        <f t="shared" si="7"/>
        <v>5.5227044516344961</v>
      </c>
      <c r="D65" s="358">
        <v>22.474</v>
      </c>
      <c r="E65" s="365">
        <f t="shared" si="8"/>
        <v>3.0377084589245693</v>
      </c>
      <c r="F65" s="358">
        <v>15.6</v>
      </c>
      <c r="G65" s="365">
        <f t="shared" si="9"/>
        <v>8.3961248654467155</v>
      </c>
      <c r="H65" s="358">
        <v>12</v>
      </c>
      <c r="I65" s="365">
        <f t="shared" si="10"/>
        <v>6.1475409836065582</v>
      </c>
      <c r="J65" s="358">
        <v>26.554642870000002</v>
      </c>
      <c r="K65" s="365">
        <f t="shared" si="12"/>
        <v>10.764800027092036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8" t="s">
        <v>256</v>
      </c>
      <c r="B66" s="361"/>
      <c r="C66" s="365">
        <f t="shared" si="7"/>
        <v>0</v>
      </c>
      <c r="D66" s="361"/>
      <c r="E66" s="365">
        <f t="shared" si="8"/>
        <v>0</v>
      </c>
      <c r="F66" s="361">
        <v>0</v>
      </c>
      <c r="G66" s="365">
        <f t="shared" si="9"/>
        <v>0</v>
      </c>
      <c r="H66" s="361"/>
      <c r="I66" s="365">
        <f t="shared" si="10"/>
        <v>0</v>
      </c>
      <c r="J66" s="361">
        <v>0</v>
      </c>
      <c r="K66" s="365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8" t="s">
        <v>257</v>
      </c>
      <c r="B67" s="361"/>
      <c r="C67" s="365">
        <f t="shared" si="7"/>
        <v>0</v>
      </c>
      <c r="D67" s="361"/>
      <c r="E67" s="365">
        <f t="shared" si="8"/>
        <v>0</v>
      </c>
      <c r="F67" s="361">
        <v>0</v>
      </c>
      <c r="G67" s="365">
        <f t="shared" si="9"/>
        <v>0</v>
      </c>
      <c r="H67" s="361"/>
      <c r="I67" s="365">
        <f t="shared" si="10"/>
        <v>0</v>
      </c>
      <c r="J67" s="361">
        <v>0</v>
      </c>
      <c r="K67" s="365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8" t="s">
        <v>258</v>
      </c>
      <c r="B68" s="1321"/>
      <c r="C68" s="365">
        <f t="shared" si="7"/>
        <v>0</v>
      </c>
      <c r="D68" s="1321"/>
      <c r="E68" s="365">
        <f t="shared" si="8"/>
        <v>0</v>
      </c>
      <c r="F68" s="1321">
        <v>0</v>
      </c>
      <c r="G68" s="365">
        <f t="shared" si="9"/>
        <v>0</v>
      </c>
      <c r="H68" s="1321"/>
      <c r="I68" s="365">
        <f t="shared" si="10"/>
        <v>0</v>
      </c>
      <c r="J68" s="1321">
        <v>0</v>
      </c>
      <c r="K68" s="365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8" t="s">
        <v>259</v>
      </c>
      <c r="B69" s="1321">
        <v>16.869</v>
      </c>
      <c r="C69" s="365">
        <f t="shared" si="7"/>
        <v>5.5355021624849874</v>
      </c>
      <c r="D69" s="1321"/>
      <c r="E69" s="365">
        <f t="shared" si="8"/>
        <v>0</v>
      </c>
      <c r="F69" s="1321">
        <v>0</v>
      </c>
      <c r="G69" s="365">
        <f t="shared" si="9"/>
        <v>0</v>
      </c>
      <c r="H69" s="1321"/>
      <c r="I69" s="365">
        <f t="shared" si="10"/>
        <v>0</v>
      </c>
      <c r="J69" s="1321">
        <v>0</v>
      </c>
      <c r="K69" s="365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2" t="s">
        <v>152</v>
      </c>
      <c r="B70" s="1425">
        <v>304.74200000000002</v>
      </c>
      <c r="C70" s="365">
        <f t="shared" si="7"/>
        <v>100</v>
      </c>
      <c r="D70" s="1425">
        <v>739.83400000000006</v>
      </c>
      <c r="E70" s="365">
        <f>(D70/$D$72)*100</f>
        <v>100</v>
      </c>
      <c r="F70" s="1425">
        <v>185.8</v>
      </c>
      <c r="G70" s="365">
        <f t="shared" si="9"/>
        <v>100</v>
      </c>
      <c r="H70" s="1425">
        <v>190.5</v>
      </c>
      <c r="I70" s="365">
        <f t="shared" si="10"/>
        <v>97.592213114754102</v>
      </c>
      <c r="J70" s="1425">
        <v>246.68031736</v>
      </c>
      <c r="K70" s="365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2" t="s">
        <v>154</v>
      </c>
      <c r="B71" s="356"/>
      <c r="C71" s="365">
        <f t="shared" si="7"/>
        <v>0</v>
      </c>
      <c r="D71" s="356"/>
      <c r="E71" s="365">
        <f>(D71/$D$72)*100</f>
        <v>0</v>
      </c>
      <c r="F71" s="356">
        <v>0</v>
      </c>
      <c r="G71" s="365">
        <f t="shared" si="9"/>
        <v>0</v>
      </c>
      <c r="H71" s="356">
        <v>4.7</v>
      </c>
      <c r="I71" s="365">
        <f t="shared" si="10"/>
        <v>2.4077868852459017</v>
      </c>
      <c r="J71" s="356">
        <v>0</v>
      </c>
      <c r="K71" s="365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4" t="s">
        <v>156</v>
      </c>
      <c r="B72" s="358">
        <v>304.74200000000002</v>
      </c>
      <c r="C72" s="365">
        <f t="shared" ref="C72:K72" si="13">SUM(C70:C71)</f>
        <v>100</v>
      </c>
      <c r="D72" s="358">
        <v>739.83400000000006</v>
      </c>
      <c r="E72" s="365">
        <f t="shared" si="13"/>
        <v>100</v>
      </c>
      <c r="F72" s="358">
        <v>185.8</v>
      </c>
      <c r="G72" s="365">
        <f t="shared" si="13"/>
        <v>100</v>
      </c>
      <c r="H72" s="358">
        <v>195.2</v>
      </c>
      <c r="I72" s="365">
        <f t="shared" si="13"/>
        <v>100</v>
      </c>
      <c r="J72" s="358">
        <v>246.68031736</v>
      </c>
      <c r="K72" s="365">
        <f t="shared" si="13"/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9" t="s">
        <v>439</v>
      </c>
      <c r="B73" s="337">
        <v>0</v>
      </c>
      <c r="C73" s="339">
        <v>0</v>
      </c>
      <c r="D73" s="337"/>
      <c r="E73" s="339">
        <v>0</v>
      </c>
      <c r="F73" s="337">
        <v>0</v>
      </c>
      <c r="G73" s="339">
        <v>0</v>
      </c>
      <c r="H73" s="337">
        <v>0</v>
      </c>
      <c r="I73" s="339">
        <v>0</v>
      </c>
      <c r="J73" s="337">
        <v>0</v>
      </c>
      <c r="K73" s="339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9" t="s">
        <v>440</v>
      </c>
      <c r="B74" s="337">
        <v>0</v>
      </c>
      <c r="C74" s="339">
        <v>0</v>
      </c>
      <c r="D74" s="337"/>
      <c r="E74" s="339">
        <v>0</v>
      </c>
      <c r="F74" s="337">
        <v>0</v>
      </c>
      <c r="G74" s="339">
        <v>0</v>
      </c>
      <c r="H74" s="337">
        <v>0</v>
      </c>
      <c r="I74" s="339">
        <v>0</v>
      </c>
      <c r="J74" s="337">
        <v>0</v>
      </c>
      <c r="K74" s="339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9" t="s">
        <v>441</v>
      </c>
      <c r="B75" s="337">
        <v>0</v>
      </c>
      <c r="C75" s="339">
        <v>0</v>
      </c>
      <c r="D75" s="337"/>
      <c r="E75" s="339">
        <v>0</v>
      </c>
      <c r="F75" s="337">
        <v>0</v>
      </c>
      <c r="G75" s="339">
        <v>0</v>
      </c>
      <c r="H75" s="337">
        <v>0</v>
      </c>
      <c r="I75" s="339">
        <v>0</v>
      </c>
      <c r="J75" s="337">
        <v>0</v>
      </c>
      <c r="K75" s="339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2" t="s">
        <v>442</v>
      </c>
      <c r="B76" s="356">
        <f>SUM(B73:B75)</f>
        <v>0</v>
      </c>
      <c r="C76" s="357">
        <f t="shared" ref="C76:K76" si="14">SUM(C73:C75)</f>
        <v>0</v>
      </c>
      <c r="D76" s="356">
        <v>0</v>
      </c>
      <c r="E76" s="357">
        <f t="shared" si="14"/>
        <v>0</v>
      </c>
      <c r="F76" s="356">
        <f>SUM(F73:F75)</f>
        <v>0</v>
      </c>
      <c r="G76" s="357">
        <f t="shared" si="14"/>
        <v>0</v>
      </c>
      <c r="H76" s="356">
        <f>SUM(H73:H75)</f>
        <v>0</v>
      </c>
      <c r="I76" s="357">
        <f t="shared" si="14"/>
        <v>0</v>
      </c>
      <c r="J76" s="356">
        <f>SUM(J73:J75)</f>
        <v>0</v>
      </c>
      <c r="K76" s="357">
        <f t="shared" si="14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7"/>
      <c r="B77" s="337"/>
      <c r="C77" s="367"/>
      <c r="D77" s="337"/>
      <c r="E77" s="367"/>
      <c r="F77" s="337"/>
      <c r="G77" s="367"/>
      <c r="H77" s="337"/>
      <c r="I77" s="367"/>
      <c r="J77" s="337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11" t="s">
        <v>181</v>
      </c>
      <c r="B78" s="412">
        <v>4238</v>
      </c>
      <c r="C78" s="386"/>
      <c r="D78" s="412">
        <v>17434</v>
      </c>
      <c r="E78" s="386"/>
      <c r="F78" s="412">
        <v>386</v>
      </c>
      <c r="G78" s="386"/>
      <c r="H78" s="412">
        <v>4275</v>
      </c>
      <c r="I78" s="386"/>
      <c r="J78" s="412">
        <v>5971</v>
      </c>
      <c r="K78" s="386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3" t="s">
        <v>182</v>
      </c>
      <c r="B79" s="413">
        <f>B12/B78*1000000</f>
        <v>84219.443133553577</v>
      </c>
      <c r="C79" s="387"/>
      <c r="D79" s="414">
        <f>(D12/D78)*1000000</f>
        <v>43540.667660892505</v>
      </c>
      <c r="E79" s="387"/>
      <c r="F79" s="414">
        <f>(F12/F78)*1000000</f>
        <v>483678.75647668389</v>
      </c>
      <c r="G79" s="387"/>
      <c r="H79" s="414">
        <f>(H12/H78)*1000000</f>
        <v>48350.877192982458</v>
      </c>
      <c r="I79" s="387"/>
      <c r="J79" s="414">
        <f>(J12/J78)*1000000</f>
        <v>41704.428990118904</v>
      </c>
      <c r="K79" s="387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89"/>
      <c r="B80" s="361" t="s">
        <v>470</v>
      </c>
      <c r="C80" s="1045"/>
      <c r="D80" s="361"/>
      <c r="E80" s="1045"/>
      <c r="F80" s="361" t="s">
        <v>470</v>
      </c>
      <c r="G80" s="1045"/>
      <c r="H80" s="361"/>
      <c r="I80" s="1045"/>
      <c r="J80" s="361" t="s">
        <v>470</v>
      </c>
      <c r="K80" s="10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8">
        <v>0.41</v>
      </c>
      <c r="C81" s="587"/>
      <c r="D81" s="338"/>
      <c r="E81" s="587"/>
      <c r="F81" s="338">
        <v>0</v>
      </c>
      <c r="G81" s="587"/>
      <c r="H81" s="338"/>
      <c r="I81" s="587"/>
      <c r="J81" s="338">
        <v>88.2</v>
      </c>
      <c r="K81" s="587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8"/>
      <c r="C88" s="587"/>
      <c r="D88" s="338"/>
      <c r="E88" s="587"/>
      <c r="F88" s="338"/>
      <c r="G88" s="587"/>
      <c r="H88" s="338"/>
      <c r="I88" s="587"/>
      <c r="J88" s="338"/>
      <c r="K88" s="587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8"/>
      <c r="C90" s="587"/>
      <c r="D90" s="338"/>
      <c r="E90" s="587"/>
      <c r="F90" s="338"/>
      <c r="G90" s="587"/>
      <c r="H90" s="338"/>
      <c r="I90" s="587"/>
      <c r="J90" s="338"/>
      <c r="K90" s="587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8"/>
      <c r="C92" s="587"/>
      <c r="D92" s="338"/>
      <c r="E92" s="587"/>
      <c r="F92" s="338"/>
      <c r="G92" s="587"/>
      <c r="H92" s="338"/>
      <c r="I92" s="587"/>
      <c r="J92" s="338"/>
      <c r="K92" s="587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8"/>
      <c r="C94" s="587"/>
      <c r="D94" s="338"/>
      <c r="E94" s="587"/>
      <c r="F94" s="338"/>
      <c r="G94" s="587"/>
      <c r="H94" s="338"/>
      <c r="I94" s="587"/>
      <c r="J94" s="338"/>
      <c r="K94" s="587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8"/>
      <c r="C95" s="587"/>
      <c r="D95" s="338"/>
      <c r="E95" s="587"/>
      <c r="F95" s="338"/>
      <c r="G95" s="587"/>
      <c r="H95" s="338"/>
      <c r="I95" s="587"/>
      <c r="J95" s="338"/>
      <c r="K95" s="587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8"/>
      <c r="C96" s="587"/>
      <c r="D96" s="338"/>
      <c r="E96" s="587"/>
      <c r="F96" s="338"/>
      <c r="G96" s="587"/>
      <c r="H96" s="338"/>
      <c r="I96" s="587"/>
      <c r="J96" s="338"/>
      <c r="K96" s="587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8"/>
      <c r="C97" s="587"/>
      <c r="D97" s="338"/>
      <c r="E97" s="587"/>
      <c r="F97" s="338"/>
      <c r="G97" s="587"/>
      <c r="H97" s="338"/>
      <c r="I97" s="587"/>
      <c r="J97" s="338"/>
      <c r="K97" s="587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8"/>
      <c r="C99" s="587"/>
      <c r="D99" s="338"/>
      <c r="E99" s="587"/>
      <c r="F99" s="338"/>
      <c r="G99" s="587"/>
      <c r="H99" s="338"/>
      <c r="I99" s="587"/>
      <c r="J99" s="338"/>
      <c r="K99" s="587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79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79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79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8"/>
      <c r="C124" s="587"/>
      <c r="D124" s="338"/>
      <c r="E124" s="587"/>
      <c r="F124" s="338"/>
      <c r="G124" s="587"/>
      <c r="H124" s="338"/>
      <c r="I124" s="587"/>
      <c r="J124" s="338"/>
      <c r="K124" s="587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88"/>
      <c r="B125" s="338"/>
      <c r="C125" s="587"/>
      <c r="D125" s="338"/>
      <c r="E125" s="587"/>
      <c r="F125" s="338"/>
      <c r="G125" s="587"/>
      <c r="H125" s="338"/>
      <c r="I125" s="587"/>
      <c r="J125" s="338"/>
      <c r="K125" s="587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8"/>
      <c r="C126" s="145"/>
      <c r="D126" s="338"/>
      <c r="E126" s="587"/>
      <c r="F126" s="338"/>
      <c r="G126" s="587"/>
      <c r="H126" s="338"/>
      <c r="I126" s="587"/>
      <c r="J126" s="338"/>
      <c r="K126" s="587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12"/>
      <c r="B127" s="512"/>
      <c r="C127" s="512"/>
      <c r="D127" s="512"/>
      <c r="E127" s="512"/>
      <c r="F127" s="512"/>
      <c r="G127" s="512"/>
      <c r="H127" s="512"/>
      <c r="I127" s="512"/>
      <c r="J127" s="512"/>
      <c r="K127" s="512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F0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6"/>
  <sheetViews>
    <sheetView workbookViewId="0" xr3:uid="{23B2C380-326F-580B-8990-D38B2516F165}"/>
  </sheetViews>
  <sheetFormatPr defaultRowHeight="12.75"/>
  <cols>
    <col min="1" max="1" width="33.28515625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37" customWidth="1"/>
    <col min="6" max="6" width="12.7109375" style="337" customWidth="1"/>
    <col min="7" max="7" width="4.85546875" style="337" customWidth="1"/>
    <col min="8" max="8" width="12.7109375" style="337" customWidth="1"/>
    <col min="9" max="9" width="4.85546875" style="36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1.42578125" style="337" customWidth="1"/>
    <col min="19" max="19" width="4.5703125" style="337" customWidth="1"/>
    <col min="20" max="22" width="9.140625" style="337"/>
  </cols>
  <sheetData>
    <row r="1" spans="1:19">
      <c r="A1" s="144" t="s">
        <v>531</v>
      </c>
      <c r="P1" s="337" t="str">
        <f>Summary!V1</f>
        <v>QUARTER ENDED 30 JUNE 2005</v>
      </c>
    </row>
    <row r="2" spans="1:19">
      <c r="A2" s="145"/>
    </row>
    <row r="3" spans="1:19">
      <c r="A3" s="142" t="s">
        <v>574</v>
      </c>
      <c r="B3" s="378" t="s">
        <v>78</v>
      </c>
      <c r="C3" s="340"/>
      <c r="D3" s="1006" t="s">
        <v>447</v>
      </c>
      <c r="E3" s="1007"/>
      <c r="F3" s="1006" t="s">
        <v>450</v>
      </c>
      <c r="G3" s="1007"/>
      <c r="H3" s="1010" t="s">
        <v>533</v>
      </c>
      <c r="I3" s="1009"/>
      <c r="J3" s="1010" t="s">
        <v>420</v>
      </c>
      <c r="K3" s="1007"/>
      <c r="L3" s="1008" t="s">
        <v>477</v>
      </c>
      <c r="M3" s="1007"/>
      <c r="N3" s="1010" t="s">
        <v>487</v>
      </c>
      <c r="O3" s="1007"/>
      <c r="P3" s="1008" t="s">
        <v>510</v>
      </c>
      <c r="Q3" s="1007"/>
      <c r="R3" s="1008" t="s">
        <v>514</v>
      </c>
      <c r="S3" s="1007"/>
    </row>
    <row r="4" spans="1:19">
      <c r="A4" s="142"/>
      <c r="B4" s="342"/>
      <c r="C4" s="343"/>
      <c r="D4" s="1011" t="s">
        <v>575</v>
      </c>
      <c r="E4" s="1012"/>
      <c r="F4" s="1015" t="s">
        <v>576</v>
      </c>
      <c r="G4" s="1012"/>
      <c r="H4" s="1013" t="s">
        <v>577</v>
      </c>
      <c r="I4" s="1014"/>
      <c r="J4" s="705" t="s">
        <v>575</v>
      </c>
      <c r="K4" s="1012"/>
      <c r="L4" s="1013" t="s">
        <v>578</v>
      </c>
      <c r="M4" s="1012"/>
      <c r="N4" s="1013" t="s">
        <v>578</v>
      </c>
      <c r="O4" s="1012"/>
      <c r="P4" s="1016" t="s">
        <v>575</v>
      </c>
      <c r="Q4" s="1012"/>
      <c r="R4" s="1016" t="s">
        <v>575</v>
      </c>
      <c r="S4" s="1012"/>
    </row>
    <row r="5" spans="1:19">
      <c r="A5" s="142"/>
      <c r="B5" s="345" t="s">
        <v>116</v>
      </c>
      <c r="C5" s="346" t="s">
        <v>22</v>
      </c>
      <c r="D5" s="347" t="s">
        <v>116</v>
      </c>
      <c r="E5" s="346" t="s">
        <v>22</v>
      </c>
      <c r="F5" s="347" t="s">
        <v>116</v>
      </c>
      <c r="G5" s="346" t="s">
        <v>22</v>
      </c>
      <c r="H5" s="347" t="s">
        <v>116</v>
      </c>
      <c r="I5" s="370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</row>
    <row r="6" spans="1:19">
      <c r="A6" s="141" t="s">
        <v>117</v>
      </c>
      <c r="C6" s="349"/>
      <c r="E6" s="349"/>
      <c r="G6" s="349"/>
      <c r="I6" s="366"/>
      <c r="K6" s="349"/>
      <c r="M6" s="349"/>
      <c r="O6" s="349"/>
      <c r="Q6" s="379"/>
      <c r="S6" s="379"/>
    </row>
    <row r="7" spans="1:19">
      <c r="A7" s="141" t="s">
        <v>430</v>
      </c>
      <c r="B7" s="337">
        <f>D7+F7+H7+J7+L7+N7+P7+R7</f>
        <v>2024.6111740166461</v>
      </c>
      <c r="C7" s="366">
        <f>B7/$B$12*100</f>
        <v>94.320400694703011</v>
      </c>
      <c r="D7" s="337">
        <v>29.364495699999999</v>
      </c>
      <c r="E7" s="366">
        <f>D7/$D$12*100</f>
        <v>96.508245010550695</v>
      </c>
      <c r="F7" s="337">
        <v>16.811543046645994</v>
      </c>
      <c r="G7" s="366">
        <f>F7/$F$12*100</f>
        <v>86.168338824667885</v>
      </c>
      <c r="H7" s="337">
        <v>205.1278116</v>
      </c>
      <c r="I7" s="366">
        <f>H7/$H$12*100</f>
        <v>97.525818401279921</v>
      </c>
      <c r="J7" s="337">
        <v>105.78</v>
      </c>
      <c r="K7" s="366">
        <f>J7/$J$12*100</f>
        <v>96.44420131291028</v>
      </c>
      <c r="L7" s="337">
        <v>348.447</v>
      </c>
      <c r="M7" s="366">
        <f>L7/$L$12*100</f>
        <v>93.644382094943239</v>
      </c>
      <c r="N7" s="337">
        <v>410.3</v>
      </c>
      <c r="O7" s="366">
        <f>N7/$N$12*100</f>
        <v>94.408651633686148</v>
      </c>
      <c r="P7" s="337">
        <v>418.2</v>
      </c>
      <c r="Q7" s="366">
        <f>P7/$P$12*100</f>
        <v>90.207075064710949</v>
      </c>
      <c r="R7" s="337">
        <v>490.58032367000004</v>
      </c>
      <c r="S7" s="366">
        <f>R7/$R$12*100</f>
        <v>96.898944891402337</v>
      </c>
    </row>
    <row r="8" spans="1:19">
      <c r="A8" s="317" t="s">
        <v>205</v>
      </c>
      <c r="B8" s="337">
        <f>D8+F8+H8+J8+L8+N8+P8+R8</f>
        <v>122.86015061000001</v>
      </c>
      <c r="C8" s="366">
        <f>B8/$B$12*100</f>
        <v>5.7236761229351414</v>
      </c>
      <c r="D8" s="337">
        <v>2.0085538299999999</v>
      </c>
      <c r="E8" s="366">
        <f>D8/$D$12*100</f>
        <v>6.601237328333208</v>
      </c>
      <c r="F8" s="337">
        <v>2.69857317</v>
      </c>
      <c r="G8" s="366">
        <f>F8/$F$12*100</f>
        <v>13.831661175332123</v>
      </c>
      <c r="H8" s="337">
        <v>5.20399075</v>
      </c>
      <c r="I8" s="366">
        <f>H8/$H$12*100</f>
        <v>2.4741815987200853</v>
      </c>
      <c r="J8" s="337">
        <v>3.9</v>
      </c>
      <c r="K8" s="366">
        <f>J8/$J$12*100</f>
        <v>3.5557986870897151</v>
      </c>
      <c r="L8" s="337">
        <v>23.649000000000001</v>
      </c>
      <c r="M8" s="366">
        <f>L8/$L$12*100</f>
        <v>6.3556179050567598</v>
      </c>
      <c r="N8" s="337">
        <v>24.3</v>
      </c>
      <c r="O8" s="366">
        <f>N8/$N$12*100</f>
        <v>5.5913483663138512</v>
      </c>
      <c r="P8" s="337">
        <v>45.4</v>
      </c>
      <c r="Q8" s="366">
        <f>P8/$P$12*100</f>
        <v>9.792924935289042</v>
      </c>
      <c r="R8" s="337">
        <v>15.700032859999999</v>
      </c>
      <c r="S8" s="366">
        <f>R8/$R$12*100</f>
        <v>3.1010551085976572</v>
      </c>
    </row>
    <row r="9" spans="1:19">
      <c r="A9" s="171" t="s">
        <v>206</v>
      </c>
      <c r="B9" s="337">
        <f>D9+F9+H9+J9+L9+N9+P9+R9</f>
        <v>-0.94611999999999996</v>
      </c>
      <c r="C9" s="366">
        <f>B9/$B$12*100</f>
        <v>-4.407681763814008E-2</v>
      </c>
      <c r="D9" s="337">
        <v>-0.94611999999999996</v>
      </c>
      <c r="E9" s="366">
        <f>D9/$D$12*100</f>
        <v>-3.1094823388838999</v>
      </c>
      <c r="G9" s="366">
        <f>F9/$F$12*100</f>
        <v>0</v>
      </c>
      <c r="I9" s="366">
        <f>H9/$H$12*100</f>
        <v>0</v>
      </c>
      <c r="J9" s="337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Q9" s="366">
        <f>P9/$P$12*100</f>
        <v>0</v>
      </c>
      <c r="R9" s="337">
        <v>0</v>
      </c>
      <c r="S9" s="366">
        <f>R9/$R$12*100</f>
        <v>0</v>
      </c>
    </row>
    <row r="10" spans="1:19">
      <c r="A10" s="143" t="s">
        <v>207</v>
      </c>
      <c r="B10" s="337">
        <f>D10+F10+H10+J10+L10+N10+P10+R10</f>
        <v>0</v>
      </c>
      <c r="C10" s="366">
        <f>B10/$B$12*100</f>
        <v>0</v>
      </c>
      <c r="D10" s="337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37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Q10" s="366">
        <f>P10/$P$12*100</f>
        <v>0</v>
      </c>
      <c r="R10" s="337">
        <v>0</v>
      </c>
      <c r="S10" s="366">
        <f>R10/$R$12*100</f>
        <v>0</v>
      </c>
    </row>
    <row r="11" spans="1:19" ht="13.5" thickBot="1">
      <c r="A11" s="318" t="s">
        <v>208</v>
      </c>
      <c r="B11" s="337">
        <f>D11+F11+H11+J11+L11+N11+P11+R11</f>
        <v>0</v>
      </c>
      <c r="C11" s="366">
        <f>B11/$B$12*100</f>
        <v>0</v>
      </c>
      <c r="D11" s="337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37">
        <v>0</v>
      </c>
      <c r="K11" s="366">
        <f>J11/$J$12*100</f>
        <v>0</v>
      </c>
      <c r="M11" s="366">
        <f>L11/$L$12*100</f>
        <v>0</v>
      </c>
      <c r="O11" s="366">
        <f>N11/$N$12*100</f>
        <v>0</v>
      </c>
      <c r="Q11" s="366">
        <f>P11/$P$12*100</f>
        <v>0</v>
      </c>
      <c r="R11" s="337">
        <v>0</v>
      </c>
      <c r="S11" s="366">
        <f>R11/$R$12*100</f>
        <v>0</v>
      </c>
    </row>
    <row r="12" spans="1:19" ht="16.5" customHeight="1" thickBot="1">
      <c r="A12" s="164" t="s">
        <v>123</v>
      </c>
      <c r="B12" s="355">
        <f>SUM(B7:B11)</f>
        <v>2146.525204626646</v>
      </c>
      <c r="C12" s="365">
        <f>SUM(C7:C11)</f>
        <v>100.00000000000001</v>
      </c>
      <c r="D12" s="356">
        <f>SUM(D7:D11)</f>
        <v>30.426929529999999</v>
      </c>
      <c r="E12" s="365">
        <f>SUM(E7:E11)</f>
        <v>100.00000000000001</v>
      </c>
      <c r="F12" s="356">
        <v>19.510116216645994</v>
      </c>
      <c r="G12" s="365">
        <f t="shared" ref="G12:Q12" si="0">SUM(G7:G11)</f>
        <v>100</v>
      </c>
      <c r="H12" s="356">
        <v>210.33180235</v>
      </c>
      <c r="I12" s="365">
        <f t="shared" si="0"/>
        <v>100</v>
      </c>
      <c r="J12" s="356">
        <f>SUM(J7:J11)</f>
        <v>109.68</v>
      </c>
      <c r="K12" s="365">
        <f t="shared" si="0"/>
        <v>100</v>
      </c>
      <c r="L12" s="356">
        <v>372.096</v>
      </c>
      <c r="M12" s="365">
        <f t="shared" si="0"/>
        <v>100</v>
      </c>
      <c r="N12" s="356">
        <v>434.6</v>
      </c>
      <c r="O12" s="365">
        <f t="shared" si="0"/>
        <v>100</v>
      </c>
      <c r="P12" s="356">
        <v>463.6</v>
      </c>
      <c r="Q12" s="365">
        <f t="shared" si="0"/>
        <v>99.999999999999986</v>
      </c>
      <c r="R12" s="356">
        <v>506.28035653000006</v>
      </c>
      <c r="S12" s="365">
        <f>SUM(S7:S11)</f>
        <v>100</v>
      </c>
    </row>
    <row r="13" spans="1:19">
      <c r="A13" s="141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</row>
    <row r="14" spans="1:19">
      <c r="A14" s="142" t="s">
        <v>137</v>
      </c>
      <c r="B14" s="337">
        <f t="shared" ref="B14:B20" si="1">D14+F14+H14+J14+L14+N14+P14+R14</f>
        <v>0</v>
      </c>
      <c r="C14" s="366">
        <f t="shared" ref="C14:C20" si="2">B14/$B$33*100</f>
        <v>0</v>
      </c>
      <c r="D14" s="337">
        <v>0</v>
      </c>
      <c r="E14" s="366">
        <f t="shared" ref="E14:E20" si="3">D14/$D$33*100</f>
        <v>0</v>
      </c>
      <c r="F14" s="337">
        <v>0</v>
      </c>
      <c r="G14" s="366">
        <f t="shared" ref="G14:G20" si="4">F14/$F$33*100</f>
        <v>0</v>
      </c>
      <c r="I14" s="366">
        <f t="shared" ref="I14:I20" si="5">H14/$H$33*100</f>
        <v>0</v>
      </c>
      <c r="J14" s="337">
        <v>0</v>
      </c>
      <c r="K14" s="366">
        <f t="shared" ref="K14:K20" si="6">J14/$J$33*100</f>
        <v>0</v>
      </c>
      <c r="M14" s="366">
        <f t="shared" ref="M14:M20" si="7">L14/$L$33*100</f>
        <v>0</v>
      </c>
      <c r="O14" s="366">
        <f t="shared" ref="O14:O20" si="8">N14/$N$33*100</f>
        <v>0</v>
      </c>
      <c r="Q14" s="366">
        <f t="shared" ref="Q14:Q20" si="9">P14/$P$33*100</f>
        <v>0</v>
      </c>
      <c r="R14" s="337">
        <v>0</v>
      </c>
      <c r="S14" s="366">
        <f t="shared" ref="S14:S20" si="10">R14/$R$33*100</f>
        <v>0</v>
      </c>
    </row>
    <row r="15" spans="1:19">
      <c r="A15" s="142" t="s">
        <v>139</v>
      </c>
      <c r="B15" s="337">
        <f t="shared" si="1"/>
        <v>155.12395680000003</v>
      </c>
      <c r="C15" s="366">
        <f t="shared" si="2"/>
        <v>7.6636950329998106</v>
      </c>
      <c r="D15" s="337">
        <v>1.664525</v>
      </c>
      <c r="E15" s="366">
        <f t="shared" si="3"/>
        <v>5.6684951003602633</v>
      </c>
      <c r="F15" s="337">
        <v>1.2766088</v>
      </c>
      <c r="G15" s="366">
        <f t="shared" si="4"/>
        <v>7.5936444171595019</v>
      </c>
      <c r="H15" s="337">
        <v>15.507661000000001</v>
      </c>
      <c r="I15" s="366">
        <f t="shared" si="5"/>
        <v>7.5596380785784678</v>
      </c>
      <c r="J15" s="337">
        <v>4.46</v>
      </c>
      <c r="K15" s="366">
        <f t="shared" si="6"/>
        <v>4.2155009451795848</v>
      </c>
      <c r="L15" s="337">
        <v>16.657</v>
      </c>
      <c r="M15" s="366">
        <f t="shared" si="7"/>
        <v>4.7803539706181999</v>
      </c>
      <c r="N15" s="337">
        <v>29</v>
      </c>
      <c r="O15" s="366">
        <f t="shared" si="8"/>
        <v>7.0679990251035827</v>
      </c>
      <c r="P15" s="337">
        <v>31.1</v>
      </c>
      <c r="Q15" s="366">
        <f t="shared" si="9"/>
        <v>7.4366331898613094</v>
      </c>
      <c r="R15" s="337">
        <v>55.458162000000002</v>
      </c>
      <c r="S15" s="366">
        <f t="shared" si="10"/>
        <v>11.304603818009056</v>
      </c>
    </row>
    <row r="16" spans="1:19">
      <c r="A16" s="142" t="s">
        <v>141</v>
      </c>
      <c r="B16" s="337">
        <f t="shared" si="1"/>
        <v>194.46725900000001</v>
      </c>
      <c r="C16" s="366">
        <f t="shared" si="2"/>
        <v>9.6073991253386311</v>
      </c>
      <c r="D16" s="337">
        <v>4.0440779999999998</v>
      </c>
      <c r="E16" s="366">
        <f t="shared" si="3"/>
        <v>13.771998815562835</v>
      </c>
      <c r="F16" s="337">
        <v>2.220532</v>
      </c>
      <c r="G16" s="366">
        <f t="shared" si="4"/>
        <v>13.208377088520793</v>
      </c>
      <c r="H16" s="337">
        <v>30.560200999999999</v>
      </c>
      <c r="I16" s="366">
        <f t="shared" si="5"/>
        <v>14.89741484345136</v>
      </c>
      <c r="J16" s="337">
        <v>10.82</v>
      </c>
      <c r="K16" s="366">
        <f t="shared" si="6"/>
        <v>10.226843100189036</v>
      </c>
      <c r="L16" s="337">
        <v>27.571000000000002</v>
      </c>
      <c r="M16" s="366">
        <f t="shared" si="7"/>
        <v>7.912537631260995</v>
      </c>
      <c r="N16" s="337">
        <v>21.8</v>
      </c>
      <c r="O16" s="366">
        <f t="shared" si="8"/>
        <v>5.3131854740433839</v>
      </c>
      <c r="P16" s="337">
        <v>39.6</v>
      </c>
      <c r="Q16" s="366">
        <f t="shared" si="9"/>
        <v>9.469153515064562</v>
      </c>
      <c r="R16" s="337">
        <v>57.851447999999998</v>
      </c>
      <c r="S16" s="366">
        <f t="shared" si="10"/>
        <v>11.792451757383382</v>
      </c>
    </row>
    <row r="17" spans="1:19">
      <c r="A17" s="142" t="s">
        <v>143</v>
      </c>
      <c r="B17" s="337">
        <f t="shared" si="1"/>
        <v>75.052857599999996</v>
      </c>
      <c r="C17" s="366">
        <f t="shared" si="2"/>
        <v>3.7078877039162914</v>
      </c>
      <c r="D17" s="337">
        <v>0</v>
      </c>
      <c r="E17" s="366">
        <f t="shared" si="3"/>
        <v>0</v>
      </c>
      <c r="F17" s="337">
        <v>2.9528575999999997</v>
      </c>
      <c r="G17" s="366">
        <f t="shared" si="4"/>
        <v>17.564465033381413</v>
      </c>
      <c r="I17" s="366">
        <f t="shared" si="5"/>
        <v>0</v>
      </c>
      <c r="J17" s="337">
        <v>0</v>
      </c>
      <c r="K17" s="366">
        <f t="shared" si="6"/>
        <v>0</v>
      </c>
      <c r="M17" s="366">
        <f t="shared" si="7"/>
        <v>0</v>
      </c>
      <c r="O17" s="366">
        <f t="shared" si="8"/>
        <v>0</v>
      </c>
      <c r="P17" s="337">
        <v>72.099999999999994</v>
      </c>
      <c r="Q17" s="366">
        <f t="shared" si="9"/>
        <v>17.240554758488756</v>
      </c>
      <c r="R17" s="337">
        <v>0</v>
      </c>
      <c r="S17" s="366">
        <f t="shared" si="10"/>
        <v>0</v>
      </c>
    </row>
    <row r="18" spans="1:19">
      <c r="A18" s="142" t="s">
        <v>145</v>
      </c>
      <c r="B18" s="337">
        <f t="shared" si="1"/>
        <v>15.8236735</v>
      </c>
      <c r="C18" s="366">
        <f t="shared" si="2"/>
        <v>0.78174777453691602</v>
      </c>
      <c r="D18" s="337">
        <v>4.4999999999999998E-2</v>
      </c>
      <c r="E18" s="366">
        <f t="shared" si="3"/>
        <v>0.15324628919133795</v>
      </c>
      <c r="F18" s="337">
        <v>0.17149600000000001</v>
      </c>
      <c r="G18" s="366">
        <f t="shared" si="4"/>
        <v>1.0201086213452282</v>
      </c>
      <c r="I18" s="366">
        <f t="shared" si="5"/>
        <v>0</v>
      </c>
      <c r="J18" s="337">
        <v>1.36</v>
      </c>
      <c r="K18" s="366">
        <f t="shared" si="6"/>
        <v>1.2854442344045369</v>
      </c>
      <c r="M18" s="366">
        <f t="shared" si="7"/>
        <v>0</v>
      </c>
      <c r="O18" s="366">
        <f t="shared" si="8"/>
        <v>0</v>
      </c>
      <c r="P18" s="337">
        <v>5</v>
      </c>
      <c r="Q18" s="366">
        <f t="shared" si="9"/>
        <v>1.1956001912960306</v>
      </c>
      <c r="R18" s="337">
        <v>9.2471774999999994</v>
      </c>
      <c r="S18" s="366">
        <f t="shared" si="10"/>
        <v>1.8849466751586073</v>
      </c>
    </row>
    <row r="19" spans="1:19">
      <c r="A19" s="142" t="s">
        <v>147</v>
      </c>
      <c r="B19" s="337">
        <f t="shared" si="1"/>
        <v>888.54543822999995</v>
      </c>
      <c r="C19" s="366">
        <f t="shared" si="2"/>
        <v>43.897418567896466</v>
      </c>
      <c r="D19" s="337">
        <v>9.0013686999999987</v>
      </c>
      <c r="E19" s="366">
        <f t="shared" si="3"/>
        <v>30.653918909290169</v>
      </c>
      <c r="F19" s="337">
        <v>3.9240727999999998</v>
      </c>
      <c r="G19" s="366">
        <f t="shared" si="4"/>
        <v>23.341538543559668</v>
      </c>
      <c r="H19" s="337">
        <v>98.497077000000004</v>
      </c>
      <c r="I19" s="366">
        <f t="shared" si="5"/>
        <v>48.015123229600867</v>
      </c>
      <c r="J19" s="337">
        <v>54.22</v>
      </c>
      <c r="K19" s="366">
        <f t="shared" si="6"/>
        <v>51.247637051039696</v>
      </c>
      <c r="L19" s="337">
        <v>175.06700000000001</v>
      </c>
      <c r="M19" s="366">
        <f t="shared" si="7"/>
        <v>50.242074117441106</v>
      </c>
      <c r="N19" s="337">
        <v>221.4</v>
      </c>
      <c r="O19" s="366">
        <f t="shared" si="8"/>
        <v>53.960516695101155</v>
      </c>
      <c r="P19" s="337">
        <v>123.8</v>
      </c>
      <c r="Q19" s="366">
        <f t="shared" si="9"/>
        <v>29.603060736489713</v>
      </c>
      <c r="R19" s="337">
        <v>202.63591973000001</v>
      </c>
      <c r="S19" s="366">
        <f t="shared" si="10"/>
        <v>41.305350001421516</v>
      </c>
    </row>
    <row r="20" spans="1:19" ht="13.5" thickBot="1">
      <c r="A20" s="142" t="s">
        <v>210</v>
      </c>
      <c r="B20" s="337">
        <f t="shared" si="1"/>
        <v>278.15382</v>
      </c>
      <c r="C20" s="366">
        <f t="shared" si="2"/>
        <v>13.741823588810901</v>
      </c>
      <c r="D20" s="337">
        <v>6.5165744000000005</v>
      </c>
      <c r="E20" s="366">
        <f t="shared" si="3"/>
        <v>22.192018778650439</v>
      </c>
      <c r="F20" s="337">
        <v>2.1696</v>
      </c>
      <c r="G20" s="366">
        <f t="shared" si="4"/>
        <v>12.905418580436901</v>
      </c>
      <c r="H20" s="337">
        <v>30.565505600000002</v>
      </c>
      <c r="I20" s="366">
        <f t="shared" si="5"/>
        <v>14.900000717372103</v>
      </c>
      <c r="J20" s="337">
        <v>14.3</v>
      </c>
      <c r="K20" s="366">
        <f t="shared" si="6"/>
        <v>13.516068052930057</v>
      </c>
      <c r="L20" s="337">
        <v>49.015000000000001</v>
      </c>
      <c r="M20" s="366">
        <f t="shared" si="7"/>
        <v>14.06670167916498</v>
      </c>
      <c r="N20" s="337">
        <v>70.2</v>
      </c>
      <c r="O20" s="366">
        <f t="shared" si="8"/>
        <v>17.109432122836949</v>
      </c>
      <c r="P20" s="337">
        <v>54.2</v>
      </c>
      <c r="Q20" s="366">
        <f t="shared" si="9"/>
        <v>12.960306073648972</v>
      </c>
      <c r="R20" s="337">
        <v>51.187139999999999</v>
      </c>
      <c r="S20" s="366">
        <f t="shared" si="10"/>
        <v>10.433997763520617</v>
      </c>
    </row>
    <row r="21" spans="1:19" ht="16.5" customHeight="1" thickBot="1">
      <c r="A21" s="173" t="s">
        <v>211</v>
      </c>
      <c r="B21" s="355">
        <f>SUM(B14:B20)</f>
        <v>1607.16700513</v>
      </c>
      <c r="C21" s="365">
        <f>B21/B33*100</f>
        <v>79.39997179349902</v>
      </c>
      <c r="D21" s="356">
        <v>21.271546099999998</v>
      </c>
      <c r="E21" s="365">
        <f>SUM(E14:E20)</f>
        <v>72.439677893055048</v>
      </c>
      <c r="F21" s="356">
        <v>12.7151672</v>
      </c>
      <c r="G21" s="365">
        <f t="shared" ref="G21:Q21" si="11">SUM(G14:G20)</f>
        <v>75.633552284403507</v>
      </c>
      <c r="H21" s="356">
        <v>175.1304446</v>
      </c>
      <c r="I21" s="365">
        <f t="shared" si="11"/>
        <v>85.3721768690028</v>
      </c>
      <c r="J21" s="356">
        <f>SUM(J14:J20)</f>
        <v>85.16</v>
      </c>
      <c r="K21" s="365">
        <f t="shared" si="11"/>
        <v>80.491493383742906</v>
      </c>
      <c r="L21" s="356">
        <v>268.31</v>
      </c>
      <c r="M21" s="365">
        <f t="shared" si="11"/>
        <v>77.001667398485282</v>
      </c>
      <c r="N21" s="356">
        <v>342.4</v>
      </c>
      <c r="O21" s="365">
        <f t="shared" si="11"/>
        <v>83.451133317085066</v>
      </c>
      <c r="P21" s="356">
        <v>325.8</v>
      </c>
      <c r="Q21" s="365">
        <f t="shared" si="11"/>
        <v>77.905308464849355</v>
      </c>
      <c r="R21" s="356">
        <v>376.37984723</v>
      </c>
      <c r="S21" s="365">
        <f>SUM(S14:S20)</f>
        <v>76.721350015493186</v>
      </c>
    </row>
    <row r="22" spans="1:19">
      <c r="A22" s="142" t="s">
        <v>579</v>
      </c>
      <c r="B22" s="337">
        <f>D22+F22+H22+J22+L22+N22+P22+R22</f>
        <v>92.542965999999993</v>
      </c>
      <c r="C22" s="366">
        <f>B22/$B$33*100</f>
        <v>4.5719635026307559</v>
      </c>
      <c r="D22" s="337">
        <v>1.8325935</v>
      </c>
      <c r="E22" s="366">
        <f>D22/$D$33*100</f>
        <v>6.2408478549148043</v>
      </c>
      <c r="F22" s="337">
        <v>0.9587</v>
      </c>
      <c r="G22" s="366">
        <f>F22/$F$33*100</f>
        <v>5.7026294215822535</v>
      </c>
      <c r="H22" s="337">
        <v>13.936959999999999</v>
      </c>
      <c r="I22" s="366">
        <f>H22/$H$33*100</f>
        <v>6.7939564525962322</v>
      </c>
      <c r="J22" s="337">
        <v>3.22</v>
      </c>
      <c r="K22" s="366">
        <f>J22/$J$33*100</f>
        <v>3.0434782608695654</v>
      </c>
      <c r="L22" s="337">
        <v>19.48</v>
      </c>
      <c r="M22" s="366">
        <f>L22/$L$33*100</f>
        <v>5.5905202225876538</v>
      </c>
      <c r="N22" s="337">
        <v>15.4</v>
      </c>
      <c r="O22" s="366">
        <f>N22/$N$33*100</f>
        <v>3.7533512064343166</v>
      </c>
      <c r="P22" s="337">
        <v>20.2</v>
      </c>
      <c r="Q22" s="366">
        <f>P22/$P$33*100</f>
        <v>4.8302247728359626</v>
      </c>
      <c r="R22" s="337">
        <v>17.514712500000002</v>
      </c>
      <c r="S22" s="366">
        <f>R22/$R$33*100</f>
        <v>3.5702028098015752</v>
      </c>
    </row>
    <row r="23" spans="1:19">
      <c r="A23" s="142" t="s">
        <v>213</v>
      </c>
      <c r="B23" s="337">
        <f>D23+F23+H23+J23+L23+N23+P23+R23</f>
        <v>106.86601274</v>
      </c>
      <c r="C23" s="366">
        <f>B23/$B$33*100</f>
        <v>5.2795747860399622</v>
      </c>
      <c r="D23" s="337">
        <v>0</v>
      </c>
      <c r="E23" s="366">
        <f>D23/$D$33*100</f>
        <v>0</v>
      </c>
      <c r="F23" s="337">
        <v>0.93907750000000001</v>
      </c>
      <c r="G23" s="366">
        <f>F23/$F$33*100</f>
        <v>5.5859090233085515</v>
      </c>
      <c r="H23" s="337">
        <v>8.1441599999999994</v>
      </c>
      <c r="I23" s="366">
        <f>H23/$H$33*100</f>
        <v>3.9700959450967881</v>
      </c>
      <c r="J23" s="337">
        <v>11.05</v>
      </c>
      <c r="K23" s="366">
        <f>J23/$J$33*100</f>
        <v>10.444234404536862</v>
      </c>
      <c r="L23" s="337">
        <v>3.5880000000000001</v>
      </c>
      <c r="M23" s="366">
        <f>L23/$L$33*100</f>
        <v>1.0297118356593686</v>
      </c>
      <c r="N23" s="337">
        <v>13</v>
      </c>
      <c r="O23" s="366">
        <f>N23/$N$33*100</f>
        <v>3.1684133560809165</v>
      </c>
      <c r="P23" s="337">
        <v>21.1</v>
      </c>
      <c r="Q23" s="366">
        <f>P23/$P$33*100</f>
        <v>5.0454328072692487</v>
      </c>
      <c r="R23" s="337">
        <v>49.04477524</v>
      </c>
      <c r="S23" s="366">
        <f>R23/$R$33*100</f>
        <v>9.9972976643456022</v>
      </c>
    </row>
    <row r="24" spans="1:19">
      <c r="A24" s="142" t="s">
        <v>214</v>
      </c>
      <c r="B24" s="337">
        <f>D24+F24+H24+J24+L24+N24+P24+R24</f>
        <v>2.3544999999999998</v>
      </c>
      <c r="C24" s="366">
        <f>B24/$B$33*100</f>
        <v>0.11632097535045631</v>
      </c>
      <c r="D24" s="337">
        <v>0</v>
      </c>
      <c r="E24" s="366">
        <f>D24/$D$33*100</f>
        <v>0</v>
      </c>
      <c r="F24" s="337">
        <v>0.1845</v>
      </c>
      <c r="G24" s="366">
        <f>F24/$F$33*100</f>
        <v>1.0974602360299632</v>
      </c>
      <c r="I24" s="366">
        <f>H24/$H$33*100</f>
        <v>0</v>
      </c>
      <c r="J24" s="337">
        <v>2.17</v>
      </c>
      <c r="K24" s="366">
        <f>J24/$J$33*100</f>
        <v>2.0510396975425329</v>
      </c>
      <c r="M24" s="366">
        <f>L24/$L$33*100</f>
        <v>0</v>
      </c>
      <c r="O24" s="366">
        <f>N24/$N$33*100</f>
        <v>0</v>
      </c>
      <c r="Q24" s="366">
        <f>P24/$P$33*100</f>
        <v>0</v>
      </c>
      <c r="R24" s="337">
        <v>0</v>
      </c>
      <c r="S24" s="366">
        <f>R24/$R$33*100</f>
        <v>0</v>
      </c>
    </row>
    <row r="25" spans="1:19" ht="13.5" thickBot="1">
      <c r="A25" s="142" t="s">
        <v>215</v>
      </c>
      <c r="B25" s="337">
        <f>D25+F25+H25+J25+L25+N25+P25+R25</f>
        <v>131.60058069999999</v>
      </c>
      <c r="C25" s="366">
        <f>B25/$B$33*100</f>
        <v>6.5015535798302979</v>
      </c>
      <c r="D25" s="337">
        <v>2.5469300000000001</v>
      </c>
      <c r="E25" s="366">
        <f>D25/$D$33*100</f>
        <v>8.6735015851132093</v>
      </c>
      <c r="F25" s="337">
        <v>1.0375509999999999</v>
      </c>
      <c r="G25" s="366">
        <f>F25/$F$33*100</f>
        <v>6.1716583487974219</v>
      </c>
      <c r="H25" s="337">
        <v>7.4260469999999996</v>
      </c>
      <c r="I25" s="366">
        <f>H25/$H$33*100</f>
        <v>3.6200319103257024</v>
      </c>
      <c r="J25" s="337">
        <v>2.25</v>
      </c>
      <c r="K25" s="366">
        <f>J25/$J$33*100</f>
        <v>2.1266540642722118</v>
      </c>
      <c r="L25" s="337">
        <v>33.168999999999997</v>
      </c>
      <c r="M25" s="366">
        <f>L25/$L$33*100</f>
        <v>9.5190947260272001</v>
      </c>
      <c r="N25" s="337">
        <v>36.5</v>
      </c>
      <c r="O25" s="366">
        <f>N25/$N$33*100</f>
        <v>8.8959298074579589</v>
      </c>
      <c r="P25" s="337">
        <v>28.6</v>
      </c>
      <c r="Q25" s="366">
        <f>P25/$P$33*100</f>
        <v>6.8388330942132951</v>
      </c>
      <c r="R25" s="337">
        <v>20.071052699999999</v>
      </c>
      <c r="S25" s="366">
        <f>R25/$R$33*100</f>
        <v>4.0912877528087019</v>
      </c>
    </row>
    <row r="26" spans="1:19" ht="16.5" customHeight="1" thickBot="1">
      <c r="A26" s="173" t="s">
        <v>216</v>
      </c>
      <c r="B26" s="1018">
        <f>SUM(B22:B25)</f>
        <v>333.36405944000001</v>
      </c>
      <c r="C26" s="536">
        <f>B26/B33*100</f>
        <v>16.469412843851476</v>
      </c>
      <c r="D26" s="359">
        <v>4.3795235000000012</v>
      </c>
      <c r="E26" s="365">
        <f>SUM(E22:E25)</f>
        <v>14.914349440028014</v>
      </c>
      <c r="F26" s="359">
        <v>3.1198284999999997</v>
      </c>
      <c r="G26" s="365">
        <f t="shared" ref="G26:Q26" si="12">SUM(G22:G25)</f>
        <v>18.55765702971819</v>
      </c>
      <c r="H26" s="359">
        <f>SUM(H22:H25)</f>
        <v>29.507166999999999</v>
      </c>
      <c r="I26" s="365">
        <f t="shared" si="12"/>
        <v>14.384084308018723</v>
      </c>
      <c r="J26" s="359">
        <f>SUM(J22:J25)</f>
        <v>18.690000000000001</v>
      </c>
      <c r="K26" s="365">
        <f t="shared" si="12"/>
        <v>17.665406427221171</v>
      </c>
      <c r="L26" s="359">
        <f>SUM(L22:L25)</f>
        <v>56.236999999999995</v>
      </c>
      <c r="M26" s="365">
        <f t="shared" si="12"/>
        <v>16.139326784274225</v>
      </c>
      <c r="N26" s="359">
        <v>64.900000000000006</v>
      </c>
      <c r="O26" s="365">
        <f t="shared" si="12"/>
        <v>15.817694369973193</v>
      </c>
      <c r="P26" s="359">
        <f>SUM(P22:P25)</f>
        <v>69.900000000000006</v>
      </c>
      <c r="Q26" s="365">
        <f t="shared" si="12"/>
        <v>16.714490674318508</v>
      </c>
      <c r="R26" s="359">
        <v>86.630540440000004</v>
      </c>
      <c r="S26" s="365">
        <f>SUM(S22:S25)</f>
        <v>17.658788226955878</v>
      </c>
    </row>
    <row r="27" spans="1:19" ht="16.5" customHeight="1" thickBot="1">
      <c r="A27" s="535" t="s">
        <v>256</v>
      </c>
      <c r="B27" s="1321">
        <f>D27+F27+H27+J27+L27+N27+P27+R27</f>
        <v>1.6</v>
      </c>
      <c r="C27" s="372">
        <f>B27/$B$33*100</f>
        <v>7.9045895332652411E-2</v>
      </c>
      <c r="D27" s="361">
        <v>0</v>
      </c>
      <c r="E27" s="371">
        <f>D27/$D$33*100</f>
        <v>0</v>
      </c>
      <c r="F27" s="361">
        <v>0</v>
      </c>
      <c r="G27" s="371">
        <f>F27/$F$33*100</f>
        <v>0</v>
      </c>
      <c r="H27" s="361">
        <v>0</v>
      </c>
      <c r="I27" s="371">
        <f>H27/$H$33*100</f>
        <v>0</v>
      </c>
      <c r="J27" s="361">
        <v>0</v>
      </c>
      <c r="K27" s="371">
        <f>J27/$J$33*100</f>
        <v>0</v>
      </c>
      <c r="L27" s="361">
        <v>0</v>
      </c>
      <c r="M27" s="371">
        <f>L27/$L$33*100</f>
        <v>0</v>
      </c>
      <c r="N27" s="361">
        <v>1.6</v>
      </c>
      <c r="O27" s="371">
        <f>N27/$N$33*100</f>
        <v>0.38995856690226666</v>
      </c>
      <c r="P27" s="361">
        <v>0</v>
      </c>
      <c r="Q27" s="371">
        <f>P27/$P$33*100</f>
        <v>0</v>
      </c>
      <c r="R27" s="361">
        <v>0</v>
      </c>
      <c r="S27" s="371">
        <f>R27/$R$33*100</f>
        <v>0</v>
      </c>
    </row>
    <row r="28" spans="1:19" ht="16.5" customHeight="1" thickBot="1">
      <c r="A28" s="535" t="s">
        <v>258</v>
      </c>
      <c r="B28" s="1321">
        <f>D28+F28+H28+J28+L28+N28+P28+R28</f>
        <v>0</v>
      </c>
      <c r="C28" s="372">
        <f>B28/$B$33*100</f>
        <v>0</v>
      </c>
      <c r="D28" s="361">
        <v>0</v>
      </c>
      <c r="E28" s="371">
        <f>D28/$D$33*100</f>
        <v>0</v>
      </c>
      <c r="F28" s="361">
        <v>0</v>
      </c>
      <c r="G28" s="371">
        <f>F28/$F$33*100</f>
        <v>0</v>
      </c>
      <c r="H28" s="361">
        <v>0</v>
      </c>
      <c r="I28" s="371">
        <f>H28/$H$33*100</f>
        <v>0</v>
      </c>
      <c r="J28" s="361">
        <v>0</v>
      </c>
      <c r="K28" s="371">
        <f>J28/$J$33*100</f>
        <v>0</v>
      </c>
      <c r="L28" s="361">
        <v>0</v>
      </c>
      <c r="M28" s="371">
        <f>L28/$L$33*100</f>
        <v>0</v>
      </c>
      <c r="N28" s="361"/>
      <c r="O28" s="371">
        <f>N28/$N$33*100</f>
        <v>0</v>
      </c>
      <c r="P28" s="361">
        <v>0</v>
      </c>
      <c r="Q28" s="371">
        <f>P28/$P$33*100</f>
        <v>0</v>
      </c>
      <c r="R28" s="361">
        <v>0</v>
      </c>
      <c r="S28" s="371">
        <f>R28/$R$33*100</f>
        <v>0</v>
      </c>
    </row>
    <row r="29" spans="1:19" ht="16.5" customHeight="1" thickBot="1">
      <c r="A29" s="535" t="s">
        <v>257</v>
      </c>
      <c r="B29" s="1321">
        <f>D29+F29+H29+J29+L29+N29+P29+R29</f>
        <v>0</v>
      </c>
      <c r="C29" s="372">
        <f>B29/$B$33*100</f>
        <v>0</v>
      </c>
      <c r="D29" s="361">
        <v>0</v>
      </c>
      <c r="E29" s="371">
        <f>D29/$D$33*100</f>
        <v>0</v>
      </c>
      <c r="F29" s="361">
        <v>0</v>
      </c>
      <c r="G29" s="371">
        <f>F29/$F$33*100</f>
        <v>0</v>
      </c>
      <c r="H29" s="361">
        <v>0</v>
      </c>
      <c r="I29" s="371">
        <f>H29/$H$33*100</f>
        <v>0</v>
      </c>
      <c r="J29" s="361">
        <v>0</v>
      </c>
      <c r="K29" s="371">
        <f>J29/$J$33*100</f>
        <v>0</v>
      </c>
      <c r="L29" s="361">
        <v>0</v>
      </c>
      <c r="M29" s="371">
        <f>L29/$L$33*100</f>
        <v>0</v>
      </c>
      <c r="N29" s="361"/>
      <c r="O29" s="371">
        <f>N29/$N$33*100</f>
        <v>0</v>
      </c>
      <c r="P29" s="361">
        <v>0</v>
      </c>
      <c r="Q29" s="371">
        <f>P29/$P$33*100</f>
        <v>0</v>
      </c>
      <c r="R29" s="361">
        <v>0</v>
      </c>
      <c r="S29" s="371">
        <f>R29/$R$33*100</f>
        <v>0</v>
      </c>
    </row>
    <row r="30" spans="1:19" ht="16.5" customHeight="1" thickBot="1">
      <c r="A30" s="165" t="s">
        <v>259</v>
      </c>
      <c r="B30" s="1321">
        <f>D30+F30+H30+J30+L30+N30+P30+R30</f>
        <v>81.533362099999991</v>
      </c>
      <c r="C30" s="371">
        <f>B30/$B$33*100</f>
        <v>4.0280485041724052</v>
      </c>
      <c r="D30" s="361">
        <v>3.7134261</v>
      </c>
      <c r="E30" s="371">
        <f>D30/$D$33*100</f>
        <v>12.645972666916942</v>
      </c>
      <c r="F30" s="361">
        <v>0</v>
      </c>
      <c r="G30" s="371">
        <f>F30/$F$33*100</f>
        <v>0</v>
      </c>
      <c r="H30" s="361">
        <v>0.5</v>
      </c>
      <c r="I30" s="371">
        <f>H30/$H$33*100</f>
        <v>0.24373882297847715</v>
      </c>
      <c r="J30" s="361">
        <v>1.95</v>
      </c>
      <c r="K30" s="371">
        <f>J30/$J$33*100</f>
        <v>1.8431001890359167</v>
      </c>
      <c r="L30" s="361">
        <v>23.9</v>
      </c>
      <c r="M30" s="371">
        <f>L30/$L$33*100</f>
        <v>6.8590058172404973</v>
      </c>
      <c r="N30" s="361">
        <v>1.4</v>
      </c>
      <c r="O30" s="371">
        <f>N30/$N$33*100</f>
        <v>0.34121374603948335</v>
      </c>
      <c r="P30" s="361">
        <v>22.5</v>
      </c>
      <c r="Q30" s="371">
        <f>P30/$P$33*100</f>
        <v>5.3802008608321374</v>
      </c>
      <c r="R30" s="361">
        <v>27.569935999999998</v>
      </c>
      <c r="S30" s="371">
        <f>R30/$R$33*100</f>
        <v>5.6198617575509493</v>
      </c>
    </row>
    <row r="31" spans="1:19" ht="16.5" customHeight="1" thickBot="1">
      <c r="A31" s="164" t="s">
        <v>152</v>
      </c>
      <c r="B31" s="355">
        <f>B21+B26+B27+B28+B29+B30</f>
        <v>2023.66442667</v>
      </c>
      <c r="C31" s="365">
        <f>(C21+C26+C27+C30+C28+C29)</f>
        <v>99.976479036855551</v>
      </c>
      <c r="D31" s="355">
        <v>29.364495699999999</v>
      </c>
      <c r="E31" s="365">
        <f>(E21+E26+E27+E30+E28+E29)</f>
        <v>100.00000000000001</v>
      </c>
      <c r="F31" s="355">
        <v>16.335445699999994</v>
      </c>
      <c r="G31" s="365">
        <f>(G21+G26+G27+G30+G28+G29)</f>
        <v>94.191209314121693</v>
      </c>
      <c r="H31" s="355">
        <f>H30+H29+H28+H27+H26+H21</f>
        <v>205.13761160000001</v>
      </c>
      <c r="I31" s="365">
        <f>(I21+I26+I27+I30+I28+I29)</f>
        <v>100</v>
      </c>
      <c r="J31" s="355">
        <f>J30+J29+J28+J27+J26+J21</f>
        <v>105.8</v>
      </c>
      <c r="K31" s="365">
        <f>(K21+K26+K27+K30+K28+K29)</f>
        <v>100</v>
      </c>
      <c r="L31" s="355">
        <f>L30+L29+L28+L27+L26+L21</f>
        <v>348.447</v>
      </c>
      <c r="M31" s="365">
        <f>(M21+M26+M27+M30+M28+M29)</f>
        <v>100</v>
      </c>
      <c r="N31" s="355">
        <f>N30+N29+N28+N27+N26+N21</f>
        <v>410.29999999999995</v>
      </c>
      <c r="O31" s="365">
        <f>(O21+O26+O27+O30+O28+O29)</f>
        <v>100.00000000000001</v>
      </c>
      <c r="P31" s="355">
        <f>P30+P29+P28+P27+P26+P21</f>
        <v>418.20000000000005</v>
      </c>
      <c r="Q31" s="365">
        <f>(Q21+Q26+Q27+Q30+Q28+Q29)</f>
        <v>100</v>
      </c>
      <c r="R31" s="355">
        <v>490.58032366999998</v>
      </c>
      <c r="S31" s="365">
        <f>(S21+S26+S27+S30+S28+S29)</f>
        <v>100.00000000000001</v>
      </c>
    </row>
    <row r="32" spans="1:19" ht="16.5" customHeight="1" thickBot="1">
      <c r="A32" s="164" t="s">
        <v>154</v>
      </c>
      <c r="B32" s="1321">
        <f>D32+F32+H32+J32+L32+N32+P32+R32</f>
        <v>0.47609734664600001</v>
      </c>
      <c r="C32" s="365">
        <f>B32/$B$33*100</f>
        <v>2.3520963144458281E-2</v>
      </c>
      <c r="D32" s="356">
        <v>0</v>
      </c>
      <c r="E32" s="365">
        <f>D32/$D$33*100</f>
        <v>0</v>
      </c>
      <c r="F32" s="356">
        <v>0.47609734664600001</v>
      </c>
      <c r="G32" s="365">
        <f>F32/$F$33*100</f>
        <v>2.8319669724843273</v>
      </c>
      <c r="H32" s="356">
        <v>0</v>
      </c>
      <c r="I32" s="365">
        <f>H32/$D$33*100</f>
        <v>0</v>
      </c>
      <c r="J32" s="356">
        <v>0</v>
      </c>
      <c r="K32" s="365">
        <f>J32/$J$33*100</f>
        <v>0</v>
      </c>
      <c r="L32" s="356">
        <v>0</v>
      </c>
      <c r="M32" s="365">
        <f>L32/$L$33*100</f>
        <v>0</v>
      </c>
      <c r="N32" s="356">
        <v>0</v>
      </c>
      <c r="O32" s="365">
        <f>N32/$N$33*100</f>
        <v>0</v>
      </c>
      <c r="P32" s="356">
        <v>0</v>
      </c>
      <c r="Q32" s="365">
        <f>P32/$P$33*100</f>
        <v>0</v>
      </c>
      <c r="R32" s="356">
        <v>0</v>
      </c>
      <c r="S32" s="365">
        <f>R32/$R$33*100</f>
        <v>0</v>
      </c>
    </row>
    <row r="33" spans="1:19" ht="16.5" customHeight="1" thickBot="1">
      <c r="A33" s="164" t="s">
        <v>156</v>
      </c>
      <c r="B33" s="355">
        <f>SUM(B31:B32)</f>
        <v>2024.1405240166459</v>
      </c>
      <c r="C33" s="365">
        <f>SUM(C31:C32)</f>
        <v>100.00000000000001</v>
      </c>
      <c r="D33" s="355">
        <v>29.364495699999999</v>
      </c>
      <c r="E33" s="365">
        <f>SUM(E31:E32)</f>
        <v>100.00000000000001</v>
      </c>
      <c r="F33" s="355">
        <v>16.811543046645994</v>
      </c>
      <c r="G33" s="365">
        <f t="shared" ref="G33:Q33" si="13">SUM(G31:G32)</f>
        <v>97.023176286606017</v>
      </c>
      <c r="H33" s="355">
        <f>SUM(H31:H32)</f>
        <v>205.13761160000001</v>
      </c>
      <c r="I33" s="365">
        <f t="shared" si="13"/>
        <v>100</v>
      </c>
      <c r="J33" s="355">
        <f>SUM(J31:J32)</f>
        <v>105.8</v>
      </c>
      <c r="K33" s="365">
        <f t="shared" si="13"/>
        <v>100</v>
      </c>
      <c r="L33" s="355">
        <f>SUM(L31:L32)</f>
        <v>348.447</v>
      </c>
      <c r="M33" s="365">
        <f t="shared" si="13"/>
        <v>100</v>
      </c>
      <c r="N33" s="355">
        <f>SUM(N31:N32)</f>
        <v>410.29999999999995</v>
      </c>
      <c r="O33" s="365">
        <f t="shared" si="13"/>
        <v>100.00000000000001</v>
      </c>
      <c r="P33" s="355">
        <f>SUM(P31:P32)</f>
        <v>418.20000000000005</v>
      </c>
      <c r="Q33" s="365">
        <f t="shared" si="13"/>
        <v>100</v>
      </c>
      <c r="R33" s="355">
        <v>490.58032366999998</v>
      </c>
      <c r="S33" s="365">
        <f>SUM(S31:S32)</f>
        <v>100.00000000000001</v>
      </c>
    </row>
    <row r="34" spans="1:19" ht="13.5" thickBot="1">
      <c r="B34" s="356"/>
      <c r="E34" s="367"/>
      <c r="G34" s="367"/>
      <c r="K34" s="367"/>
      <c r="M34" s="367"/>
      <c r="O34" s="367"/>
      <c r="Q34" s="367"/>
      <c r="S34" s="367"/>
    </row>
    <row r="35" spans="1:19" s="385" customFormat="1" ht="16.5" customHeight="1">
      <c r="A35" s="411" t="s">
        <v>181</v>
      </c>
      <c r="B35" s="337">
        <f>D35+F35+H35+J35+L35+N35+P35+R35</f>
        <v>33870</v>
      </c>
      <c r="C35" s="386"/>
      <c r="D35" s="412">
        <v>138</v>
      </c>
      <c r="E35" s="386"/>
      <c r="F35" s="412">
        <v>1081</v>
      </c>
      <c r="G35" s="386"/>
      <c r="H35" s="412">
        <v>871</v>
      </c>
      <c r="I35" s="386"/>
      <c r="J35" s="412">
        <v>223</v>
      </c>
      <c r="K35" s="386"/>
      <c r="L35" s="412">
        <v>3160</v>
      </c>
      <c r="M35" s="386"/>
      <c r="N35" s="412">
        <v>6731</v>
      </c>
      <c r="O35" s="386"/>
      <c r="P35" s="412">
        <v>1942</v>
      </c>
      <c r="Q35" s="386"/>
      <c r="R35" s="412">
        <v>19724</v>
      </c>
      <c r="S35" s="386"/>
    </row>
    <row r="36" spans="1:19" s="385" customFormat="1" ht="16.5" customHeight="1" thickBot="1">
      <c r="A36" s="413" t="s">
        <v>182</v>
      </c>
      <c r="B36" s="413">
        <f>B12/B35*1000000</f>
        <v>63375.412005510654</v>
      </c>
      <c r="C36" s="387"/>
      <c r="D36" s="414">
        <f>(D12/D35)*1000000</f>
        <v>220484.99659420291</v>
      </c>
      <c r="E36" s="387"/>
      <c r="F36" s="414">
        <f>(F12/F35)*1000000</f>
        <v>18048.211116231261</v>
      </c>
      <c r="G36" s="387"/>
      <c r="H36" s="414">
        <f>(H12/H35)*1000000</f>
        <v>241483.12554535017</v>
      </c>
      <c r="I36" s="387"/>
      <c r="J36" s="414">
        <f>(J12/J35)*1000000</f>
        <v>491838.56502242159</v>
      </c>
      <c r="K36" s="387"/>
      <c r="L36" s="414">
        <f>(L12/L35)*1000000</f>
        <v>117751.89873417722</v>
      </c>
      <c r="M36" s="387"/>
      <c r="N36" s="414">
        <f>(N12/N35)*1000000</f>
        <v>64566.92913385827</v>
      </c>
      <c r="O36" s="387"/>
      <c r="P36" s="414">
        <f>(P12/P35)*1000000</f>
        <v>238722.96601441814</v>
      </c>
      <c r="Q36" s="387"/>
      <c r="R36" s="414">
        <f>(R12/R35)*1000000</f>
        <v>25668.239532042186</v>
      </c>
      <c r="S36" s="387"/>
    </row>
  </sheetData>
  <sheetProtection password="DF0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30"/>
  <sheetViews>
    <sheetView workbookViewId="0" xr3:uid="{EE242A16-C6B8-5192-B120-522BC795EE76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7" customWidth="1"/>
    <col min="4" max="4" width="12.7109375" customWidth="1"/>
    <col min="5" max="5" width="4.85546875" style="367" customWidth="1"/>
    <col min="6" max="6" width="12.7109375" customWidth="1"/>
    <col min="7" max="7" width="4.85546875" style="367" customWidth="1"/>
  </cols>
  <sheetData>
    <row r="1" spans="1:7">
      <c r="A1" s="144" t="s">
        <v>531</v>
      </c>
      <c r="F1" t="str">
        <f>Summary!V1</f>
        <v>QUARTER ENDED 30 JUNE 2005</v>
      </c>
    </row>
    <row r="2" spans="1:7">
      <c r="A2" s="145"/>
    </row>
    <row r="3" spans="1:7">
      <c r="A3" s="142" t="s">
        <v>580</v>
      </c>
      <c r="B3" s="168" t="s">
        <v>78</v>
      </c>
      <c r="C3" s="368"/>
      <c r="D3" s="146" t="s">
        <v>487</v>
      </c>
      <c r="E3" s="368"/>
      <c r="F3" s="148" t="s">
        <v>581</v>
      </c>
      <c r="G3" s="368"/>
    </row>
    <row r="4" spans="1:7">
      <c r="A4" s="142"/>
      <c r="B4" s="150"/>
      <c r="C4" s="369"/>
      <c r="D4" s="170" t="s">
        <v>582</v>
      </c>
      <c r="E4" s="369"/>
      <c r="F4" s="152" t="s">
        <v>582</v>
      </c>
      <c r="G4" s="369"/>
    </row>
    <row r="5" spans="1:7">
      <c r="A5" s="142"/>
      <c r="B5" s="155" t="s">
        <v>116</v>
      </c>
      <c r="C5" s="370" t="s">
        <v>22</v>
      </c>
      <c r="D5" s="156" t="s">
        <v>116</v>
      </c>
      <c r="E5" s="370" t="s">
        <v>22</v>
      </c>
      <c r="F5" s="156" t="s">
        <v>116</v>
      </c>
      <c r="G5" s="370" t="s">
        <v>22</v>
      </c>
    </row>
    <row r="6" spans="1:7">
      <c r="A6" s="141" t="s">
        <v>117</v>
      </c>
      <c r="C6" s="366"/>
      <c r="E6" s="366"/>
      <c r="G6" s="366"/>
    </row>
    <row r="7" spans="1:7">
      <c r="A7" s="141" t="s">
        <v>204</v>
      </c>
      <c r="B7" s="337">
        <f>D7+F7</f>
        <v>2</v>
      </c>
      <c r="C7" s="366">
        <f>(B7/$B$12)*100</f>
        <v>20</v>
      </c>
      <c r="D7" s="337">
        <v>1</v>
      </c>
      <c r="E7" s="366">
        <f>(D7/$D$12)*100</f>
        <v>20</v>
      </c>
      <c r="F7" s="337">
        <v>1</v>
      </c>
      <c r="G7" s="366">
        <f>(F7/$F$12)*100</f>
        <v>20</v>
      </c>
    </row>
    <row r="8" spans="1:7">
      <c r="A8" s="317" t="s">
        <v>205</v>
      </c>
      <c r="B8" s="337">
        <f>D8+F8</f>
        <v>2</v>
      </c>
      <c r="C8" s="366">
        <f>(B8/$B$12)*100</f>
        <v>20</v>
      </c>
      <c r="D8" s="337">
        <v>1</v>
      </c>
      <c r="E8" s="366">
        <f>(D8/$D$12)*100</f>
        <v>20</v>
      </c>
      <c r="F8" s="337">
        <v>1</v>
      </c>
      <c r="G8" s="366">
        <f>(F8/$F$12)*100</f>
        <v>20</v>
      </c>
    </row>
    <row r="9" spans="1:7">
      <c r="A9" s="171" t="s">
        <v>206</v>
      </c>
      <c r="B9" s="337">
        <f>D9+F9</f>
        <v>2</v>
      </c>
      <c r="C9" s="366">
        <f>(B9/$B$12)*100</f>
        <v>20</v>
      </c>
      <c r="D9" s="337">
        <v>1</v>
      </c>
      <c r="E9" s="366">
        <f>(D9/$D$12)*100</f>
        <v>20</v>
      </c>
      <c r="F9" s="337">
        <v>1</v>
      </c>
      <c r="G9" s="366">
        <f>(F9/$F$12)*100</f>
        <v>20</v>
      </c>
    </row>
    <row r="10" spans="1:7">
      <c r="A10" s="143" t="s">
        <v>207</v>
      </c>
      <c r="B10" s="337">
        <f>D10+F10</f>
        <v>2</v>
      </c>
      <c r="C10" s="366">
        <f>(B10/$B$12)*100</f>
        <v>20</v>
      </c>
      <c r="D10" s="337">
        <v>1</v>
      </c>
      <c r="E10" s="366">
        <f>(D10/$D$12)*100</f>
        <v>20</v>
      </c>
      <c r="F10" s="337">
        <v>1</v>
      </c>
      <c r="G10" s="366">
        <f>(F10/$F$12)*100</f>
        <v>20</v>
      </c>
    </row>
    <row r="11" spans="1:7" ht="13.5" thickBot="1">
      <c r="A11" s="318" t="s">
        <v>208</v>
      </c>
      <c r="B11" s="337">
        <f>D11+F11</f>
        <v>2</v>
      </c>
      <c r="C11" s="366">
        <f>(B11/$B$12)*100</f>
        <v>20</v>
      </c>
      <c r="D11" s="337">
        <v>1</v>
      </c>
      <c r="E11" s="366">
        <f>(D11/$D$12)*100</f>
        <v>20</v>
      </c>
      <c r="F11" s="337">
        <v>1</v>
      </c>
      <c r="G11" s="366">
        <f>(F11/$F$12)*100</f>
        <v>20</v>
      </c>
    </row>
    <row r="12" spans="1:7" ht="16.5" customHeight="1" thickBot="1">
      <c r="A12" s="164" t="s">
        <v>123</v>
      </c>
      <c r="B12" s="355">
        <f t="shared" ref="B12:G12" si="0">SUM(B7:B11)</f>
        <v>10</v>
      </c>
      <c r="C12" s="365">
        <f t="shared" si="0"/>
        <v>100</v>
      </c>
      <c r="D12" s="356">
        <f t="shared" si="0"/>
        <v>5</v>
      </c>
      <c r="E12" s="365">
        <f t="shared" si="0"/>
        <v>100</v>
      </c>
      <c r="F12" s="356">
        <f t="shared" si="0"/>
        <v>5</v>
      </c>
      <c r="G12" s="365">
        <f t="shared" si="0"/>
        <v>100</v>
      </c>
    </row>
    <row r="13" spans="1:7">
      <c r="A13" s="141" t="s">
        <v>209</v>
      </c>
      <c r="C13" s="366"/>
      <c r="E13" s="366"/>
      <c r="G13" s="366"/>
    </row>
    <row r="14" spans="1:7">
      <c r="A14" s="142" t="s">
        <v>137</v>
      </c>
      <c r="B14" s="337">
        <f>D14+F14</f>
        <v>2</v>
      </c>
      <c r="C14" s="366">
        <f>(B14/$B$27)*100</f>
        <v>9.0909090909090917</v>
      </c>
      <c r="D14" s="337">
        <v>1</v>
      </c>
      <c r="E14" s="366">
        <f t="shared" ref="E14:E21" si="1">(D14/$D$27)*100</f>
        <v>9.0909090909090917</v>
      </c>
      <c r="F14" s="337">
        <v>1</v>
      </c>
      <c r="G14" s="366">
        <f>(F14/$F$27)*100</f>
        <v>9.0909090909090917</v>
      </c>
    </row>
    <row r="15" spans="1:7">
      <c r="A15" s="142" t="s">
        <v>145</v>
      </c>
      <c r="B15" s="337">
        <f t="shared" ref="B15:B21" si="2">D15+F15</f>
        <v>2</v>
      </c>
      <c r="C15" s="366">
        <f t="shared" ref="C15:C21" si="3">(B15/$B$27)*100</f>
        <v>9.0909090909090917</v>
      </c>
      <c r="D15" s="337">
        <v>1</v>
      </c>
      <c r="E15" s="366">
        <f t="shared" si="1"/>
        <v>9.0909090909090917</v>
      </c>
      <c r="F15" s="337">
        <v>1</v>
      </c>
      <c r="G15" s="366">
        <f t="shared" ref="G15:G21" si="4">(F15/$F$27)*100</f>
        <v>9.0909090909090917</v>
      </c>
    </row>
    <row r="16" spans="1:7">
      <c r="A16" s="142" t="s">
        <v>583</v>
      </c>
      <c r="B16" s="337">
        <f t="shared" si="2"/>
        <v>2</v>
      </c>
      <c r="C16" s="366">
        <f t="shared" si="3"/>
        <v>9.0909090909090917</v>
      </c>
      <c r="D16" s="337">
        <v>1</v>
      </c>
      <c r="E16" s="366">
        <f t="shared" si="1"/>
        <v>9.0909090909090917</v>
      </c>
      <c r="F16" s="337">
        <v>1</v>
      </c>
      <c r="G16" s="366">
        <f t="shared" si="4"/>
        <v>9.0909090909090917</v>
      </c>
    </row>
    <row r="17" spans="1:7">
      <c r="A17" s="142" t="s">
        <v>141</v>
      </c>
      <c r="B17" s="337">
        <f t="shared" si="2"/>
        <v>2</v>
      </c>
      <c r="C17" s="366">
        <f t="shared" si="3"/>
        <v>9.0909090909090917</v>
      </c>
      <c r="D17" s="337">
        <v>1</v>
      </c>
      <c r="E17" s="366">
        <f t="shared" si="1"/>
        <v>9.0909090909090917</v>
      </c>
      <c r="F17" s="337">
        <v>1</v>
      </c>
      <c r="G17" s="366">
        <f t="shared" si="4"/>
        <v>9.0909090909090917</v>
      </c>
    </row>
    <row r="18" spans="1:7">
      <c r="A18" s="142" t="s">
        <v>584</v>
      </c>
      <c r="B18" s="337">
        <f t="shared" si="2"/>
        <v>2</v>
      </c>
      <c r="C18" s="366">
        <f t="shared" si="3"/>
        <v>9.0909090909090917</v>
      </c>
      <c r="D18" s="337">
        <v>1</v>
      </c>
      <c r="E18" s="366">
        <f t="shared" si="1"/>
        <v>9.0909090909090917</v>
      </c>
      <c r="F18" s="337">
        <v>1</v>
      </c>
      <c r="G18" s="366">
        <f t="shared" si="4"/>
        <v>9.0909090909090917</v>
      </c>
    </row>
    <row r="19" spans="1:7">
      <c r="A19" s="142" t="s">
        <v>585</v>
      </c>
      <c r="B19" s="337">
        <f t="shared" si="2"/>
        <v>2</v>
      </c>
      <c r="C19" s="366">
        <f t="shared" si="3"/>
        <v>9.0909090909090917</v>
      </c>
      <c r="D19" s="337">
        <v>1</v>
      </c>
      <c r="E19" s="366">
        <f t="shared" si="1"/>
        <v>9.0909090909090917</v>
      </c>
      <c r="F19" s="337">
        <v>1</v>
      </c>
      <c r="G19" s="366">
        <f t="shared" si="4"/>
        <v>9.0909090909090917</v>
      </c>
    </row>
    <row r="20" spans="1:7">
      <c r="A20" s="142" t="s">
        <v>586</v>
      </c>
      <c r="B20" s="337">
        <f t="shared" si="2"/>
        <v>2</v>
      </c>
      <c r="C20" s="366">
        <f t="shared" si="3"/>
        <v>9.0909090909090917</v>
      </c>
      <c r="D20" s="337">
        <v>1</v>
      </c>
      <c r="E20" s="366">
        <f t="shared" si="1"/>
        <v>9.0909090909090917</v>
      </c>
      <c r="F20" s="337">
        <v>1</v>
      </c>
      <c r="G20" s="366">
        <f t="shared" si="4"/>
        <v>9.0909090909090917</v>
      </c>
    </row>
    <row r="21" spans="1:7" ht="13.5" thickBot="1">
      <c r="A21" s="142" t="s">
        <v>587</v>
      </c>
      <c r="B21" s="337">
        <f t="shared" si="2"/>
        <v>2</v>
      </c>
      <c r="C21" s="366">
        <f t="shared" si="3"/>
        <v>9.0909090909090917</v>
      </c>
      <c r="D21" s="337">
        <v>1</v>
      </c>
      <c r="E21" s="366">
        <f t="shared" si="1"/>
        <v>9.0909090909090917</v>
      </c>
      <c r="F21" s="337">
        <v>1</v>
      </c>
      <c r="G21" s="366">
        <f t="shared" si="4"/>
        <v>9.0909090909090917</v>
      </c>
    </row>
    <row r="22" spans="1:7" ht="16.5" customHeight="1" thickBot="1">
      <c r="A22" s="173" t="s">
        <v>588</v>
      </c>
      <c r="B22" s="355">
        <f t="shared" ref="B22:G22" si="5">SUM(B14:B21)</f>
        <v>16</v>
      </c>
      <c r="C22" s="365">
        <f t="shared" si="5"/>
        <v>72.727272727272734</v>
      </c>
      <c r="D22" s="356">
        <f t="shared" si="5"/>
        <v>8</v>
      </c>
      <c r="E22" s="365">
        <f t="shared" si="5"/>
        <v>72.727272727272734</v>
      </c>
      <c r="F22" s="356">
        <f t="shared" si="5"/>
        <v>8</v>
      </c>
      <c r="G22" s="365">
        <f t="shared" si="5"/>
        <v>72.727272727272734</v>
      </c>
    </row>
    <row r="23" spans="1:7" ht="16.5" customHeight="1" thickBot="1">
      <c r="A23" s="173" t="s">
        <v>589</v>
      </c>
      <c r="B23" s="359">
        <f>D23+F23</f>
        <v>2</v>
      </c>
      <c r="C23" s="371">
        <f>(B23/$B$27)*100</f>
        <v>9.0909090909090917</v>
      </c>
      <c r="D23" s="361">
        <v>1</v>
      </c>
      <c r="E23" s="371">
        <f>(D23/$D$27)*100</f>
        <v>9.0909090909090917</v>
      </c>
      <c r="F23" s="361">
        <v>1</v>
      </c>
      <c r="G23" s="371">
        <f>(F23/$F$27)*100</f>
        <v>9.0909090909090917</v>
      </c>
    </row>
    <row r="24" spans="1:7" ht="16.5" customHeight="1" thickBot="1">
      <c r="A24" s="165" t="s">
        <v>259</v>
      </c>
      <c r="B24" s="359">
        <f>D24+F24</f>
        <v>2</v>
      </c>
      <c r="C24" s="371">
        <f>(B24/$B$27)*100</f>
        <v>9.0909090909090917</v>
      </c>
      <c r="D24" s="361">
        <v>1</v>
      </c>
      <c r="E24" s="371">
        <f>(D24/$D$27)*100</f>
        <v>9.0909090909090917</v>
      </c>
      <c r="F24" s="361">
        <v>1</v>
      </c>
      <c r="G24" s="371">
        <f>(F24/$F$27)*100</f>
        <v>9.0909090909090917</v>
      </c>
    </row>
    <row r="25" spans="1:7" ht="16.5" customHeight="1" thickBot="1">
      <c r="A25" s="164" t="s">
        <v>152</v>
      </c>
      <c r="B25" s="355">
        <f t="shared" ref="B25:G25" si="6">(B22+B23+B24)</f>
        <v>20</v>
      </c>
      <c r="C25" s="365">
        <f t="shared" si="6"/>
        <v>90.909090909090921</v>
      </c>
      <c r="D25" s="356">
        <f t="shared" si="6"/>
        <v>10</v>
      </c>
      <c r="E25" s="365">
        <f t="shared" si="6"/>
        <v>90.909090909090921</v>
      </c>
      <c r="F25" s="356">
        <f t="shared" si="6"/>
        <v>10</v>
      </c>
      <c r="G25" s="365">
        <f t="shared" si="6"/>
        <v>90.909090909090921</v>
      </c>
    </row>
    <row r="26" spans="1:7" ht="16.5" customHeight="1" thickBot="1">
      <c r="A26" s="164" t="s">
        <v>154</v>
      </c>
      <c r="B26" s="355">
        <f>D26+F26</f>
        <v>2</v>
      </c>
      <c r="C26" s="365">
        <f>(B26/$B$27)*100</f>
        <v>9.0909090909090917</v>
      </c>
      <c r="D26" s="356">
        <v>1</v>
      </c>
      <c r="E26" s="365">
        <f>(D26/$D$27)*100</f>
        <v>9.0909090909090917</v>
      </c>
      <c r="F26" s="356">
        <v>1</v>
      </c>
      <c r="G26" s="365">
        <f>(F26/$F$27)*100</f>
        <v>9.0909090909090917</v>
      </c>
    </row>
    <row r="27" spans="1:7" ht="16.5" customHeight="1" thickBot="1">
      <c r="A27" s="164" t="s">
        <v>156</v>
      </c>
      <c r="B27" s="355">
        <f t="shared" ref="B27:G27" si="7">SUM(B25:B26)</f>
        <v>22</v>
      </c>
      <c r="C27" s="365">
        <f t="shared" si="7"/>
        <v>100.00000000000001</v>
      </c>
      <c r="D27" s="356">
        <f t="shared" si="7"/>
        <v>11</v>
      </c>
      <c r="E27" s="365">
        <f t="shared" si="7"/>
        <v>100.00000000000001</v>
      </c>
      <c r="F27" s="356">
        <f t="shared" si="7"/>
        <v>11</v>
      </c>
      <c r="G27" s="365">
        <f t="shared" si="7"/>
        <v>100.00000000000001</v>
      </c>
    </row>
    <row r="28" spans="1:7" ht="13.5" thickBot="1">
      <c r="C28" s="367" t="s">
        <v>2</v>
      </c>
    </row>
    <row r="29" spans="1:7" ht="16.5" customHeight="1">
      <c r="A29" s="160" t="s">
        <v>181</v>
      </c>
      <c r="B29" s="160">
        <f>D29+F29</f>
        <v>2</v>
      </c>
      <c r="C29" s="372"/>
      <c r="D29" s="161">
        <v>1</v>
      </c>
      <c r="E29" s="372"/>
      <c r="F29" s="161">
        <v>1</v>
      </c>
      <c r="G29" s="372"/>
    </row>
    <row r="30" spans="1:7" s="367" customFormat="1" ht="16.5" customHeight="1" thickBot="1">
      <c r="A30" s="382" t="s">
        <v>182</v>
      </c>
      <c r="B30" s="382">
        <f>B12/B29*1000000</f>
        <v>5000000</v>
      </c>
      <c r="C30" s="373"/>
      <c r="D30" s="364">
        <f>D12/D29*1000000</f>
        <v>5000000</v>
      </c>
      <c r="E30" s="373"/>
      <c r="F30" s="364">
        <f>F12/F29*1000000</f>
        <v>5000000</v>
      </c>
      <c r="G30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128"/>
  <sheetViews>
    <sheetView workbookViewId="0" xr3:uid="{7075697D-051A-5480-9A35-AA80E904E1A1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style="145" customWidth="1"/>
    <col min="7" max="7" width="5.5703125" style="337" bestFit="1" customWidth="1"/>
    <col min="8" max="8" width="12.28515625" style="367" customWidth="1"/>
    <col min="9" max="9" width="6.140625" style="367" customWidth="1"/>
    <col min="10" max="10" width="12.7109375" customWidth="1"/>
    <col min="11" max="11" width="5.5703125" style="337" bestFit="1" customWidth="1"/>
    <col min="12" max="12" width="12.7109375" style="145" customWidth="1"/>
    <col min="13" max="13" width="4.7109375" style="145" customWidth="1"/>
    <col min="14" max="14" width="12.7109375" style="145" customWidth="1"/>
    <col min="15" max="15" width="4.7109375" style="145" customWidth="1"/>
    <col min="16" max="16" width="12.7109375" style="145" customWidth="1"/>
    <col min="17" max="17" width="4.7109375" style="145" customWidth="1"/>
    <col min="18" max="18" width="12.7109375" style="145" customWidth="1"/>
    <col min="19" max="19" width="4.7109375" style="145" customWidth="1"/>
    <col min="20" max="20" width="12.7109375" style="145" customWidth="1"/>
    <col min="21" max="21" width="4.7109375" style="145" customWidth="1"/>
    <col min="22" max="22" width="9.140625" style="145"/>
  </cols>
  <sheetData>
    <row r="1" spans="1:22">
      <c r="A1" s="144" t="s">
        <v>531</v>
      </c>
      <c r="F1" t="str">
        <f>Summary!V1</f>
        <v>QUARTER ENDED 30 JUNE 2005</v>
      </c>
    </row>
    <row r="2" spans="1:22">
      <c r="A2" s="145"/>
    </row>
    <row r="3" spans="1:22" s="507" customFormat="1">
      <c r="A3" s="505" t="s">
        <v>309</v>
      </c>
      <c r="B3" s="430" t="s">
        <v>78</v>
      </c>
      <c r="C3" s="506"/>
      <c r="D3" s="1416" t="s">
        <v>409</v>
      </c>
      <c r="E3" s="506"/>
      <c r="F3" s="325" t="s">
        <v>590</v>
      </c>
      <c r="G3" s="514"/>
      <c r="H3" s="325" t="s">
        <v>487</v>
      </c>
      <c r="I3" s="515"/>
      <c r="J3" s="145"/>
      <c r="K3" s="145"/>
      <c r="L3" s="510"/>
      <c r="M3" s="510"/>
      <c r="N3" s="510"/>
      <c r="O3" s="510"/>
      <c r="P3" s="510"/>
      <c r="Q3" s="510"/>
      <c r="R3" s="510"/>
      <c r="S3" s="510"/>
      <c r="T3" s="510"/>
    </row>
    <row r="4" spans="1:22" s="507" customFormat="1">
      <c r="A4" s="505"/>
      <c r="B4" s="319"/>
      <c r="C4" s="508"/>
      <c r="D4" s="1451" t="s">
        <v>591</v>
      </c>
      <c r="E4" s="508"/>
      <c r="F4" s="169" t="s">
        <v>592</v>
      </c>
      <c r="G4" s="517"/>
      <c r="H4" s="507" t="s">
        <v>582</v>
      </c>
      <c r="I4" s="518"/>
      <c r="J4" s="145"/>
      <c r="K4" s="145"/>
      <c r="L4" s="510"/>
      <c r="M4" s="510"/>
      <c r="N4" s="510"/>
      <c r="O4" s="510"/>
      <c r="P4" s="510"/>
      <c r="Q4" s="510"/>
      <c r="R4" s="510"/>
      <c r="S4" s="510"/>
      <c r="T4" s="510"/>
    </row>
    <row r="5" spans="1:22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46" t="s">
        <v>22</v>
      </c>
      <c r="H5" s="156" t="s">
        <v>116</v>
      </c>
      <c r="I5" s="370" t="s">
        <v>22</v>
      </c>
      <c r="J5" s="145"/>
      <c r="K5" s="145"/>
      <c r="L5" s="174"/>
      <c r="M5" s="174"/>
      <c r="N5" s="174"/>
      <c r="O5" s="174"/>
      <c r="P5" s="174"/>
      <c r="Q5" s="174"/>
      <c r="R5" s="174"/>
      <c r="S5" s="174"/>
      <c r="U5"/>
      <c r="V5"/>
    </row>
    <row r="6" spans="1:22">
      <c r="A6" s="141" t="s">
        <v>117</v>
      </c>
      <c r="C6" s="158"/>
      <c r="E6" s="158"/>
      <c r="F6"/>
      <c r="G6" s="349"/>
      <c r="H6"/>
      <c r="I6" s="366"/>
      <c r="J6" s="145"/>
      <c r="K6" s="145"/>
      <c r="U6"/>
      <c r="V6"/>
    </row>
    <row r="7" spans="1:22">
      <c r="A7" s="141" t="s">
        <v>204</v>
      </c>
      <c r="B7" s="337">
        <f>SUM(D7+F7+H7+'VARIED SPECIALIST2'!B7)</f>
        <v>3978.4421198</v>
      </c>
      <c r="C7" s="366">
        <f>(B7/$B$12)*100</f>
        <v>90.106449655435995</v>
      </c>
      <c r="D7" s="337">
        <v>14.664864999999997</v>
      </c>
      <c r="E7" s="366">
        <f>(D7/$D$12)*100</f>
        <v>93.441693017933929</v>
      </c>
      <c r="F7" s="337">
        <v>348.4</v>
      </c>
      <c r="G7" s="366">
        <f>(F7/$F$12)*100</f>
        <v>94.615327217438818</v>
      </c>
      <c r="H7" s="337">
        <v>333.8</v>
      </c>
      <c r="I7" s="366">
        <f>(H7/$H$12)*100</f>
        <v>96.306982111944606</v>
      </c>
      <c r="J7" s="145"/>
      <c r="K7" s="145"/>
      <c r="L7" s="338"/>
      <c r="M7" s="587"/>
      <c r="N7" s="338"/>
      <c r="O7" s="587"/>
      <c r="P7" s="338"/>
      <c r="Q7" s="587"/>
      <c r="R7" s="338"/>
      <c r="S7" s="587"/>
      <c r="U7"/>
      <c r="V7"/>
    </row>
    <row r="8" spans="1:22">
      <c r="A8" s="317" t="s">
        <v>205</v>
      </c>
      <c r="B8" s="337">
        <f>SUM(D8+F8+H8+'VARIED SPECIALIST2'!B8)</f>
        <v>387.76401173464541</v>
      </c>
      <c r="C8" s="366">
        <f>(B8/$B$12)*100</f>
        <v>8.7823417683186467</v>
      </c>
      <c r="D8" s="337">
        <v>1.0292695200000002</v>
      </c>
      <c r="E8" s="366">
        <f>(D8/$D$12)*100</f>
        <v>6.5583069820660631</v>
      </c>
      <c r="F8" s="337">
        <v>19.827865660000001</v>
      </c>
      <c r="G8" s="366">
        <f>(F8/$F$12)*100</f>
        <v>5.3846727825611902</v>
      </c>
      <c r="H8" s="337">
        <v>12.8</v>
      </c>
      <c r="I8" s="366">
        <f>(H8/$H$12)*100</f>
        <v>3.6930178880553952</v>
      </c>
      <c r="J8" s="145"/>
      <c r="K8" s="145"/>
      <c r="L8" s="338"/>
      <c r="M8" s="587"/>
      <c r="N8" s="338"/>
      <c r="O8" s="587"/>
      <c r="P8" s="338"/>
      <c r="Q8" s="587"/>
      <c r="R8" s="338"/>
      <c r="S8" s="587"/>
      <c r="U8"/>
      <c r="V8"/>
    </row>
    <row r="9" spans="1:22">
      <c r="A9" s="171" t="s">
        <v>206</v>
      </c>
      <c r="B9" s="337">
        <f>SUM(D9+F9+H9+'VARIED SPECIALIST2'!B9)</f>
        <v>0</v>
      </c>
      <c r="C9" s="366">
        <f>(B9/$B$12)*100</f>
        <v>0</v>
      </c>
      <c r="D9" s="337">
        <v>0</v>
      </c>
      <c r="E9" s="366">
        <f>(D9/$D$12)*100</f>
        <v>0</v>
      </c>
      <c r="F9" s="337"/>
      <c r="G9" s="366">
        <f>(F9/$F$12)*100</f>
        <v>0</v>
      </c>
      <c r="H9" s="337"/>
      <c r="I9" s="366">
        <f>(H9/$H$12)*100</f>
        <v>0</v>
      </c>
      <c r="J9" s="145"/>
      <c r="K9" s="145"/>
      <c r="L9" s="338"/>
      <c r="M9" s="587"/>
      <c r="N9" s="338"/>
      <c r="O9" s="587"/>
      <c r="P9" s="338"/>
      <c r="Q9" s="587"/>
      <c r="R9" s="338"/>
      <c r="S9" s="587"/>
      <c r="U9"/>
      <c r="V9"/>
    </row>
    <row r="10" spans="1:22">
      <c r="A10" s="143" t="s">
        <v>207</v>
      </c>
      <c r="B10" s="337">
        <f>SUM(D10+F10+H10+'VARIED SPECIALIST2'!B10)</f>
        <v>49.053810599999991</v>
      </c>
      <c r="C10" s="366">
        <f>(B10/$B$12)*100</f>
        <v>1.1110039010592399</v>
      </c>
      <c r="D10" s="337">
        <v>0</v>
      </c>
      <c r="E10" s="366">
        <f>(D10/$D$12)*100</f>
        <v>0</v>
      </c>
      <c r="F10" s="337"/>
      <c r="G10" s="366">
        <f>(F10/$F$12)*100</f>
        <v>0</v>
      </c>
      <c r="H10" s="337"/>
      <c r="I10" s="366">
        <f>(H10/$H$12)*100</f>
        <v>0</v>
      </c>
      <c r="J10" s="145"/>
      <c r="K10" s="145"/>
      <c r="L10" s="338"/>
      <c r="M10" s="587"/>
      <c r="N10" s="338"/>
      <c r="O10" s="587"/>
      <c r="P10" s="338"/>
      <c r="Q10" s="587"/>
      <c r="R10" s="338"/>
      <c r="S10" s="587"/>
      <c r="U10"/>
      <c r="V10"/>
    </row>
    <row r="11" spans="1:22" ht="13.5" thickBot="1">
      <c r="A11" s="318" t="s">
        <v>208</v>
      </c>
      <c r="B11" s="337">
        <f>SUM(D11+F11+H11+'VARIED SPECIALIST2'!B11)</f>
        <v>9.0369599999999984E-3</v>
      </c>
      <c r="C11" s="366">
        <f>(B11/$B$12)*100</f>
        <v>2.0467518610503847E-4</v>
      </c>
      <c r="D11" s="337">
        <v>0</v>
      </c>
      <c r="E11" s="366">
        <f>(D11/$D$12)*100</f>
        <v>0</v>
      </c>
      <c r="F11" s="337"/>
      <c r="G11" s="366">
        <f>(F11/$F$12)*100</f>
        <v>0</v>
      </c>
      <c r="H11" s="337"/>
      <c r="I11" s="366">
        <f>(H11/$H$12)*100</f>
        <v>0</v>
      </c>
      <c r="J11" s="145"/>
      <c r="K11" s="145"/>
      <c r="L11" s="338"/>
      <c r="M11" s="587"/>
      <c r="N11" s="338"/>
      <c r="O11" s="587"/>
      <c r="P11" s="338"/>
      <c r="Q11" s="587"/>
      <c r="R11" s="338"/>
      <c r="S11" s="587"/>
      <c r="U11"/>
      <c r="V11"/>
    </row>
    <row r="12" spans="1:22" ht="16.5" customHeight="1" thickBot="1">
      <c r="A12" s="322" t="s">
        <v>123</v>
      </c>
      <c r="B12" s="355">
        <f t="shared" ref="B12:I12" si="0">SUM(B7:B11)</f>
        <v>4415.2689790946461</v>
      </c>
      <c r="C12" s="365">
        <f t="shared" si="0"/>
        <v>99.999999999999986</v>
      </c>
      <c r="D12" s="356">
        <v>15.694134519999999</v>
      </c>
      <c r="E12" s="365">
        <f t="shared" si="0"/>
        <v>99.999999999999986</v>
      </c>
      <c r="F12" s="356">
        <v>368.22786565999996</v>
      </c>
      <c r="G12" s="365">
        <f t="shared" si="0"/>
        <v>100.00000000000001</v>
      </c>
      <c r="H12" s="356">
        <v>346.6</v>
      </c>
      <c r="I12" s="365">
        <f t="shared" si="0"/>
        <v>100</v>
      </c>
      <c r="J12" s="145"/>
      <c r="K12" s="145"/>
      <c r="L12" s="338"/>
      <c r="M12" s="587"/>
      <c r="N12" s="338"/>
      <c r="O12" s="587"/>
      <c r="P12" s="338"/>
      <c r="Q12" s="587"/>
      <c r="R12" s="338"/>
      <c r="S12" s="587"/>
      <c r="U12"/>
      <c r="V12"/>
    </row>
    <row r="13" spans="1:22">
      <c r="A13" s="348" t="s">
        <v>209</v>
      </c>
      <c r="B13" s="337"/>
      <c r="C13" s="366"/>
      <c r="D13" s="337">
        <v>0</v>
      </c>
      <c r="E13" s="366"/>
      <c r="F13" s="337"/>
      <c r="G13" s="366"/>
      <c r="H13" s="337"/>
      <c r="I13" s="366"/>
      <c r="J13" s="145"/>
      <c r="K13" s="145"/>
      <c r="L13" s="338"/>
      <c r="M13" s="587"/>
      <c r="N13" s="338"/>
      <c r="O13" s="587"/>
      <c r="P13" s="338"/>
      <c r="Q13" s="587"/>
      <c r="R13" s="338"/>
      <c r="S13" s="587"/>
      <c r="U13"/>
      <c r="V13"/>
    </row>
    <row r="14" spans="1:22">
      <c r="A14" s="339" t="s">
        <v>137</v>
      </c>
      <c r="B14" s="337">
        <f>SUM(D14+F14+H14+'VARIED SPECIALIST2'!B14)</f>
        <v>0</v>
      </c>
      <c r="C14" s="366">
        <f t="shared" ref="C14:C45" si="1">(B14/$B$72)*100</f>
        <v>0</v>
      </c>
      <c r="D14" s="337">
        <v>0</v>
      </c>
      <c r="E14" s="366">
        <f t="shared" ref="E14:E45" si="2">(D14/$D$72)*100</f>
        <v>0</v>
      </c>
      <c r="F14" s="337"/>
      <c r="G14" s="366">
        <f t="shared" ref="G14:G20" si="3">(F14/$F$72)*100</f>
        <v>0</v>
      </c>
      <c r="H14" s="337"/>
      <c r="I14" s="366">
        <f t="shared" ref="I14:I20" si="4">(H14/$H$72)*100</f>
        <v>0</v>
      </c>
      <c r="J14" s="145"/>
      <c r="K14" s="145"/>
      <c r="L14" s="338"/>
      <c r="M14" s="587"/>
      <c r="N14" s="338"/>
      <c r="O14" s="587"/>
      <c r="P14" s="338"/>
      <c r="Q14" s="587"/>
      <c r="R14" s="338"/>
      <c r="S14" s="587"/>
      <c r="U14"/>
      <c r="V14"/>
    </row>
    <row r="15" spans="1:22">
      <c r="A15" s="339" t="s">
        <v>139</v>
      </c>
      <c r="B15" s="337">
        <f>SUM(D15+F15+H15+'VARIED SPECIALIST2'!B15)</f>
        <v>366.8724747</v>
      </c>
      <c r="C15" s="366">
        <f t="shared" si="1"/>
        <v>9.2205640390686483</v>
      </c>
      <c r="D15" s="337">
        <v>2.2351750000000004</v>
      </c>
      <c r="E15" s="366">
        <f t="shared" si="2"/>
        <v>15.241701849965894</v>
      </c>
      <c r="F15" s="337"/>
      <c r="G15" s="366">
        <f t="shared" si="3"/>
        <v>0</v>
      </c>
      <c r="H15" s="337">
        <v>222</v>
      </c>
      <c r="I15" s="366">
        <f t="shared" si="4"/>
        <v>66.506890353505085</v>
      </c>
      <c r="J15" s="145"/>
      <c r="K15" s="145"/>
      <c r="L15" s="338"/>
      <c r="M15" s="587"/>
      <c r="N15" s="338"/>
      <c r="O15" s="587"/>
      <c r="P15" s="338"/>
      <c r="Q15" s="587"/>
      <c r="R15" s="338"/>
      <c r="S15" s="587"/>
      <c r="U15"/>
      <c r="V15"/>
    </row>
    <row r="16" spans="1:22">
      <c r="A16" s="339" t="s">
        <v>141</v>
      </c>
      <c r="B16" s="337">
        <f>SUM(D16+F16+H16+'VARIED SPECIALIST2'!B16)</f>
        <v>104.72376165</v>
      </c>
      <c r="C16" s="366">
        <f t="shared" si="1"/>
        <v>2.6320103504510377</v>
      </c>
      <c r="D16" s="337">
        <v>1.5862700000000001</v>
      </c>
      <c r="E16" s="366">
        <f t="shared" si="2"/>
        <v>10.816806019012111</v>
      </c>
      <c r="F16" s="337"/>
      <c r="G16" s="366">
        <f t="shared" si="3"/>
        <v>0</v>
      </c>
      <c r="H16" s="337">
        <v>46</v>
      </c>
      <c r="I16" s="366">
        <f t="shared" si="4"/>
        <v>13.780707010185738</v>
      </c>
      <c r="J16" s="145"/>
      <c r="K16" s="145"/>
      <c r="L16" s="338"/>
      <c r="M16" s="587"/>
      <c r="N16" s="338"/>
      <c r="O16" s="587"/>
      <c r="P16" s="338"/>
      <c r="Q16" s="587"/>
      <c r="R16" s="338"/>
      <c r="S16" s="587"/>
      <c r="U16"/>
      <c r="V16"/>
    </row>
    <row r="17" spans="1:22">
      <c r="A17" s="339" t="s">
        <v>143</v>
      </c>
      <c r="B17" s="337">
        <f>SUM(D17+F17+H17+'VARIED SPECIALIST2'!B17)</f>
        <v>1.2779200000000002</v>
      </c>
      <c r="C17" s="366">
        <f t="shared" si="1"/>
        <v>3.2117817523492201E-2</v>
      </c>
      <c r="D17" s="337">
        <v>1.2779200000000002</v>
      </c>
      <c r="E17" s="366">
        <f t="shared" si="2"/>
        <v>8.7141613645949043</v>
      </c>
      <c r="F17" s="337"/>
      <c r="G17" s="366">
        <f t="shared" si="3"/>
        <v>0</v>
      </c>
      <c r="H17" s="337"/>
      <c r="I17" s="366">
        <f t="shared" si="4"/>
        <v>0</v>
      </c>
      <c r="J17" s="145"/>
      <c r="K17" s="145"/>
      <c r="L17" s="338"/>
      <c r="M17" s="587"/>
      <c r="N17" s="338"/>
      <c r="O17" s="587"/>
      <c r="P17" s="338"/>
      <c r="Q17" s="587"/>
      <c r="R17" s="338"/>
      <c r="S17" s="587"/>
      <c r="U17"/>
      <c r="V17"/>
    </row>
    <row r="18" spans="1:22">
      <c r="A18" s="339" t="s">
        <v>145</v>
      </c>
      <c r="B18" s="337">
        <f>SUM(D18+F18+H18+'VARIED SPECIALIST2'!B18)</f>
        <v>34.266124900000001</v>
      </c>
      <c r="C18" s="366">
        <f t="shared" si="1"/>
        <v>0.86120660665408821</v>
      </c>
      <c r="D18" s="337">
        <v>0</v>
      </c>
      <c r="E18" s="366">
        <f t="shared" si="2"/>
        <v>0</v>
      </c>
      <c r="F18" s="337"/>
      <c r="G18" s="366">
        <f t="shared" si="3"/>
        <v>0</v>
      </c>
      <c r="H18" s="337"/>
      <c r="I18" s="366">
        <f t="shared" si="4"/>
        <v>0</v>
      </c>
      <c r="J18" s="145"/>
      <c r="K18" s="145"/>
      <c r="L18" s="338"/>
      <c r="M18" s="587"/>
      <c r="N18" s="338"/>
      <c r="O18" s="587"/>
      <c r="P18" s="338"/>
      <c r="Q18" s="587"/>
      <c r="R18" s="338"/>
      <c r="S18" s="587"/>
      <c r="U18"/>
      <c r="V18"/>
    </row>
    <row r="19" spans="1:22">
      <c r="A19" s="339" t="s">
        <v>433</v>
      </c>
      <c r="B19" s="337">
        <f>SUM(D19+F19+H19+'VARIED SPECIALIST2'!B19)</f>
        <v>167.02474286</v>
      </c>
      <c r="C19" s="366">
        <f t="shared" si="1"/>
        <v>4.1978138014004678</v>
      </c>
      <c r="D19" s="337">
        <v>1.4891099999999999</v>
      </c>
      <c r="E19" s="366">
        <f t="shared" si="2"/>
        <v>10.154270087041375</v>
      </c>
      <c r="F19" s="337"/>
      <c r="G19" s="366">
        <f t="shared" si="3"/>
        <v>0</v>
      </c>
      <c r="H19" s="337">
        <v>55.4</v>
      </c>
      <c r="I19" s="366">
        <f t="shared" si="4"/>
        <v>16.596764529658479</v>
      </c>
      <c r="J19" s="145"/>
      <c r="K19" s="145"/>
      <c r="L19" s="338"/>
      <c r="M19" s="587"/>
      <c r="N19" s="338"/>
      <c r="O19" s="587"/>
      <c r="P19" s="338"/>
      <c r="Q19" s="587"/>
      <c r="R19" s="338"/>
      <c r="S19" s="587"/>
      <c r="U19"/>
      <c r="V19"/>
    </row>
    <row r="20" spans="1:22" ht="13.5" thickBot="1">
      <c r="A20" s="339" t="s">
        <v>434</v>
      </c>
      <c r="B20" s="337">
        <f>SUM(D20+F20+H20+'VARIED SPECIALIST2'!B20)</f>
        <v>26.473419200000002</v>
      </c>
      <c r="C20" s="366">
        <f t="shared" si="1"/>
        <v>0.66535342360125416</v>
      </c>
      <c r="D20" s="337">
        <v>1.4464000000000001</v>
      </c>
      <c r="E20" s="366">
        <f t="shared" si="2"/>
        <v>9.8630297653609524</v>
      </c>
      <c r="F20" s="337"/>
      <c r="G20" s="366">
        <f t="shared" si="3"/>
        <v>0</v>
      </c>
      <c r="H20" s="337"/>
      <c r="I20" s="366">
        <f t="shared" si="4"/>
        <v>0</v>
      </c>
      <c r="J20" s="145"/>
      <c r="K20" s="145"/>
      <c r="L20" s="338"/>
      <c r="M20" s="587"/>
      <c r="N20" s="338"/>
      <c r="O20" s="587"/>
      <c r="P20" s="338"/>
      <c r="Q20" s="587"/>
      <c r="R20" s="338"/>
      <c r="S20" s="587"/>
      <c r="U20"/>
      <c r="V20"/>
    </row>
    <row r="21" spans="1:22" ht="13.5" thickBot="1">
      <c r="A21" s="357" t="s">
        <v>211</v>
      </c>
      <c r="B21" s="355">
        <f>SUM(B14:B20)</f>
        <v>700.63844331000007</v>
      </c>
      <c r="C21" s="365">
        <f t="shared" si="1"/>
        <v>17.609066038698991</v>
      </c>
      <c r="D21" s="355">
        <v>8.0348749999999995</v>
      </c>
      <c r="E21" s="365">
        <f t="shared" si="2"/>
        <v>54.78996908597523</v>
      </c>
      <c r="F21" s="355"/>
      <c r="G21" s="365">
        <f>SUM(G14:G20)</f>
        <v>0</v>
      </c>
      <c r="H21" s="355">
        <v>323.39999999999998</v>
      </c>
      <c r="I21" s="365">
        <f>SUM(I14:I20)</f>
        <v>96.884361893349308</v>
      </c>
      <c r="J21" s="145"/>
      <c r="K21" s="145"/>
      <c r="L21" s="338"/>
      <c r="M21" s="587"/>
      <c r="N21" s="338"/>
      <c r="O21" s="587"/>
      <c r="P21" s="338"/>
      <c r="Q21" s="587"/>
      <c r="R21" s="338"/>
      <c r="S21" s="587"/>
      <c r="U21"/>
      <c r="V21"/>
    </row>
    <row r="22" spans="1:22">
      <c r="A22" s="339" t="s">
        <v>212</v>
      </c>
      <c r="B22" s="337">
        <f>SUM(D22+F22+H22+'VARIED SPECIALIST2'!B22)</f>
        <v>157.91289815000002</v>
      </c>
      <c r="C22" s="366">
        <f t="shared" si="1"/>
        <v>3.9688068481497347</v>
      </c>
      <c r="D22" s="337">
        <v>0</v>
      </c>
      <c r="E22" s="366">
        <f t="shared" si="2"/>
        <v>0</v>
      </c>
      <c r="F22" s="337">
        <v>6.3</v>
      </c>
      <c r="G22" s="366">
        <f>(F22/$F$72)*100</f>
        <v>1.8082663605051663</v>
      </c>
      <c r="H22" s="337"/>
      <c r="I22" s="366">
        <f>(H22/$H$72)*100</f>
        <v>0</v>
      </c>
      <c r="J22" s="145"/>
      <c r="K22" s="145"/>
      <c r="L22" s="338"/>
      <c r="M22" s="587"/>
      <c r="N22" s="338"/>
      <c r="O22" s="587"/>
      <c r="P22" s="338"/>
      <c r="Q22" s="587"/>
      <c r="R22" s="338"/>
      <c r="S22" s="587"/>
      <c r="U22"/>
      <c r="V22"/>
    </row>
    <row r="23" spans="1:22">
      <c r="A23" s="339" t="s">
        <v>213</v>
      </c>
      <c r="B23" s="337">
        <f>SUM(D23+F23+H23+'VARIED SPECIALIST2'!B23)</f>
        <v>140.93731259999998</v>
      </c>
      <c r="C23" s="366">
        <f t="shared" si="1"/>
        <v>3.5421613937790921</v>
      </c>
      <c r="D23" s="337">
        <v>0</v>
      </c>
      <c r="E23" s="366">
        <f t="shared" si="2"/>
        <v>0</v>
      </c>
      <c r="F23" s="337"/>
      <c r="G23" s="366">
        <f>(F23/$F$72)*100</f>
        <v>0</v>
      </c>
      <c r="H23" s="337"/>
      <c r="I23" s="366">
        <f>(H23/$H$72)*100</f>
        <v>0</v>
      </c>
      <c r="J23" s="145"/>
      <c r="K23" s="145"/>
      <c r="L23" s="338"/>
      <c r="M23" s="587"/>
      <c r="N23" s="338"/>
      <c r="O23" s="587"/>
      <c r="P23" s="338"/>
      <c r="Q23" s="587"/>
      <c r="R23" s="338"/>
      <c r="S23" s="587"/>
      <c r="U23"/>
      <c r="V23"/>
    </row>
    <row r="24" spans="1:22">
      <c r="A24" s="339" t="s">
        <v>435</v>
      </c>
      <c r="B24" s="337">
        <f>SUM(D24+F24+H24+'VARIED SPECIALIST2'!B24)</f>
        <v>4.0441672000000004</v>
      </c>
      <c r="C24" s="366">
        <f t="shared" si="1"/>
        <v>0.10164159271636125</v>
      </c>
      <c r="D24" s="337">
        <v>0.42066000000000003</v>
      </c>
      <c r="E24" s="366">
        <f t="shared" si="2"/>
        <v>2.8684887313998466</v>
      </c>
      <c r="F24" s="337"/>
      <c r="G24" s="366">
        <f>(F24/$F$72)*100</f>
        <v>0</v>
      </c>
      <c r="H24" s="337"/>
      <c r="I24" s="366">
        <f>(H24/$H$72)*100</f>
        <v>0</v>
      </c>
      <c r="J24" s="145"/>
      <c r="K24" s="145"/>
      <c r="L24" s="338"/>
      <c r="M24" s="587"/>
      <c r="N24" s="338"/>
      <c r="O24" s="587"/>
      <c r="P24" s="338"/>
      <c r="Q24" s="587"/>
      <c r="R24" s="338"/>
      <c r="S24" s="587"/>
      <c r="U24"/>
      <c r="V24"/>
    </row>
    <row r="25" spans="1:22" ht="13.5" thickBot="1">
      <c r="A25" s="339" t="s">
        <v>436</v>
      </c>
      <c r="B25" s="337">
        <f>SUM(D25+F25+H25+'VARIED SPECIALIST2'!B25)</f>
        <v>12.04129234</v>
      </c>
      <c r="C25" s="366">
        <f t="shared" si="1"/>
        <v>0.3026324262263243</v>
      </c>
      <c r="D25" s="337">
        <v>0.24909999999999999</v>
      </c>
      <c r="E25" s="366">
        <f t="shared" si="2"/>
        <v>1.69861775065778</v>
      </c>
      <c r="F25" s="337"/>
      <c r="G25" s="366">
        <f>(F25/$F$72)*100</f>
        <v>0</v>
      </c>
      <c r="H25" s="337"/>
      <c r="I25" s="366">
        <f>(H25/$H$72)*100</f>
        <v>0</v>
      </c>
      <c r="J25" s="145"/>
      <c r="K25" s="145"/>
      <c r="L25" s="338"/>
      <c r="M25" s="587"/>
      <c r="N25" s="338"/>
      <c r="O25" s="587"/>
      <c r="P25" s="338"/>
      <c r="Q25" s="587"/>
      <c r="R25" s="338"/>
      <c r="S25" s="587"/>
      <c r="U25"/>
      <c r="V25"/>
    </row>
    <row r="26" spans="1:22" ht="13.5" thickBot="1">
      <c r="A26" s="357" t="s">
        <v>216</v>
      </c>
      <c r="B26" s="355">
        <f>SUM(B22:B25)</f>
        <v>314.93567028999996</v>
      </c>
      <c r="C26" s="365">
        <f t="shared" si="1"/>
        <v>7.9152422608715103</v>
      </c>
      <c r="D26" s="355">
        <v>0.66976000000000002</v>
      </c>
      <c r="E26" s="365">
        <f t="shared" si="2"/>
        <v>4.5671064820576266</v>
      </c>
      <c r="F26" s="355">
        <v>6.3</v>
      </c>
      <c r="G26" s="365">
        <f>SUM(G22:G24)</f>
        <v>1.8082663605051663</v>
      </c>
      <c r="H26" s="355"/>
      <c r="I26" s="365">
        <f>SUM(I22:I24)</f>
        <v>0</v>
      </c>
      <c r="J26" s="145"/>
      <c r="K26" s="145"/>
      <c r="L26" s="338"/>
      <c r="M26" s="587"/>
      <c r="N26" s="338"/>
      <c r="O26" s="587"/>
      <c r="P26" s="338"/>
      <c r="Q26" s="587"/>
      <c r="R26" s="338"/>
      <c r="S26" s="587"/>
      <c r="U26"/>
      <c r="V26"/>
    </row>
    <row r="27" spans="1:22">
      <c r="A27" s="339" t="s">
        <v>217</v>
      </c>
      <c r="B27" s="337">
        <f>SUM(D27+F27+H27+'VARIED SPECIALIST2'!B27)</f>
        <v>1.4</v>
      </c>
      <c r="C27" s="366">
        <f t="shared" si="1"/>
        <v>3.5186040231696095E-2</v>
      </c>
      <c r="D27" s="337">
        <v>0</v>
      </c>
      <c r="E27" s="366">
        <f t="shared" si="2"/>
        <v>0</v>
      </c>
      <c r="F27" s="337"/>
      <c r="G27" s="366">
        <f>(F27/$F$72)*100</f>
        <v>0</v>
      </c>
      <c r="H27" s="337"/>
      <c r="I27" s="366">
        <f>(H27/$H$72)*100</f>
        <v>0</v>
      </c>
      <c r="J27" s="145"/>
      <c r="K27" s="145"/>
      <c r="L27" s="338"/>
      <c r="M27" s="587"/>
      <c r="N27" s="338"/>
      <c r="O27" s="587"/>
      <c r="P27" s="338"/>
      <c r="Q27" s="587"/>
      <c r="R27" s="338"/>
      <c r="S27" s="587"/>
      <c r="U27"/>
      <c r="V27"/>
    </row>
    <row r="28" spans="1:22">
      <c r="A28" s="339" t="s">
        <v>218</v>
      </c>
      <c r="B28" s="337">
        <f>SUM(D28+F28+H28+'VARIED SPECIALIST2'!B28)</f>
        <v>15</v>
      </c>
      <c r="C28" s="366">
        <f t="shared" si="1"/>
        <v>0.37699328819674388</v>
      </c>
      <c r="D28" s="337">
        <v>0</v>
      </c>
      <c r="E28" s="366">
        <f t="shared" si="2"/>
        <v>0</v>
      </c>
      <c r="F28" s="337"/>
      <c r="G28" s="366">
        <f>(F28/$F$72)*100</f>
        <v>0</v>
      </c>
      <c r="H28" s="337"/>
      <c r="I28" s="366">
        <f>(H28/$H$72)*100</f>
        <v>0</v>
      </c>
      <c r="J28" s="145"/>
      <c r="K28" s="145"/>
      <c r="L28" s="338"/>
      <c r="M28" s="587"/>
      <c r="N28" s="338"/>
      <c r="O28" s="587"/>
      <c r="P28" s="338"/>
      <c r="Q28" s="587"/>
      <c r="R28" s="338"/>
      <c r="S28" s="587"/>
      <c r="U28"/>
      <c r="V28"/>
    </row>
    <row r="29" spans="1:22">
      <c r="A29" s="339" t="s">
        <v>219</v>
      </c>
      <c r="B29" s="337">
        <f>SUM(D29+F29+H29+'VARIED SPECIALIST2'!B29)</f>
        <v>43.57619974</v>
      </c>
      <c r="C29" s="366">
        <f t="shared" si="1"/>
        <v>1.0951956551400464</v>
      </c>
      <c r="D29" s="337">
        <v>0</v>
      </c>
      <c r="E29" s="366">
        <f t="shared" si="2"/>
        <v>0</v>
      </c>
      <c r="F29" s="337">
        <v>20.100000000000001</v>
      </c>
      <c r="G29" s="366">
        <f>(F29/$F$72)*100</f>
        <v>5.7692307692307701</v>
      </c>
      <c r="H29" s="337"/>
      <c r="I29" s="366">
        <f>(H29/$H$72)*100</f>
        <v>0</v>
      </c>
      <c r="J29" s="145"/>
      <c r="K29" s="145"/>
      <c r="L29" s="338"/>
      <c r="M29" s="587"/>
      <c r="N29" s="338"/>
      <c r="O29" s="587"/>
      <c r="P29" s="338"/>
      <c r="Q29" s="587"/>
      <c r="R29" s="338"/>
      <c r="S29" s="587"/>
      <c r="U29"/>
      <c r="V29"/>
    </row>
    <row r="30" spans="1:22" ht="13.5" thickBot="1">
      <c r="A30" s="339" t="s">
        <v>220</v>
      </c>
      <c r="B30" s="337">
        <f>SUM(D30+F30+H30+'VARIED SPECIALIST2'!B30)</f>
        <v>133.22743867999998</v>
      </c>
      <c r="C30" s="366">
        <f t="shared" si="1"/>
        <v>3.3483900124002166</v>
      </c>
      <c r="D30" s="337">
        <v>0</v>
      </c>
      <c r="E30" s="366">
        <f t="shared" si="2"/>
        <v>0</v>
      </c>
      <c r="F30" s="337">
        <v>34.700000000000003</v>
      </c>
      <c r="G30" s="366">
        <f>(F30/$F$72)*100</f>
        <v>9.9598163030998865</v>
      </c>
      <c r="H30" s="337"/>
      <c r="I30" s="366">
        <f>(H30/$H$72)*100</f>
        <v>0</v>
      </c>
      <c r="J30" s="145"/>
      <c r="K30" s="145"/>
      <c r="L30" s="338"/>
      <c r="M30" s="587"/>
      <c r="N30" s="338"/>
      <c r="O30" s="587"/>
      <c r="P30" s="338"/>
      <c r="Q30" s="587"/>
      <c r="R30" s="338"/>
      <c r="S30" s="587"/>
      <c r="U30"/>
      <c r="V30"/>
    </row>
    <row r="31" spans="1:22" ht="13.5" thickBot="1">
      <c r="A31" s="357" t="s">
        <v>221</v>
      </c>
      <c r="B31" s="355">
        <f>SUM(B27:B30)</f>
        <v>193.20363841999998</v>
      </c>
      <c r="C31" s="365">
        <f t="shared" si="1"/>
        <v>4.8557649959687037</v>
      </c>
      <c r="D31" s="355">
        <v>0</v>
      </c>
      <c r="E31" s="365">
        <f t="shared" si="2"/>
        <v>0</v>
      </c>
      <c r="F31" s="355">
        <v>54.8</v>
      </c>
      <c r="G31" s="365">
        <f>SUM(G27:G30)</f>
        <v>15.729047072330657</v>
      </c>
      <c r="H31" s="355"/>
      <c r="I31" s="365">
        <f>SUM(I27:I30)</f>
        <v>0</v>
      </c>
      <c r="J31" s="145"/>
      <c r="K31" s="145"/>
      <c r="L31" s="338"/>
      <c r="M31" s="587"/>
      <c r="N31" s="338"/>
      <c r="O31" s="587"/>
      <c r="P31" s="338"/>
      <c r="Q31" s="587"/>
      <c r="R31" s="338"/>
      <c r="S31" s="587"/>
      <c r="U31"/>
      <c r="V31"/>
    </row>
    <row r="32" spans="1:22">
      <c r="A32" s="339" t="s">
        <v>222</v>
      </c>
      <c r="B32" s="337">
        <f>SUM(D32+F32+H32+'VARIED SPECIALIST2'!B32)</f>
        <v>71.968811349999996</v>
      </c>
      <c r="C32" s="366">
        <f t="shared" si="1"/>
        <v>1.8087839225631761</v>
      </c>
      <c r="D32" s="337">
        <v>1.403125</v>
      </c>
      <c r="E32" s="366">
        <f t="shared" si="2"/>
        <v>9.5679366976784319</v>
      </c>
      <c r="F32" s="337"/>
      <c r="G32" s="366">
        <f>(F32/$F$72)*100</f>
        <v>0</v>
      </c>
      <c r="H32" s="337"/>
      <c r="I32" s="366">
        <f>(H32/$H$72)*100</f>
        <v>0</v>
      </c>
      <c r="J32" s="145"/>
      <c r="K32" s="145"/>
      <c r="L32" s="338"/>
      <c r="M32" s="587"/>
      <c r="N32" s="338"/>
      <c r="O32" s="587"/>
      <c r="P32" s="338"/>
      <c r="Q32" s="587"/>
      <c r="R32" s="338"/>
      <c r="S32" s="587"/>
      <c r="U32"/>
      <c r="V32"/>
    </row>
    <row r="33" spans="1:22" ht="13.5" thickBot="1">
      <c r="A33" s="339" t="s">
        <v>223</v>
      </c>
      <c r="B33" s="337">
        <f>SUM(D33+F33+H33+'VARIED SPECIALIST2'!B33)</f>
        <v>65.161100000000005</v>
      </c>
      <c r="C33" s="366">
        <f t="shared" si="1"/>
        <v>1.6376864901011232</v>
      </c>
      <c r="D33" s="337">
        <v>0</v>
      </c>
      <c r="E33" s="366">
        <f t="shared" si="2"/>
        <v>0</v>
      </c>
      <c r="F33" s="337"/>
      <c r="G33" s="366">
        <f>(F33/$F$72)*100</f>
        <v>0</v>
      </c>
      <c r="H33" s="337"/>
      <c r="I33" s="366">
        <f>(H33/$H$72)*100</f>
        <v>0</v>
      </c>
      <c r="J33" s="145"/>
      <c r="K33" s="145"/>
      <c r="L33" s="338"/>
      <c r="M33" s="587"/>
      <c r="N33" s="338"/>
      <c r="O33" s="587"/>
      <c r="P33" s="338"/>
      <c r="Q33" s="587"/>
      <c r="R33" s="338"/>
      <c r="S33" s="587"/>
      <c r="U33"/>
      <c r="V33"/>
    </row>
    <row r="34" spans="1:22" ht="13.5" thickBot="1">
      <c r="A34" s="357" t="s">
        <v>224</v>
      </c>
      <c r="B34" s="355">
        <f>SUM(B32:B33)</f>
        <v>137.12991134999999</v>
      </c>
      <c r="C34" s="365">
        <f t="shared" si="1"/>
        <v>3.4464704126642989</v>
      </c>
      <c r="D34" s="355">
        <v>1.403125</v>
      </c>
      <c r="E34" s="365">
        <f t="shared" si="2"/>
        <v>9.5679366976784319</v>
      </c>
      <c r="F34" s="355"/>
      <c r="G34" s="365">
        <f>SUM(G32:G33)</f>
        <v>0</v>
      </c>
      <c r="H34" s="355"/>
      <c r="I34" s="365">
        <f>SUM(I32:I33)</f>
        <v>0</v>
      </c>
      <c r="J34" s="145"/>
      <c r="K34" s="145"/>
      <c r="L34" s="338"/>
      <c r="M34" s="587"/>
      <c r="N34" s="338"/>
      <c r="O34" s="587"/>
      <c r="P34" s="338"/>
      <c r="Q34" s="587"/>
      <c r="R34" s="338"/>
      <c r="S34" s="587"/>
      <c r="U34"/>
      <c r="V34"/>
    </row>
    <row r="35" spans="1:22">
      <c r="A35" s="339" t="s">
        <v>225</v>
      </c>
      <c r="B35" s="337">
        <f>SUM(D35+F35+H35+'VARIED SPECIALIST2'!B35)</f>
        <v>28.231801999999998</v>
      </c>
      <c r="C35" s="366">
        <f t="shared" si="1"/>
        <v>0.70954665784662729</v>
      </c>
      <c r="D35" s="337">
        <v>1.22838</v>
      </c>
      <c r="E35" s="366">
        <f t="shared" si="2"/>
        <v>8.3763471399157119</v>
      </c>
      <c r="F35" s="337"/>
      <c r="G35" s="366">
        <f t="shared" ref="G35:G40" si="5">(F35/$F$72)*100</f>
        <v>0</v>
      </c>
      <c r="H35" s="337"/>
      <c r="I35" s="366">
        <f t="shared" ref="I35:I40" si="6">(H35/$H$72)*100</f>
        <v>0</v>
      </c>
      <c r="J35" s="145"/>
      <c r="K35" s="145"/>
      <c r="L35" s="338"/>
      <c r="M35" s="587"/>
      <c r="N35" s="338"/>
      <c r="O35" s="587"/>
      <c r="P35" s="338"/>
      <c r="Q35" s="587"/>
      <c r="R35" s="338"/>
      <c r="S35" s="587"/>
      <c r="U35"/>
      <c r="V35"/>
    </row>
    <row r="36" spans="1:22">
      <c r="A36" s="339" t="s">
        <v>226</v>
      </c>
      <c r="B36" s="337">
        <f>SUM(D36+F36+H36+'VARIED SPECIALIST2'!B36)</f>
        <v>178.34674127000002</v>
      </c>
      <c r="C36" s="366">
        <f t="shared" si="1"/>
        <v>4.4823682953700823</v>
      </c>
      <c r="D36" s="337">
        <v>0</v>
      </c>
      <c r="E36" s="366">
        <f t="shared" si="2"/>
        <v>0</v>
      </c>
      <c r="F36" s="337">
        <v>27.4</v>
      </c>
      <c r="G36" s="366">
        <f t="shared" si="5"/>
        <v>7.8645235361653274</v>
      </c>
      <c r="H36" s="337"/>
      <c r="I36" s="366">
        <f t="shared" si="6"/>
        <v>0</v>
      </c>
      <c r="J36" s="145"/>
      <c r="K36" s="145"/>
      <c r="L36" s="338"/>
      <c r="M36" s="587"/>
      <c r="N36" s="338"/>
      <c r="O36" s="587"/>
      <c r="P36" s="338"/>
      <c r="Q36" s="587"/>
      <c r="R36" s="338"/>
      <c r="S36" s="587"/>
      <c r="U36"/>
      <c r="V36"/>
    </row>
    <row r="37" spans="1:22">
      <c r="A37" s="339" t="s">
        <v>227</v>
      </c>
      <c r="B37" s="337">
        <f>SUM(D37+F37+H37+'VARIED SPECIALIST2'!B37)</f>
        <v>186.9613076</v>
      </c>
      <c r="C37" s="366">
        <f t="shared" si="1"/>
        <v>4.6988772078457917</v>
      </c>
      <c r="D37" s="337">
        <v>0</v>
      </c>
      <c r="E37" s="366">
        <f t="shared" si="2"/>
        <v>0</v>
      </c>
      <c r="F37" s="337">
        <v>38</v>
      </c>
      <c r="G37" s="366">
        <f t="shared" si="5"/>
        <v>10.907003444316878</v>
      </c>
      <c r="H37" s="337"/>
      <c r="I37" s="366">
        <f t="shared" si="6"/>
        <v>0</v>
      </c>
      <c r="J37" s="145"/>
      <c r="K37" s="145"/>
      <c r="L37" s="338"/>
      <c r="M37" s="587"/>
      <c r="N37" s="338"/>
      <c r="O37" s="587"/>
      <c r="P37" s="338"/>
      <c r="Q37" s="587"/>
      <c r="R37" s="338"/>
      <c r="S37" s="587"/>
      <c r="U37"/>
      <c r="V37"/>
    </row>
    <row r="38" spans="1:22">
      <c r="A38" s="339" t="s">
        <v>228</v>
      </c>
      <c r="B38" s="337">
        <f>SUM(D38+F38+H38+'VARIED SPECIALIST2'!B38)</f>
        <v>0</v>
      </c>
      <c r="C38" s="366">
        <f t="shared" si="1"/>
        <v>0</v>
      </c>
      <c r="D38" s="337">
        <v>0</v>
      </c>
      <c r="E38" s="366">
        <f t="shared" si="2"/>
        <v>0</v>
      </c>
      <c r="F38" s="337"/>
      <c r="G38" s="366">
        <f t="shared" si="5"/>
        <v>0</v>
      </c>
      <c r="H38" s="337"/>
      <c r="I38" s="366">
        <f t="shared" si="6"/>
        <v>0</v>
      </c>
      <c r="J38" s="145"/>
      <c r="K38" s="145"/>
      <c r="L38" s="338"/>
      <c r="M38" s="587"/>
      <c r="N38" s="338"/>
      <c r="O38" s="587"/>
      <c r="P38" s="338"/>
      <c r="Q38" s="587"/>
      <c r="R38" s="338"/>
      <c r="S38" s="587"/>
      <c r="U38"/>
      <c r="V38"/>
    </row>
    <row r="39" spans="1:22">
      <c r="A39" s="339" t="s">
        <v>229</v>
      </c>
      <c r="B39" s="337">
        <f>SUM(D39+F39+H39+'VARIED SPECIALIST2'!B39)</f>
        <v>0.50884399999999996</v>
      </c>
      <c r="C39" s="366">
        <f t="shared" si="1"/>
        <v>1.2788718182612263E-2</v>
      </c>
      <c r="D39" s="337">
        <v>0</v>
      </c>
      <c r="E39" s="366">
        <f t="shared" si="2"/>
        <v>0</v>
      </c>
      <c r="F39" s="337"/>
      <c r="G39" s="366">
        <f t="shared" si="5"/>
        <v>0</v>
      </c>
      <c r="H39" s="337"/>
      <c r="I39" s="366">
        <f t="shared" si="6"/>
        <v>0</v>
      </c>
      <c r="J39" s="145"/>
      <c r="K39" s="145"/>
      <c r="L39" s="338"/>
      <c r="M39" s="587"/>
      <c r="N39" s="338"/>
      <c r="O39" s="587"/>
      <c r="P39" s="338"/>
      <c r="Q39" s="587"/>
      <c r="R39" s="338"/>
      <c r="S39" s="587"/>
      <c r="U39"/>
      <c r="V39"/>
    </row>
    <row r="40" spans="1:22" ht="13.5" thickBot="1">
      <c r="A40" s="339" t="s">
        <v>230</v>
      </c>
      <c r="B40" s="337">
        <f>SUM(D40+F40+H40+'VARIED SPECIALIST2'!B40)</f>
        <v>0</v>
      </c>
      <c r="C40" s="366">
        <f t="shared" si="1"/>
        <v>0</v>
      </c>
      <c r="D40" s="337">
        <v>0</v>
      </c>
      <c r="E40" s="366">
        <f t="shared" si="2"/>
        <v>0</v>
      </c>
      <c r="F40" s="337"/>
      <c r="G40" s="366">
        <f t="shared" si="5"/>
        <v>0</v>
      </c>
      <c r="H40" s="337"/>
      <c r="I40" s="366">
        <f t="shared" si="6"/>
        <v>0</v>
      </c>
      <c r="J40" s="145"/>
      <c r="K40" s="145"/>
      <c r="L40" s="338"/>
      <c r="M40" s="587"/>
      <c r="N40" s="338"/>
      <c r="O40" s="587"/>
      <c r="P40" s="338"/>
      <c r="Q40" s="587"/>
      <c r="R40" s="338"/>
      <c r="S40" s="587"/>
      <c r="U40"/>
      <c r="V40"/>
    </row>
    <row r="41" spans="1:22" ht="13.5" thickBot="1">
      <c r="A41" s="357" t="s">
        <v>437</v>
      </c>
      <c r="B41" s="355">
        <f>SUM(B35:B40)</f>
        <v>394.04869487000002</v>
      </c>
      <c r="C41" s="365">
        <f t="shared" si="1"/>
        <v>9.9035808792451139</v>
      </c>
      <c r="D41" s="355">
        <v>1.22838</v>
      </c>
      <c r="E41" s="365">
        <f t="shared" si="2"/>
        <v>8.3763471399157119</v>
      </c>
      <c r="F41" s="355">
        <v>65.400000000000006</v>
      </c>
      <c r="G41" s="365">
        <f>SUM(G35:G40)</f>
        <v>18.771526980482207</v>
      </c>
      <c r="H41" s="355"/>
      <c r="I41" s="365">
        <f>SUM(I35:I40)</f>
        <v>0</v>
      </c>
      <c r="J41" s="145"/>
      <c r="K41" s="145"/>
      <c r="L41" s="338"/>
      <c r="M41" s="587"/>
      <c r="N41" s="338"/>
      <c r="O41" s="587"/>
      <c r="P41" s="338"/>
      <c r="Q41" s="587"/>
      <c r="R41" s="338"/>
      <c r="S41" s="587"/>
      <c r="U41"/>
      <c r="V41"/>
    </row>
    <row r="42" spans="1:22">
      <c r="A42" s="339" t="s">
        <v>232</v>
      </c>
      <c r="B42" s="337">
        <f>SUM(D42+F42+H42+'VARIED SPECIALIST2'!B42)</f>
        <v>243.28645648</v>
      </c>
      <c r="C42" s="366">
        <f t="shared" si="1"/>
        <v>6.1144907468086149</v>
      </c>
      <c r="D42" s="337">
        <v>0</v>
      </c>
      <c r="E42" s="366">
        <f t="shared" si="2"/>
        <v>0</v>
      </c>
      <c r="F42" s="337">
        <v>43.9</v>
      </c>
      <c r="G42" s="366">
        <f>(F42/$F$72)*100</f>
        <v>12.600459242250286</v>
      </c>
      <c r="H42" s="337"/>
      <c r="I42" s="366">
        <f>(H42/$H$72)*100</f>
        <v>0</v>
      </c>
      <c r="J42" s="145"/>
      <c r="K42" s="145"/>
      <c r="L42" s="338"/>
      <c r="M42" s="587"/>
      <c r="N42" s="338"/>
      <c r="O42" s="587"/>
      <c r="P42" s="338"/>
      <c r="Q42" s="587"/>
      <c r="R42" s="338"/>
      <c r="S42" s="587"/>
      <c r="U42"/>
      <c r="V42"/>
    </row>
    <row r="43" spans="1:22">
      <c r="A43" s="339" t="s">
        <v>233</v>
      </c>
      <c r="B43" s="337">
        <f>SUM(D43+F43+H43+'VARIED SPECIALIST2'!B43)</f>
        <v>127.6845154</v>
      </c>
      <c r="C43" s="366">
        <f t="shared" si="1"/>
        <v>3.2090803541635857</v>
      </c>
      <c r="D43" s="337">
        <v>0.37076999999999999</v>
      </c>
      <c r="E43" s="366">
        <f t="shared" si="2"/>
        <v>2.5282878499051988</v>
      </c>
      <c r="F43" s="337">
        <v>21.9</v>
      </c>
      <c r="G43" s="366">
        <f>(F43/$F$72)*100</f>
        <v>6.2858783008036738</v>
      </c>
      <c r="H43" s="337"/>
      <c r="I43" s="366">
        <f>(H43/$H$72)*100</f>
        <v>0</v>
      </c>
      <c r="J43" s="145"/>
      <c r="K43" s="145"/>
      <c r="L43" s="338"/>
      <c r="M43" s="587"/>
      <c r="N43" s="338"/>
      <c r="O43" s="587"/>
      <c r="P43" s="338"/>
      <c r="Q43" s="587"/>
      <c r="R43" s="338"/>
      <c r="S43" s="587"/>
      <c r="U43"/>
      <c r="V43"/>
    </row>
    <row r="44" spans="1:22">
      <c r="A44" s="339" t="s">
        <v>234</v>
      </c>
      <c r="B44" s="337">
        <f>SUM(D44+F44+H44+'VARIED SPECIALIST2'!B44)</f>
        <v>56.620008099999993</v>
      </c>
      <c r="C44" s="366">
        <f t="shared" si="1"/>
        <v>1.4230242020896848</v>
      </c>
      <c r="D44" s="337">
        <v>0</v>
      </c>
      <c r="E44" s="366">
        <f t="shared" si="2"/>
        <v>0</v>
      </c>
      <c r="F44" s="337">
        <v>10.3</v>
      </c>
      <c r="G44" s="366">
        <f>(F44/$F$72)*100</f>
        <v>2.9563719862227331</v>
      </c>
      <c r="H44" s="337"/>
      <c r="I44" s="366">
        <f>(H44/$H$72)*100</f>
        <v>0</v>
      </c>
      <c r="J44" s="145"/>
      <c r="K44" s="145"/>
      <c r="L44" s="338"/>
      <c r="M44" s="587"/>
      <c r="N44" s="338"/>
      <c r="O44" s="587"/>
      <c r="P44" s="338"/>
      <c r="Q44" s="587"/>
      <c r="R44" s="338"/>
      <c r="S44" s="587"/>
      <c r="U44"/>
      <c r="V44"/>
    </row>
    <row r="45" spans="1:22">
      <c r="A45" s="339" t="s">
        <v>235</v>
      </c>
      <c r="B45" s="337">
        <f>SUM(D45+F45+H45+'VARIED SPECIALIST2'!B45)</f>
        <v>75.406015609999997</v>
      </c>
      <c r="C45" s="366">
        <f t="shared" si="1"/>
        <v>1.8951707849752597</v>
      </c>
      <c r="D45" s="337">
        <v>0</v>
      </c>
      <c r="E45" s="366">
        <f t="shared" si="2"/>
        <v>0</v>
      </c>
      <c r="F45" s="337"/>
      <c r="G45" s="366">
        <f>(F45/$F$72)*100</f>
        <v>0</v>
      </c>
      <c r="H45" s="337"/>
      <c r="I45" s="366">
        <f>(H45/$H$72)*100</f>
        <v>0</v>
      </c>
      <c r="J45" s="145"/>
      <c r="K45" s="145"/>
      <c r="L45" s="338"/>
      <c r="M45" s="587"/>
      <c r="N45" s="338"/>
      <c r="O45" s="587"/>
      <c r="P45" s="338"/>
      <c r="Q45" s="587"/>
      <c r="R45" s="338"/>
      <c r="S45" s="587"/>
      <c r="U45"/>
      <c r="V45"/>
    </row>
    <row r="46" spans="1:22" ht="13.5" thickBot="1">
      <c r="A46" s="339" t="s">
        <v>236</v>
      </c>
      <c r="B46" s="337">
        <f>SUM(D46+F46+H46+'VARIED SPECIALIST2'!B46)</f>
        <v>108.60872125</v>
      </c>
      <c r="C46" s="366">
        <f t="shared" ref="C46:C71" si="7">(B46/$B$72)*100</f>
        <v>2.7296505967254046</v>
      </c>
      <c r="D46" s="337">
        <v>0.48555000000000004</v>
      </c>
      <c r="E46" s="366">
        <f t="shared" ref="E46:E71" si="8">(D46/$D$72)*100</f>
        <v>3.3109749049854886</v>
      </c>
      <c r="F46" s="337"/>
      <c r="G46" s="366">
        <f>(F46/$F$72)*100</f>
        <v>0</v>
      </c>
      <c r="H46" s="337"/>
      <c r="I46" s="366">
        <f>(H46/$H$72)*100</f>
        <v>0</v>
      </c>
      <c r="J46" s="145"/>
      <c r="K46" s="145"/>
      <c r="L46" s="338"/>
      <c r="M46" s="587"/>
      <c r="N46" s="338"/>
      <c r="O46" s="587"/>
      <c r="P46" s="338"/>
      <c r="Q46" s="587"/>
      <c r="R46" s="338"/>
      <c r="S46" s="587"/>
      <c r="U46"/>
      <c r="V46"/>
    </row>
    <row r="47" spans="1:22" ht="13.5" thickBot="1">
      <c r="A47" s="357" t="s">
        <v>237</v>
      </c>
      <c r="B47" s="355">
        <f>SUM(B42:B46)</f>
        <v>611.60571684000001</v>
      </c>
      <c r="C47" s="365">
        <f t="shared" si="7"/>
        <v>15.371416684762551</v>
      </c>
      <c r="D47" s="355">
        <v>0.85631999999999997</v>
      </c>
      <c r="E47" s="365">
        <f t="shared" si="8"/>
        <v>5.8392627548906866</v>
      </c>
      <c r="F47" s="355">
        <v>76.099999999999994</v>
      </c>
      <c r="G47" s="365">
        <f>SUM(G42:G46)</f>
        <v>21.842709529276696</v>
      </c>
      <c r="H47" s="355"/>
      <c r="I47" s="365">
        <f>SUM(I42:I46)</f>
        <v>0</v>
      </c>
      <c r="J47" s="145"/>
      <c r="K47" s="145"/>
      <c r="L47" s="338"/>
      <c r="M47" s="587"/>
      <c r="N47" s="338"/>
      <c r="O47" s="587"/>
      <c r="P47" s="338"/>
      <c r="Q47" s="587"/>
      <c r="R47" s="338"/>
      <c r="S47" s="587"/>
      <c r="U47"/>
      <c r="V47"/>
    </row>
    <row r="48" spans="1:22">
      <c r="A48" s="339" t="s">
        <v>238</v>
      </c>
      <c r="B48" s="337">
        <f>SUM(D48+F48+H48+'VARIED SPECIALIST2'!B48)</f>
        <v>40.694653150000001</v>
      </c>
      <c r="C48" s="366">
        <f t="shared" si="7"/>
        <v>1.0227740735362989</v>
      </c>
      <c r="D48" s="337">
        <v>0</v>
      </c>
      <c r="E48" s="366">
        <f t="shared" si="8"/>
        <v>0</v>
      </c>
      <c r="F48" s="337">
        <v>30.7</v>
      </c>
      <c r="G48" s="366">
        <f>(F48/$F$72)*100</f>
        <v>8.8117106773823206</v>
      </c>
      <c r="H48" s="337"/>
      <c r="I48" s="366">
        <f>(H48/$H$72)*100</f>
        <v>0</v>
      </c>
      <c r="J48" s="145"/>
      <c r="K48" s="145"/>
      <c r="L48" s="338"/>
      <c r="M48" s="587"/>
      <c r="N48" s="338"/>
      <c r="O48" s="587"/>
      <c r="P48" s="338"/>
      <c r="Q48" s="587"/>
      <c r="R48" s="338"/>
      <c r="S48" s="587"/>
      <c r="U48"/>
      <c r="V48"/>
    </row>
    <row r="49" spans="1:22" ht="13.5" thickBot="1">
      <c r="A49" s="339" t="s">
        <v>239</v>
      </c>
      <c r="B49" s="337">
        <f>SUM(D49+F49+H49+'VARIED SPECIALIST2'!B49)</f>
        <v>25.463008850000001</v>
      </c>
      <c r="C49" s="366">
        <f t="shared" si="7"/>
        <v>0.63995889558295271</v>
      </c>
      <c r="D49" s="337">
        <v>0.86287499999999995</v>
      </c>
      <c r="E49" s="366">
        <f t="shared" si="8"/>
        <v>5.8839614275344516</v>
      </c>
      <c r="F49" s="337">
        <v>2.1</v>
      </c>
      <c r="G49" s="366">
        <f>(F49/$F$72)*100</f>
        <v>0.60275545350172222</v>
      </c>
      <c r="H49" s="337"/>
      <c r="I49" s="366">
        <f>(H49/$H$72)*100</f>
        <v>0</v>
      </c>
      <c r="J49" s="145"/>
      <c r="K49" s="145"/>
      <c r="L49" s="338"/>
      <c r="M49" s="587"/>
      <c r="N49" s="338"/>
      <c r="O49" s="587"/>
      <c r="P49" s="338"/>
      <c r="Q49" s="587"/>
      <c r="R49" s="338"/>
      <c r="S49" s="587"/>
      <c r="U49"/>
      <c r="V49"/>
    </row>
    <row r="50" spans="1:22" ht="13.5" thickBot="1">
      <c r="A50" s="357" t="s">
        <v>438</v>
      </c>
      <c r="B50" s="355">
        <f>SUM(B48:B49)</f>
        <v>66.157662000000002</v>
      </c>
      <c r="C50" s="365">
        <f t="shared" si="7"/>
        <v>1.6627329691192516</v>
      </c>
      <c r="D50" s="355">
        <v>0.86287499999999995</v>
      </c>
      <c r="E50" s="365">
        <f t="shared" si="8"/>
        <v>5.8839614275344516</v>
      </c>
      <c r="F50" s="355">
        <v>32.799999999999997</v>
      </c>
      <c r="G50" s="365">
        <f>SUM(G48:G49)</f>
        <v>9.4144661308840423</v>
      </c>
      <c r="H50" s="355"/>
      <c r="I50" s="365">
        <f>SUM(I48:I49)</f>
        <v>0</v>
      </c>
      <c r="J50" s="145"/>
      <c r="K50" s="145"/>
      <c r="L50" s="338"/>
      <c r="M50" s="587"/>
      <c r="N50" s="338"/>
      <c r="O50" s="587"/>
      <c r="P50" s="338"/>
      <c r="Q50" s="587"/>
      <c r="R50" s="338"/>
      <c r="S50" s="587"/>
      <c r="U50"/>
      <c r="V50"/>
    </row>
    <row r="51" spans="1:22">
      <c r="A51" s="339" t="s">
        <v>241</v>
      </c>
      <c r="B51" s="337">
        <f>SUM(D51+F51+H51+'VARIED SPECIALIST2'!B51)</f>
        <v>0</v>
      </c>
      <c r="C51" s="366">
        <f t="shared" si="7"/>
        <v>0</v>
      </c>
      <c r="D51" s="337">
        <v>0</v>
      </c>
      <c r="E51" s="366">
        <f t="shared" si="8"/>
        <v>0</v>
      </c>
      <c r="F51" s="337"/>
      <c r="G51" s="366">
        <f>(F51/$F$72)*100</f>
        <v>0</v>
      </c>
      <c r="H51" s="337"/>
      <c r="I51" s="366">
        <f>(H51/$H$72)*100</f>
        <v>0</v>
      </c>
      <c r="J51" s="145"/>
      <c r="K51" s="145"/>
      <c r="L51" s="338"/>
      <c r="M51" s="587"/>
      <c r="N51" s="338"/>
      <c r="O51" s="587"/>
      <c r="P51" s="338"/>
      <c r="Q51" s="587"/>
      <c r="R51" s="338"/>
      <c r="S51" s="587"/>
      <c r="U51"/>
      <c r="V51"/>
    </row>
    <row r="52" spans="1:22" ht="14.25" customHeight="1">
      <c r="A52" s="339" t="s">
        <v>242</v>
      </c>
      <c r="B52" s="337">
        <f>SUM(D52+F52+H52+'VARIED SPECIALIST2'!B52)</f>
        <v>0</v>
      </c>
      <c r="C52" s="366">
        <f t="shared" si="7"/>
        <v>0</v>
      </c>
      <c r="D52" s="337">
        <v>0</v>
      </c>
      <c r="E52" s="366">
        <f t="shared" si="8"/>
        <v>0</v>
      </c>
      <c r="F52" s="337"/>
      <c r="G52" s="366">
        <f>(F52/$F$72)*100</f>
        <v>0</v>
      </c>
      <c r="H52" s="337"/>
      <c r="I52" s="366">
        <f>(H52/$H$72)*100</f>
        <v>0</v>
      </c>
      <c r="J52" s="145"/>
      <c r="K52" s="145"/>
      <c r="L52" s="338"/>
      <c r="M52" s="587"/>
      <c r="N52" s="338"/>
      <c r="O52" s="587"/>
      <c r="P52" s="338"/>
      <c r="Q52" s="587"/>
      <c r="R52" s="338"/>
      <c r="S52" s="587"/>
      <c r="U52"/>
      <c r="V52"/>
    </row>
    <row r="53" spans="1:22" ht="14.25" customHeight="1" thickBot="1">
      <c r="A53" s="339" t="s">
        <v>243</v>
      </c>
      <c r="B53" s="337">
        <f>SUM(D53+F53+H53+'VARIED SPECIALIST2'!B53)</f>
        <v>0</v>
      </c>
      <c r="C53" s="366">
        <f t="shared" si="7"/>
        <v>0</v>
      </c>
      <c r="D53" s="337">
        <v>0</v>
      </c>
      <c r="E53" s="366">
        <f t="shared" si="8"/>
        <v>0</v>
      </c>
      <c r="F53" s="337"/>
      <c r="G53" s="366">
        <f>(F53/$F$72)*100</f>
        <v>0</v>
      </c>
      <c r="H53" s="337"/>
      <c r="I53" s="366">
        <f>(H53/$H$72)*100</f>
        <v>0</v>
      </c>
      <c r="J53" s="145"/>
      <c r="K53" s="145"/>
      <c r="L53" s="338"/>
      <c r="M53" s="587"/>
      <c r="N53" s="338"/>
      <c r="O53" s="587"/>
      <c r="P53" s="338"/>
      <c r="Q53" s="587"/>
      <c r="R53" s="338"/>
      <c r="S53" s="587"/>
      <c r="U53"/>
      <c r="V53"/>
    </row>
    <row r="54" spans="1:22" ht="14.25" customHeight="1" thickBot="1">
      <c r="A54" s="357" t="s">
        <v>244</v>
      </c>
      <c r="B54" s="355">
        <f>SUM(B51:B53)</f>
        <v>0</v>
      </c>
      <c r="C54" s="365">
        <f t="shared" si="7"/>
        <v>0</v>
      </c>
      <c r="D54" s="355">
        <v>0</v>
      </c>
      <c r="E54" s="365">
        <f t="shared" si="8"/>
        <v>0</v>
      </c>
      <c r="F54" s="355"/>
      <c r="G54" s="365">
        <f>SUM(G51:G53)</f>
        <v>0</v>
      </c>
      <c r="H54" s="355"/>
      <c r="I54" s="365">
        <f>SUM(I51:I53)</f>
        <v>0</v>
      </c>
      <c r="J54" s="145"/>
      <c r="K54" s="145"/>
      <c r="L54" s="338"/>
      <c r="M54" s="587"/>
      <c r="N54" s="338"/>
      <c r="O54" s="587"/>
      <c r="P54" s="338"/>
      <c r="Q54" s="587"/>
      <c r="R54" s="338"/>
      <c r="S54" s="587"/>
      <c r="U54"/>
      <c r="V54"/>
    </row>
    <row r="55" spans="1:22" ht="14.25" customHeight="1">
      <c r="A55" s="339" t="s">
        <v>245</v>
      </c>
      <c r="B55" s="337">
        <f>SUM(D55+F55+H55+'VARIED SPECIALIST2'!B55)</f>
        <v>206.51293973999998</v>
      </c>
      <c r="C55" s="366">
        <f t="shared" si="7"/>
        <v>5.190266147183908</v>
      </c>
      <c r="D55" s="337">
        <v>0</v>
      </c>
      <c r="E55" s="366">
        <f t="shared" si="8"/>
        <v>0</v>
      </c>
      <c r="F55" s="337">
        <v>44.2</v>
      </c>
      <c r="G55" s="366">
        <f t="shared" ref="G55:G61" si="9">(F55/$F$72)*100</f>
        <v>12.686567164179104</v>
      </c>
      <c r="H55" s="337"/>
      <c r="I55" s="366">
        <f t="shared" ref="I55:I61" si="10">(H55/$H$72)*100</f>
        <v>0</v>
      </c>
      <c r="J55" s="145"/>
      <c r="K55" s="145"/>
      <c r="L55" s="338"/>
      <c r="M55" s="587"/>
      <c r="N55" s="338"/>
      <c r="O55" s="587"/>
      <c r="P55" s="338"/>
      <c r="Q55" s="587"/>
      <c r="R55" s="338"/>
      <c r="S55" s="587"/>
      <c r="U55"/>
      <c r="V55"/>
    </row>
    <row r="56" spans="1:22" ht="14.25" customHeight="1">
      <c r="A56" s="339" t="s">
        <v>246</v>
      </c>
      <c r="B56" s="337">
        <f>SUM(D56+F56+H56+'VARIED SPECIALIST2'!B56)</f>
        <v>28.922534300000002</v>
      </c>
      <c r="C56" s="366">
        <f t="shared" si="7"/>
        <v>0.72690675391600734</v>
      </c>
      <c r="D56" s="337">
        <v>0</v>
      </c>
      <c r="E56" s="366">
        <f t="shared" si="8"/>
        <v>0</v>
      </c>
      <c r="F56" s="337">
        <v>18.8</v>
      </c>
      <c r="G56" s="366">
        <f t="shared" si="9"/>
        <v>5.3960964408725607</v>
      </c>
      <c r="H56" s="337"/>
      <c r="I56" s="366">
        <f t="shared" si="10"/>
        <v>0</v>
      </c>
      <c r="J56" s="145"/>
      <c r="K56" s="145"/>
      <c r="L56" s="338"/>
      <c r="M56" s="587"/>
      <c r="N56" s="338"/>
      <c r="O56" s="587"/>
      <c r="P56" s="338"/>
      <c r="Q56" s="587"/>
      <c r="R56" s="338"/>
      <c r="S56" s="587"/>
      <c r="U56"/>
      <c r="V56"/>
    </row>
    <row r="57" spans="1:22" ht="16.5" customHeight="1">
      <c r="A57" s="339" t="s">
        <v>247</v>
      </c>
      <c r="B57" s="337">
        <f>SUM(D57+F57+H57+'VARIED SPECIALIST2'!B57)</f>
        <v>262.90891268000001</v>
      </c>
      <c r="C57" s="366">
        <f t="shared" si="7"/>
        <v>6.6076596991642544</v>
      </c>
      <c r="D57" s="337">
        <v>0</v>
      </c>
      <c r="E57" s="366">
        <f t="shared" si="8"/>
        <v>0</v>
      </c>
      <c r="F57" s="337">
        <v>21.9</v>
      </c>
      <c r="G57" s="366">
        <f t="shared" si="9"/>
        <v>6.2858783008036738</v>
      </c>
      <c r="H57" s="337"/>
      <c r="I57" s="366">
        <f t="shared" si="10"/>
        <v>0</v>
      </c>
      <c r="J57" s="145"/>
      <c r="K57" s="145"/>
      <c r="L57" s="338"/>
      <c r="M57" s="587"/>
      <c r="N57" s="338"/>
      <c r="O57" s="587"/>
      <c r="P57" s="338"/>
      <c r="Q57" s="587"/>
      <c r="R57" s="338"/>
      <c r="S57" s="587"/>
      <c r="U57"/>
      <c r="V57"/>
    </row>
    <row r="58" spans="1:22">
      <c r="A58" s="339" t="s">
        <v>248</v>
      </c>
      <c r="B58" s="337">
        <f>SUM(D58+F58+H58+'VARIED SPECIALIST2'!B58)</f>
        <v>137.27862500000001</v>
      </c>
      <c r="C58" s="366">
        <f t="shared" si="7"/>
        <v>3.4502080158585158</v>
      </c>
      <c r="D58" s="337">
        <v>0.3735</v>
      </c>
      <c r="E58" s="366">
        <f t="shared" si="8"/>
        <v>2.5469037730657602</v>
      </c>
      <c r="F58" s="337">
        <v>13.7</v>
      </c>
      <c r="G58" s="366">
        <f t="shared" si="9"/>
        <v>3.9322617680826637</v>
      </c>
      <c r="H58" s="337"/>
      <c r="I58" s="366">
        <f t="shared" si="10"/>
        <v>0</v>
      </c>
      <c r="J58" s="145"/>
      <c r="K58" s="145"/>
      <c r="L58" s="338"/>
      <c r="M58" s="587"/>
      <c r="N58" s="338"/>
      <c r="O58" s="587"/>
      <c r="P58" s="338"/>
      <c r="Q58" s="587"/>
      <c r="R58" s="338"/>
      <c r="S58" s="587"/>
      <c r="U58"/>
      <c r="V58"/>
    </row>
    <row r="59" spans="1:22" s="385" customFormat="1">
      <c r="A59" s="339" t="s">
        <v>249</v>
      </c>
      <c r="B59" s="337">
        <f>SUM(D59+F59+H59+'VARIED SPECIALIST2'!B59)</f>
        <v>111.73407850000002</v>
      </c>
      <c r="C59" s="366">
        <f t="shared" si="7"/>
        <v>2.8081998438232074</v>
      </c>
      <c r="D59" s="337">
        <v>0.64698</v>
      </c>
      <c r="E59" s="366">
        <f t="shared" si="8"/>
        <v>4.4117692184687698</v>
      </c>
      <c r="F59" s="337">
        <v>14.4</v>
      </c>
      <c r="G59" s="366">
        <f t="shared" si="9"/>
        <v>4.1331802525832382</v>
      </c>
      <c r="H59" s="337"/>
      <c r="I59" s="366">
        <f t="shared" si="10"/>
        <v>0</v>
      </c>
      <c r="J59" s="145"/>
      <c r="K59" s="145"/>
      <c r="L59" s="512"/>
      <c r="M59" s="512"/>
      <c r="N59" s="512"/>
      <c r="O59" s="512"/>
      <c r="P59" s="512"/>
      <c r="Q59" s="512"/>
      <c r="R59" s="512"/>
      <c r="S59" s="512"/>
      <c r="T59" s="512"/>
    </row>
    <row r="60" spans="1:22" s="385" customFormat="1">
      <c r="A60" s="339" t="s">
        <v>250</v>
      </c>
      <c r="B60" s="337">
        <f>SUM(D60+F60+H60+'VARIED SPECIALIST2'!B60)</f>
        <v>659.77103111000008</v>
      </c>
      <c r="C60" s="366">
        <f t="shared" si="7"/>
        <v>16.581950031674342</v>
      </c>
      <c r="D60" s="337">
        <v>0.58904999999999996</v>
      </c>
      <c r="E60" s="366">
        <f t="shared" si="8"/>
        <v>4.0167434204133485</v>
      </c>
      <c r="F60" s="337"/>
      <c r="G60" s="366">
        <f t="shared" si="9"/>
        <v>0</v>
      </c>
      <c r="H60" s="337"/>
      <c r="I60" s="366">
        <f t="shared" si="10"/>
        <v>0</v>
      </c>
      <c r="J60" s="145"/>
      <c r="K60" s="145"/>
      <c r="L60" s="512"/>
      <c r="M60" s="512"/>
      <c r="N60" s="512"/>
      <c r="O60" s="512"/>
      <c r="P60" s="512"/>
      <c r="Q60" s="512"/>
      <c r="R60" s="512"/>
      <c r="S60" s="512"/>
      <c r="T60" s="512"/>
    </row>
    <row r="61" spans="1:22" ht="13.5" thickBot="1">
      <c r="A61" s="339" t="s">
        <v>251</v>
      </c>
      <c r="B61" s="337">
        <f>SUM(D61+F61+H61+'VARIED SPECIALIST2'!B61)</f>
        <v>0</v>
      </c>
      <c r="C61" s="366">
        <f t="shared" si="7"/>
        <v>0</v>
      </c>
      <c r="D61" s="337">
        <v>0</v>
      </c>
      <c r="E61" s="366">
        <f t="shared" si="8"/>
        <v>0</v>
      </c>
      <c r="F61" s="337"/>
      <c r="G61" s="366">
        <f t="shared" si="9"/>
        <v>0</v>
      </c>
      <c r="H61" s="337"/>
      <c r="I61" s="366">
        <f t="shared" si="10"/>
        <v>0</v>
      </c>
      <c r="J61" s="145"/>
      <c r="K61" s="145"/>
      <c r="U61"/>
      <c r="V61"/>
    </row>
    <row r="62" spans="1:22" ht="13.5" thickBot="1">
      <c r="A62" s="357" t="s">
        <v>252</v>
      </c>
      <c r="B62" s="358">
        <f>SUM(B55:B61)</f>
        <v>1407.1281213300001</v>
      </c>
      <c r="C62" s="536">
        <f t="shared" si="7"/>
        <v>35.365190491620233</v>
      </c>
      <c r="D62" s="356">
        <v>1.6095299999999999</v>
      </c>
      <c r="E62" s="365">
        <f t="shared" si="8"/>
        <v>10.975416411947879</v>
      </c>
      <c r="F62" s="356">
        <v>113</v>
      </c>
      <c r="G62" s="365">
        <f>SUM(G55:G61)</f>
        <v>32.433983926521243</v>
      </c>
      <c r="H62" s="356"/>
      <c r="I62" s="365">
        <f>SUM(I55:I61)</f>
        <v>0</v>
      </c>
      <c r="J62" s="145"/>
      <c r="K62" s="145"/>
      <c r="U62"/>
      <c r="V62"/>
    </row>
    <row r="63" spans="1:22">
      <c r="A63" s="339" t="s">
        <v>253</v>
      </c>
      <c r="B63" s="337">
        <f>SUM(D63+F63+H63+'VARIED SPECIALIST2'!B63)</f>
        <v>33.599999999999994</v>
      </c>
      <c r="C63" s="366">
        <f t="shared" si="7"/>
        <v>0.84446496556070616</v>
      </c>
      <c r="D63" s="337">
        <v>0</v>
      </c>
      <c r="E63" s="366">
        <f t="shared" si="8"/>
        <v>0</v>
      </c>
      <c r="F63" s="337"/>
      <c r="G63" s="366">
        <f t="shared" ref="G63:G69" si="11">(F63/$F$72)*100</f>
        <v>0</v>
      </c>
      <c r="H63" s="337"/>
      <c r="I63" s="366">
        <f>(H63/$H$72)*100</f>
        <v>0</v>
      </c>
      <c r="J63" s="145"/>
      <c r="K63" s="145"/>
      <c r="U63"/>
      <c r="V63"/>
    </row>
    <row r="64" spans="1:22" ht="13.5" thickBot="1">
      <c r="A64" s="339" t="s">
        <v>254</v>
      </c>
      <c r="B64" s="337">
        <f>SUM(D64+F64+H64+'VARIED SPECIALIST2'!B64)</f>
        <v>41.42786675</v>
      </c>
      <c r="C64" s="366">
        <f t="shared" si="7"/>
        <v>1.0412018472706035</v>
      </c>
      <c r="D64" s="337">
        <v>0</v>
      </c>
      <c r="E64" s="366">
        <f t="shared" si="8"/>
        <v>0</v>
      </c>
      <c r="F64" s="337"/>
      <c r="G64" s="366">
        <f t="shared" si="11"/>
        <v>0</v>
      </c>
      <c r="H64" s="337"/>
      <c r="I64" s="366">
        <f>(H64/$H$72)*100</f>
        <v>0</v>
      </c>
      <c r="J64" s="145"/>
      <c r="K64" s="145"/>
      <c r="U64"/>
      <c r="V64"/>
    </row>
    <row r="65" spans="1:22" ht="13.5" thickBot="1">
      <c r="A65" s="357" t="s">
        <v>255</v>
      </c>
      <c r="B65" s="445">
        <f>SUM(B63:B64)</f>
        <v>75.027866749999987</v>
      </c>
      <c r="C65" s="536">
        <f t="shared" si="7"/>
        <v>1.8856668128313097</v>
      </c>
      <c r="D65" s="358">
        <v>0</v>
      </c>
      <c r="E65" s="365">
        <f t="shared" si="8"/>
        <v>0</v>
      </c>
      <c r="F65" s="358"/>
      <c r="G65" s="365">
        <f t="shared" si="11"/>
        <v>0</v>
      </c>
      <c r="H65" s="358"/>
      <c r="I65" s="365">
        <f>(H65/$H72)*100</f>
        <v>0</v>
      </c>
      <c r="J65" s="145"/>
      <c r="K65" s="145"/>
      <c r="U65"/>
      <c r="V65"/>
    </row>
    <row r="66" spans="1:22" ht="13.5" thickBot="1">
      <c r="A66" s="355" t="s">
        <v>256</v>
      </c>
      <c r="B66" s="358">
        <f>SUM(D66+F66+H66+'VARIED SPECIALIST2'!B66)</f>
        <v>10.4</v>
      </c>
      <c r="C66" s="536">
        <f t="shared" si="7"/>
        <v>0.26138201314974241</v>
      </c>
      <c r="D66" s="361">
        <v>0</v>
      </c>
      <c r="E66" s="365">
        <f t="shared" si="8"/>
        <v>0</v>
      </c>
      <c r="F66" s="361"/>
      <c r="G66" s="365">
        <f t="shared" si="11"/>
        <v>0</v>
      </c>
      <c r="H66" s="361">
        <v>10.4</v>
      </c>
      <c r="I66" s="371">
        <f>(H66/$H72)*100</f>
        <v>3.1156381066506889</v>
      </c>
      <c r="J66" s="145"/>
      <c r="K66" s="145"/>
      <c r="U66"/>
      <c r="V66"/>
    </row>
    <row r="67" spans="1:22" ht="13.5" thickBot="1">
      <c r="A67" s="355" t="s">
        <v>257</v>
      </c>
      <c r="B67" s="358">
        <f>SUM(D67+F67+H67+'VARIED SPECIALIST2'!B67)</f>
        <v>0</v>
      </c>
      <c r="C67" s="536">
        <f t="shared" si="7"/>
        <v>0</v>
      </c>
      <c r="D67" s="361">
        <v>0</v>
      </c>
      <c r="E67" s="365">
        <f t="shared" si="8"/>
        <v>0</v>
      </c>
      <c r="F67" s="361"/>
      <c r="G67" s="365">
        <f t="shared" si="11"/>
        <v>0</v>
      </c>
      <c r="H67" s="361"/>
      <c r="I67" s="371">
        <f>(H67/$H72)*100</f>
        <v>0</v>
      </c>
      <c r="J67" s="145"/>
      <c r="K67" s="145"/>
      <c r="U67"/>
      <c r="V67"/>
    </row>
    <row r="68" spans="1:22" ht="13.5" thickBot="1">
      <c r="A68" s="355" t="s">
        <v>258</v>
      </c>
      <c r="B68" s="358">
        <f>SUM(D68+F68+H68+'VARIED SPECIALIST2'!B68)</f>
        <v>0</v>
      </c>
      <c r="C68" s="536">
        <f t="shared" si="7"/>
        <v>0</v>
      </c>
      <c r="D68" s="1321">
        <v>0</v>
      </c>
      <c r="E68" s="365">
        <f t="shared" si="8"/>
        <v>0</v>
      </c>
      <c r="F68" s="1321"/>
      <c r="G68" s="365">
        <f t="shared" si="11"/>
        <v>0</v>
      </c>
      <c r="H68" s="1321"/>
      <c r="I68" s="371">
        <f>(H68/$H72)*100</f>
        <v>0</v>
      </c>
      <c r="J68" s="145"/>
      <c r="K68" s="145"/>
      <c r="U68"/>
      <c r="V68"/>
    </row>
    <row r="69" spans="1:22" ht="13.5" thickBot="1">
      <c r="A69" s="355" t="s">
        <v>259</v>
      </c>
      <c r="B69" s="358">
        <f>SUM(D69+F69+H69+'VARIED SPECIALIST2'!B69)</f>
        <v>21.2</v>
      </c>
      <c r="C69" s="536">
        <f t="shared" si="7"/>
        <v>0.53281718065139805</v>
      </c>
      <c r="D69" s="1321">
        <v>0</v>
      </c>
      <c r="E69" s="365">
        <f t="shared" si="8"/>
        <v>0</v>
      </c>
      <c r="F69" s="1321"/>
      <c r="G69" s="365">
        <f t="shared" si="11"/>
        <v>0</v>
      </c>
      <c r="H69" s="1321"/>
      <c r="I69" s="371">
        <f>(H69/$H72)*100</f>
        <v>0</v>
      </c>
      <c r="J69" s="145"/>
      <c r="K69" s="145"/>
      <c r="U69"/>
      <c r="V69"/>
    </row>
    <row r="70" spans="1:22" ht="13.5" thickBot="1">
      <c r="A70" s="1422" t="s">
        <v>152</v>
      </c>
      <c r="B70" s="1425">
        <f>SUM(B21+B26+B31+B62+B65+B54+B50+B34+B67+B68+B69+B66+B41+B47)</f>
        <v>3931.4757251600004</v>
      </c>
      <c r="C70" s="536">
        <f t="shared" si="7"/>
        <v>98.809330739583118</v>
      </c>
      <c r="D70" s="1425">
        <v>14.664864999999997</v>
      </c>
      <c r="E70" s="365">
        <f t="shared" si="8"/>
        <v>100</v>
      </c>
      <c r="F70" s="1425">
        <v>348.4</v>
      </c>
      <c r="G70" s="365">
        <f>(F70/F72)*100</f>
        <v>100</v>
      </c>
      <c r="H70" s="1425">
        <v>333.8</v>
      </c>
      <c r="I70" s="365">
        <f>(H70/H72)*100</f>
        <v>100</v>
      </c>
      <c r="J70" s="145"/>
      <c r="K70" s="145"/>
      <c r="U70"/>
      <c r="V70"/>
    </row>
    <row r="71" spans="1:22" ht="13.5" thickBot="1">
      <c r="A71" s="1422" t="s">
        <v>154</v>
      </c>
      <c r="B71" s="358">
        <f>SUM(D71+F71+H71+'VARIED SPECIALIST2'!B71)</f>
        <v>47.374951930000002</v>
      </c>
      <c r="C71" s="536">
        <f t="shared" si="7"/>
        <v>1.1906692604168918</v>
      </c>
      <c r="D71" s="356">
        <v>0</v>
      </c>
      <c r="E71" s="365">
        <f t="shared" si="8"/>
        <v>0</v>
      </c>
      <c r="F71" s="356"/>
      <c r="G71" s="365">
        <f>(F71/$F72)*100</f>
        <v>0</v>
      </c>
      <c r="H71" s="356"/>
      <c r="I71" s="365">
        <f>(H71/$H72)*100</f>
        <v>0</v>
      </c>
      <c r="J71" s="145"/>
      <c r="K71" s="145"/>
      <c r="U71"/>
      <c r="V71"/>
    </row>
    <row r="72" spans="1:22" ht="15.75" thickBot="1">
      <c r="A72" s="1423" t="s">
        <v>156</v>
      </c>
      <c r="B72" s="358">
        <f>B70+B71</f>
        <v>3978.8506770900003</v>
      </c>
      <c r="C72" s="536">
        <f t="shared" ref="C72:I72" si="12">SUM(C70:C71)</f>
        <v>100.00000000000001</v>
      </c>
      <c r="D72" s="358">
        <v>14.664864999999997</v>
      </c>
      <c r="E72" s="365">
        <f t="shared" si="12"/>
        <v>100</v>
      </c>
      <c r="F72" s="358">
        <v>348.4</v>
      </c>
      <c r="G72" s="365">
        <f t="shared" si="12"/>
        <v>100</v>
      </c>
      <c r="H72" s="358">
        <v>333.8</v>
      </c>
      <c r="I72" s="365">
        <f t="shared" si="12"/>
        <v>100</v>
      </c>
      <c r="J72" s="145"/>
      <c r="K72" s="145"/>
      <c r="U72"/>
      <c r="V72"/>
    </row>
    <row r="73" spans="1:22">
      <c r="A73" s="339" t="s">
        <v>439</v>
      </c>
      <c r="B73" s="360">
        <f>SUM(D73+F73+H73+'VARIED SPECIALIST2'!B73)</f>
        <v>73.400000000000006</v>
      </c>
      <c r="C73" s="339"/>
      <c r="D73" s="337">
        <v>0</v>
      </c>
      <c r="E73" s="339">
        <v>0</v>
      </c>
      <c r="F73" s="337">
        <v>0</v>
      </c>
      <c r="G73" s="339">
        <v>0</v>
      </c>
      <c r="H73" s="337"/>
      <c r="I73" s="339">
        <v>0</v>
      </c>
      <c r="J73" s="145"/>
      <c r="K73" s="145"/>
      <c r="U73"/>
      <c r="V73"/>
    </row>
    <row r="74" spans="1:22">
      <c r="A74" s="339" t="s">
        <v>440</v>
      </c>
      <c r="B74" s="349">
        <f>SUM(D74+F74+H74+'VARIED SPECIALIST2'!B74)</f>
        <v>0</v>
      </c>
      <c r="C74" s="339"/>
      <c r="D74" s="337">
        <v>0</v>
      </c>
      <c r="E74" s="339">
        <v>0</v>
      </c>
      <c r="F74" s="337">
        <v>0</v>
      </c>
      <c r="G74" s="339">
        <v>0</v>
      </c>
      <c r="H74" s="337"/>
      <c r="I74" s="339">
        <v>0</v>
      </c>
      <c r="J74" s="145"/>
      <c r="K74" s="145"/>
      <c r="U74"/>
      <c r="V74"/>
    </row>
    <row r="75" spans="1:22" ht="13.5" thickBot="1">
      <c r="A75" s="339" t="s">
        <v>441</v>
      </c>
      <c r="B75" s="1081">
        <f>SUM(D75+F75+H75+'VARIED SPECIALIST2'!B75)</f>
        <v>0</v>
      </c>
      <c r="C75" s="339"/>
      <c r="D75" s="337">
        <v>0</v>
      </c>
      <c r="E75" s="339">
        <v>0</v>
      </c>
      <c r="F75" s="337">
        <v>0</v>
      </c>
      <c r="G75" s="339">
        <v>0</v>
      </c>
      <c r="H75" s="337"/>
      <c r="I75" s="339">
        <v>0</v>
      </c>
      <c r="J75" s="145"/>
      <c r="K75" s="145"/>
      <c r="U75"/>
      <c r="V75"/>
    </row>
    <row r="76" spans="1:22" ht="13.5" thickBot="1">
      <c r="A76" s="362" t="s">
        <v>442</v>
      </c>
      <c r="B76" s="357">
        <f>SUM(B73:B75)</f>
        <v>73.400000000000006</v>
      </c>
      <c r="C76" s="357"/>
      <c r="D76" s="356">
        <v>0</v>
      </c>
      <c r="E76" s="357">
        <f>SUM(E73:E75)</f>
        <v>0</v>
      </c>
      <c r="F76" s="356">
        <f>SUM(F73:F75)</f>
        <v>0</v>
      </c>
      <c r="G76" s="357">
        <f>SUM(G73:G75)</f>
        <v>0</v>
      </c>
      <c r="H76" s="356"/>
      <c r="I76" s="357">
        <f>SUM(I73:I75)</f>
        <v>0</v>
      </c>
      <c r="J76" s="145"/>
      <c r="K76" s="145"/>
      <c r="U76"/>
      <c r="V76"/>
    </row>
    <row r="77" spans="1:22" ht="13.5" thickBot="1">
      <c r="A77" s="337"/>
      <c r="B77" s="381"/>
      <c r="C77" s="367"/>
      <c r="D77" s="337"/>
      <c r="E77" s="367"/>
      <c r="F77" s="337"/>
      <c r="G77" s="367"/>
      <c r="H77" s="337"/>
      <c r="J77" s="145"/>
      <c r="K77" s="145"/>
      <c r="U77"/>
      <c r="V77"/>
    </row>
    <row r="78" spans="1:22">
      <c r="A78" s="1390" t="s">
        <v>181</v>
      </c>
      <c r="B78" s="337">
        <f>SUM(D78+F78+H78+'VARIED SPECIALIST2'!B78)</f>
        <v>20972</v>
      </c>
      <c r="C78" s="386"/>
      <c r="D78" s="412">
        <v>15</v>
      </c>
      <c r="E78" s="386"/>
      <c r="F78" s="412">
        <v>4475</v>
      </c>
      <c r="G78" s="386"/>
      <c r="H78" s="412">
        <v>6589</v>
      </c>
      <c r="I78" s="386"/>
      <c r="J78" s="145"/>
      <c r="K78" s="145"/>
      <c r="U78"/>
      <c r="V78"/>
    </row>
    <row r="79" spans="1:22" ht="13.5" thickBot="1">
      <c r="A79" s="1391" t="s">
        <v>182</v>
      </c>
      <c r="B79" s="414">
        <f>B12/B78*1000000</f>
        <v>210531.6125831893</v>
      </c>
      <c r="C79" s="387"/>
      <c r="D79" s="414">
        <f>(D12/D78)*1000000</f>
        <v>1046275.6346666666</v>
      </c>
      <c r="E79" s="387"/>
      <c r="F79" s="414">
        <f>(F12/F78)*1000000</f>
        <v>82285.556572067027</v>
      </c>
      <c r="G79" s="387"/>
      <c r="H79" s="414">
        <f>(H12/H78)*1000000</f>
        <v>52602.822886629234</v>
      </c>
      <c r="I79" s="387"/>
      <c r="J79" s="145"/>
      <c r="K79" s="145"/>
      <c r="U79"/>
      <c r="V79"/>
    </row>
    <row r="80" spans="1:22">
      <c r="A80" s="1289"/>
      <c r="B80" s="161"/>
      <c r="C80" s="1045"/>
      <c r="D80" s="361"/>
      <c r="E80" s="1045"/>
      <c r="F80" s="361"/>
      <c r="G80" s="1045"/>
      <c r="H80" s="1045"/>
      <c r="I80" s="1045"/>
      <c r="J80" s="145"/>
      <c r="K80" s="145"/>
    </row>
    <row r="81" spans="1:11">
      <c r="A81" s="145"/>
      <c r="B81" s="338"/>
      <c r="C81" s="587"/>
      <c r="D81" s="338"/>
      <c r="E81" s="587"/>
      <c r="F81" s="338"/>
      <c r="G81" s="587"/>
      <c r="H81" s="587"/>
      <c r="I81" s="587"/>
      <c r="J81" s="338"/>
      <c r="K81" s="587"/>
    </row>
    <row r="82" spans="1:11">
      <c r="A82" s="145"/>
      <c r="B82" s="338"/>
      <c r="C82" s="587"/>
      <c r="D82" s="338"/>
      <c r="E82" s="587"/>
      <c r="F82" s="338"/>
      <c r="G82" s="587"/>
      <c r="H82" s="587"/>
      <c r="I82" s="587"/>
      <c r="J82" s="338"/>
      <c r="K82" s="587"/>
    </row>
    <row r="83" spans="1:11">
      <c r="A83" s="145"/>
      <c r="B83" s="338"/>
      <c r="C83" s="587"/>
      <c r="D83" s="338"/>
      <c r="E83" s="587"/>
      <c r="F83" s="338"/>
      <c r="G83" s="587"/>
      <c r="H83" s="587"/>
      <c r="I83" s="587"/>
      <c r="J83" s="338"/>
      <c r="K83" s="587"/>
    </row>
    <row r="84" spans="1:11">
      <c r="A84" s="145"/>
      <c r="B84" s="338"/>
      <c r="C84" s="587"/>
      <c r="D84" s="338"/>
      <c r="E84" s="587"/>
      <c r="F84" s="338"/>
      <c r="G84" s="587"/>
      <c r="H84" s="587"/>
      <c r="I84" s="587"/>
      <c r="J84" s="338"/>
      <c r="K84" s="587"/>
    </row>
    <row r="85" spans="1:11">
      <c r="A85" s="145"/>
      <c r="B85" s="338"/>
      <c r="C85" s="587"/>
      <c r="D85" s="338"/>
      <c r="E85" s="587"/>
      <c r="F85" s="338"/>
      <c r="G85" s="587"/>
      <c r="H85" s="587"/>
      <c r="I85" s="587"/>
      <c r="J85" s="338"/>
      <c r="K85" s="587"/>
    </row>
    <row r="86" spans="1:11">
      <c r="A86" s="145"/>
      <c r="B86" s="338"/>
      <c r="C86" s="587"/>
      <c r="D86" s="338"/>
      <c r="E86" s="587"/>
      <c r="F86" s="338"/>
      <c r="G86" s="587"/>
      <c r="H86" s="587"/>
      <c r="I86" s="587"/>
      <c r="J86" s="338"/>
      <c r="K86" s="587"/>
    </row>
    <row r="87" spans="1:11">
      <c r="A87" s="145"/>
      <c r="B87" s="338"/>
      <c r="C87" s="587"/>
      <c r="D87" s="338"/>
      <c r="E87" s="587"/>
      <c r="F87" s="338"/>
      <c r="G87" s="587"/>
      <c r="H87" s="587"/>
      <c r="I87" s="587"/>
      <c r="J87" s="338"/>
      <c r="K87" s="587"/>
    </row>
    <row r="88" spans="1:11">
      <c r="A88" s="145"/>
      <c r="B88" s="338"/>
      <c r="C88" s="587"/>
      <c r="D88" s="338"/>
      <c r="E88" s="587"/>
      <c r="F88" s="338"/>
      <c r="G88" s="587"/>
      <c r="H88" s="587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</row>
    <row r="90" spans="1:11">
      <c r="A90" s="145"/>
      <c r="B90" s="338"/>
      <c r="C90" s="587"/>
      <c r="D90" s="338"/>
      <c r="E90" s="587"/>
      <c r="F90" s="338"/>
      <c r="G90" s="587"/>
      <c r="H90" s="587"/>
      <c r="I90" s="587"/>
      <c r="J90" s="338"/>
      <c r="K90" s="587"/>
    </row>
    <row r="91" spans="1:11">
      <c r="A91" s="145"/>
      <c r="B91" s="338"/>
      <c r="C91" s="587"/>
      <c r="D91" s="338"/>
      <c r="E91" s="587"/>
      <c r="F91" s="338"/>
      <c r="G91" s="587"/>
      <c r="H91" s="587"/>
      <c r="I91" s="587"/>
      <c r="J91" s="338"/>
      <c r="K91" s="587"/>
    </row>
    <row r="92" spans="1:11">
      <c r="A92" s="145"/>
      <c r="B92" s="338"/>
      <c r="C92" s="587"/>
      <c r="D92" s="338"/>
      <c r="E92" s="587"/>
      <c r="F92" s="338"/>
      <c r="G92" s="587"/>
      <c r="H92" s="587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587"/>
      <c r="I93" s="587"/>
      <c r="J93" s="338"/>
      <c r="K93" s="587"/>
    </row>
    <row r="94" spans="1:11">
      <c r="A94" s="145"/>
      <c r="B94" s="338"/>
      <c r="C94" s="587"/>
      <c r="D94" s="338"/>
      <c r="E94" s="587"/>
      <c r="F94" s="338"/>
      <c r="G94" s="587"/>
      <c r="H94" s="587"/>
      <c r="I94" s="587"/>
      <c r="J94" s="338"/>
      <c r="K94" s="587"/>
    </row>
    <row r="95" spans="1:1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</row>
    <row r="96" spans="1:11">
      <c r="A96" s="145"/>
      <c r="B96" s="338"/>
      <c r="C96" s="587"/>
      <c r="D96" s="338"/>
      <c r="E96" s="587"/>
      <c r="F96" s="338"/>
      <c r="G96" s="587"/>
      <c r="H96" s="587"/>
      <c r="I96" s="587"/>
      <c r="J96" s="338"/>
      <c r="K96" s="587"/>
    </row>
    <row r="97" spans="1:11">
      <c r="A97" s="145"/>
      <c r="B97" s="338"/>
      <c r="C97" s="587"/>
      <c r="D97" s="338"/>
      <c r="E97" s="587"/>
      <c r="F97" s="338"/>
      <c r="G97" s="587"/>
      <c r="H97" s="587"/>
      <c r="I97" s="587"/>
      <c r="J97" s="338"/>
      <c r="K97" s="587"/>
    </row>
    <row r="98" spans="1:11">
      <c r="A98" s="145"/>
      <c r="B98" s="338"/>
      <c r="C98" s="587"/>
      <c r="D98" s="338"/>
      <c r="E98" s="587"/>
      <c r="F98" s="338"/>
      <c r="G98" s="587"/>
      <c r="H98" s="587"/>
      <c r="I98" s="587"/>
      <c r="J98" s="338"/>
      <c r="K98" s="587"/>
    </row>
    <row r="99" spans="1:11">
      <c r="A99" s="145"/>
      <c r="B99" s="338"/>
      <c r="C99" s="587"/>
      <c r="D99" s="338"/>
      <c r="E99" s="587"/>
      <c r="F99" s="338"/>
      <c r="G99" s="587"/>
      <c r="H99" s="587"/>
      <c r="I99" s="587"/>
      <c r="J99" s="338"/>
      <c r="K99" s="587"/>
    </row>
    <row r="100" spans="1:11">
      <c r="A100" s="779"/>
      <c r="B100" s="338"/>
      <c r="C100" s="587"/>
      <c r="D100" s="338"/>
      <c r="E100" s="587"/>
      <c r="F100" s="338"/>
      <c r="G100" s="587"/>
      <c r="H100" s="587"/>
      <c r="I100" s="587"/>
      <c r="J100" s="338"/>
      <c r="K100" s="587"/>
    </row>
    <row r="101" spans="1:11">
      <c r="A101" s="145"/>
      <c r="B101" s="338"/>
      <c r="C101" s="587"/>
      <c r="D101" s="338"/>
      <c r="E101" s="587"/>
      <c r="F101" s="338"/>
      <c r="G101" s="587"/>
      <c r="H101" s="587"/>
      <c r="I101" s="587"/>
      <c r="J101" s="338"/>
      <c r="K101" s="587"/>
    </row>
    <row r="102" spans="1:11">
      <c r="A102" s="145"/>
      <c r="B102" s="338"/>
      <c r="C102" s="587"/>
      <c r="D102" s="338"/>
      <c r="E102" s="587"/>
      <c r="F102" s="338"/>
      <c r="G102" s="587"/>
      <c r="H102" s="587"/>
      <c r="I102" s="587"/>
      <c r="J102" s="338"/>
      <c r="K102" s="587"/>
    </row>
    <row r="103" spans="1:11">
      <c r="A103" s="145"/>
      <c r="B103" s="338"/>
      <c r="C103" s="587"/>
      <c r="D103" s="338"/>
      <c r="E103" s="587"/>
      <c r="F103" s="338"/>
      <c r="G103" s="587"/>
      <c r="H103" s="587"/>
      <c r="I103" s="587"/>
      <c r="J103" s="338"/>
      <c r="K103" s="587"/>
    </row>
    <row r="104" spans="1:11">
      <c r="A104" s="145"/>
      <c r="B104" s="338"/>
      <c r="C104" s="587"/>
      <c r="D104" s="338"/>
      <c r="E104" s="587"/>
      <c r="F104" s="338"/>
      <c r="G104" s="587"/>
      <c r="H104" s="587"/>
      <c r="I104" s="587"/>
      <c r="J104" s="338"/>
      <c r="K104" s="587"/>
    </row>
    <row r="105" spans="1:11">
      <c r="A105" s="145"/>
      <c r="B105" s="338"/>
      <c r="C105" s="587"/>
      <c r="D105" s="338"/>
      <c r="E105" s="587"/>
      <c r="F105" s="338"/>
      <c r="G105" s="587"/>
      <c r="H105" s="587"/>
      <c r="I105" s="587"/>
      <c r="J105" s="338"/>
      <c r="K105" s="587"/>
    </row>
    <row r="106" spans="1:11">
      <c r="A106" s="145"/>
      <c r="B106" s="338"/>
      <c r="C106" s="587"/>
      <c r="D106" s="338"/>
      <c r="E106" s="587"/>
      <c r="F106" s="338"/>
      <c r="G106" s="587"/>
      <c r="H106" s="587"/>
      <c r="I106" s="587"/>
      <c r="J106" s="338"/>
      <c r="K106" s="587"/>
    </row>
    <row r="107" spans="1:11">
      <c r="A107" s="145"/>
      <c r="B107" s="338"/>
      <c r="C107" s="587"/>
      <c r="D107" s="338"/>
      <c r="E107" s="587"/>
      <c r="F107" s="338"/>
      <c r="G107" s="587"/>
      <c r="H107" s="587"/>
      <c r="I107" s="587"/>
      <c r="J107" s="338"/>
      <c r="K107" s="587"/>
    </row>
    <row r="108" spans="1:11">
      <c r="A108" s="145"/>
      <c r="B108" s="338"/>
      <c r="C108" s="587"/>
      <c r="D108" s="338"/>
      <c r="E108" s="587"/>
      <c r="F108" s="338"/>
      <c r="G108" s="587"/>
      <c r="H108" s="587"/>
      <c r="I108" s="587"/>
      <c r="J108" s="338"/>
      <c r="K108" s="587"/>
    </row>
    <row r="109" spans="1:11">
      <c r="A109" s="145"/>
      <c r="B109" s="338"/>
      <c r="C109" s="587"/>
      <c r="D109" s="338"/>
      <c r="E109" s="587"/>
      <c r="F109" s="338"/>
      <c r="G109" s="587"/>
      <c r="H109" s="587"/>
      <c r="I109" s="587"/>
      <c r="J109" s="338"/>
      <c r="K109" s="587"/>
    </row>
    <row r="110" spans="1:11">
      <c r="A110" s="145"/>
      <c r="B110" s="338"/>
      <c r="C110" s="587"/>
      <c r="D110" s="338"/>
      <c r="E110" s="587"/>
      <c r="F110" s="338"/>
      <c r="G110" s="587"/>
      <c r="H110" s="587"/>
      <c r="I110" s="587"/>
      <c r="J110" s="338"/>
      <c r="K110" s="587"/>
    </row>
    <row r="111" spans="1:11">
      <c r="A111" s="145"/>
      <c r="B111" s="338"/>
      <c r="C111" s="587"/>
      <c r="D111" s="338"/>
      <c r="E111" s="587"/>
      <c r="F111" s="338"/>
      <c r="G111" s="587"/>
      <c r="H111" s="587"/>
      <c r="I111" s="587"/>
      <c r="J111" s="338"/>
      <c r="K111" s="587"/>
    </row>
    <row r="112" spans="1:11">
      <c r="A112" s="145"/>
      <c r="B112" s="338"/>
      <c r="C112" s="587"/>
      <c r="D112" s="338"/>
      <c r="E112" s="587"/>
      <c r="F112" s="338"/>
      <c r="G112" s="587"/>
      <c r="H112" s="587"/>
      <c r="I112" s="587"/>
      <c r="J112" s="338"/>
      <c r="K112" s="587"/>
    </row>
    <row r="113" spans="1:11">
      <c r="A113" s="145"/>
      <c r="B113" s="338"/>
      <c r="C113" s="587"/>
      <c r="D113" s="338"/>
      <c r="E113" s="587"/>
      <c r="F113" s="338"/>
      <c r="G113" s="587"/>
      <c r="H113" s="587"/>
      <c r="I113" s="587"/>
      <c r="J113" s="338"/>
      <c r="K113" s="587"/>
    </row>
    <row r="114" spans="1:11">
      <c r="A114" s="145"/>
      <c r="B114" s="338"/>
      <c r="C114" s="587"/>
      <c r="D114" s="338"/>
      <c r="E114" s="587"/>
      <c r="F114" s="338"/>
      <c r="G114" s="587"/>
      <c r="H114" s="587"/>
      <c r="I114" s="587"/>
      <c r="J114" s="338"/>
      <c r="K114" s="587"/>
    </row>
    <row r="115" spans="1:11">
      <c r="A115" s="145"/>
      <c r="B115" s="338"/>
      <c r="C115" s="587"/>
      <c r="D115" s="338"/>
      <c r="E115" s="587"/>
      <c r="F115" s="338"/>
      <c r="G115" s="587"/>
      <c r="H115" s="587"/>
      <c r="I115" s="587"/>
      <c r="J115" s="338"/>
      <c r="K115" s="587"/>
    </row>
    <row r="116" spans="1:11">
      <c r="A116" s="145"/>
      <c r="B116" s="338"/>
      <c r="C116" s="587"/>
      <c r="D116" s="338"/>
      <c r="E116" s="587"/>
      <c r="F116" s="338"/>
      <c r="G116" s="587"/>
      <c r="H116" s="587"/>
      <c r="I116" s="587"/>
      <c r="J116" s="338"/>
      <c r="K116" s="587"/>
    </row>
    <row r="117" spans="1:11">
      <c r="A117" s="145"/>
      <c r="B117" s="338"/>
      <c r="C117" s="587"/>
      <c r="D117" s="338"/>
      <c r="E117" s="587"/>
      <c r="F117" s="338"/>
      <c r="G117" s="587"/>
      <c r="H117" s="587"/>
      <c r="I117" s="587"/>
      <c r="J117" s="338"/>
      <c r="K117" s="587"/>
    </row>
    <row r="118" spans="1:11">
      <c r="A118" s="145"/>
      <c r="B118" s="338"/>
      <c r="C118" s="587"/>
      <c r="D118" s="338"/>
      <c r="E118" s="587"/>
      <c r="F118" s="338"/>
      <c r="G118" s="587"/>
      <c r="H118" s="587"/>
      <c r="I118" s="587"/>
      <c r="J118" s="338"/>
      <c r="K118" s="587"/>
    </row>
    <row r="119" spans="1:11">
      <c r="A119" s="145"/>
      <c r="B119" s="338"/>
      <c r="C119" s="587"/>
      <c r="D119" s="338"/>
      <c r="E119" s="587"/>
      <c r="F119" s="338"/>
      <c r="G119" s="587"/>
      <c r="H119" s="587"/>
      <c r="I119" s="587"/>
      <c r="J119" s="338"/>
      <c r="K119" s="587"/>
    </row>
    <row r="120" spans="1:11">
      <c r="A120" s="779"/>
      <c r="B120" s="338"/>
      <c r="C120" s="587"/>
      <c r="D120" s="338"/>
      <c r="E120" s="587"/>
      <c r="F120" s="338"/>
      <c r="G120" s="587"/>
      <c r="H120" s="587"/>
      <c r="I120" s="587"/>
      <c r="J120" s="338"/>
      <c r="K120" s="587"/>
    </row>
    <row r="121" spans="1:11">
      <c r="A121" s="779"/>
      <c r="B121" s="338"/>
      <c r="C121" s="587"/>
      <c r="D121" s="338"/>
      <c r="E121" s="587"/>
      <c r="F121" s="338"/>
      <c r="G121" s="587"/>
      <c r="H121" s="587"/>
      <c r="I121" s="587"/>
      <c r="J121" s="338"/>
      <c r="K121" s="587"/>
    </row>
    <row r="122" spans="1:11">
      <c r="A122" s="145"/>
      <c r="B122" s="338"/>
      <c r="C122" s="587"/>
      <c r="D122" s="338"/>
      <c r="E122" s="587"/>
      <c r="F122" s="338"/>
      <c r="G122" s="587"/>
      <c r="H122" s="587"/>
      <c r="I122" s="587"/>
      <c r="J122" s="338"/>
      <c r="K122" s="587"/>
    </row>
    <row r="123" spans="1:11">
      <c r="A123" s="144"/>
      <c r="B123" s="338"/>
      <c r="C123" s="587"/>
      <c r="D123" s="338"/>
      <c r="E123" s="587"/>
      <c r="F123" s="338"/>
      <c r="G123" s="587"/>
      <c r="H123" s="587"/>
      <c r="I123" s="587"/>
      <c r="J123" s="338"/>
      <c r="K123" s="587"/>
    </row>
    <row r="124" spans="1:11">
      <c r="A124" s="144"/>
      <c r="B124" s="338"/>
      <c r="C124" s="587"/>
      <c r="D124" s="338"/>
      <c r="E124" s="587"/>
      <c r="F124" s="338"/>
      <c r="G124" s="587"/>
      <c r="H124" s="587"/>
      <c r="I124" s="587"/>
      <c r="J124" s="338"/>
      <c r="K124" s="587"/>
    </row>
    <row r="125" spans="1:11" ht="15">
      <c r="A125" s="1288"/>
      <c r="B125" s="338"/>
      <c r="C125" s="587"/>
      <c r="D125" s="338"/>
      <c r="E125" s="587"/>
      <c r="F125" s="338"/>
      <c r="G125" s="587"/>
      <c r="H125" s="587"/>
      <c r="I125" s="587"/>
      <c r="J125" s="338"/>
      <c r="K125" s="587"/>
    </row>
    <row r="126" spans="1:11">
      <c r="A126" s="145"/>
      <c r="B126" s="145"/>
      <c r="C126" s="145"/>
      <c r="D126" s="338"/>
      <c r="E126" s="587"/>
      <c r="F126" s="338"/>
      <c r="G126" s="587"/>
      <c r="H126" s="587"/>
      <c r="I126" s="587"/>
      <c r="J126" s="338"/>
      <c r="K126" s="587"/>
    </row>
    <row r="127" spans="1:11">
      <c r="A127" s="512"/>
      <c r="B127" s="338"/>
      <c r="C127" s="512"/>
      <c r="D127" s="512"/>
      <c r="E127" s="512"/>
      <c r="F127" s="512"/>
      <c r="G127" s="512"/>
      <c r="H127" s="512"/>
      <c r="I127" s="512"/>
      <c r="J127" s="512"/>
      <c r="K127" s="512"/>
    </row>
    <row r="128" spans="1:11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</row>
  </sheetData>
  <sheetProtection password="DF0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25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G128"/>
  <sheetViews>
    <sheetView workbookViewId="0" xr3:uid="{C7A11F4D-6E51-5B1A-9CF2-8FFD2B06F078}"/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85546875" customWidth="1"/>
    <col min="5" max="5" width="11.28515625" customWidth="1"/>
    <col min="6" max="6" width="5.85546875" customWidth="1"/>
    <col min="7" max="7" width="11.5703125" customWidth="1"/>
    <col min="8" max="8" width="5.85546875" customWidth="1"/>
    <col min="9" max="9" width="10.140625" customWidth="1"/>
    <col min="10" max="10" width="5.5703125" customWidth="1"/>
    <col min="11" max="11" width="11" customWidth="1"/>
    <col min="12" max="12" width="5.5703125" customWidth="1"/>
    <col min="13" max="13" width="10.42578125" customWidth="1"/>
    <col min="14" max="14" width="5.85546875" customWidth="1"/>
    <col min="15" max="15" width="9.85546875" customWidth="1"/>
    <col min="16" max="16" width="5.85546875" customWidth="1"/>
    <col min="17" max="17" width="12.7109375" customWidth="1"/>
    <col min="18" max="18" width="5.5703125" style="367" bestFit="1" customWidth="1"/>
    <col min="19" max="19" width="12.7109375" customWidth="1"/>
    <col min="20" max="20" width="5.5703125" style="367" bestFit="1" customWidth="1"/>
    <col min="21" max="21" width="12.7109375" customWidth="1"/>
    <col min="22" max="22" width="5.5703125" style="367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12.7109375" style="145" customWidth="1"/>
    <col min="30" max="30" width="4.7109375" style="145" customWidth="1"/>
    <col min="31" max="31" width="12.7109375" style="145" customWidth="1"/>
    <col min="32" max="32" width="4.7109375" style="145" customWidth="1"/>
    <col min="33" max="33" width="9.140625" style="145"/>
  </cols>
  <sheetData>
    <row r="1" spans="1:33">
      <c r="A1" s="144" t="s">
        <v>531</v>
      </c>
      <c r="S1" t="str">
        <f>Summary!V1</f>
        <v>QUARTER ENDED 30 JUNE 2005</v>
      </c>
    </row>
    <row r="2" spans="1:33">
      <c r="A2" s="145"/>
    </row>
    <row r="3" spans="1:33" s="507" customFormat="1" ht="12">
      <c r="A3" s="505" t="s">
        <v>309</v>
      </c>
      <c r="B3" s="430" t="s">
        <v>593</v>
      </c>
      <c r="C3" s="1259" t="s">
        <v>594</v>
      </c>
      <c r="D3" s="514"/>
      <c r="E3" s="1259" t="s">
        <v>595</v>
      </c>
      <c r="F3" s="514"/>
      <c r="G3" s="1266" t="s">
        <v>596</v>
      </c>
      <c r="H3" s="440"/>
      <c r="I3" s="1259" t="s">
        <v>597</v>
      </c>
      <c r="J3" s="514"/>
      <c r="K3" s="1259" t="s">
        <v>598</v>
      </c>
      <c r="L3" s="514"/>
      <c r="M3" s="1259" t="s">
        <v>599</v>
      </c>
      <c r="N3" s="514"/>
      <c r="O3" s="1416" t="s">
        <v>494</v>
      </c>
      <c r="P3" s="514"/>
      <c r="Q3" s="1251" t="s">
        <v>416</v>
      </c>
      <c r="R3" s="515"/>
      <c r="S3" s="325" t="s">
        <v>514</v>
      </c>
      <c r="T3" s="515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</row>
    <row r="4" spans="1:33" s="507" customFormat="1" ht="12">
      <c r="A4" s="505"/>
      <c r="B4" s="319"/>
      <c r="C4" s="1260" t="s">
        <v>502</v>
      </c>
      <c r="D4" s="517"/>
      <c r="E4" s="1260" t="s">
        <v>502</v>
      </c>
      <c r="F4" s="517"/>
      <c r="G4" s="1248" t="s">
        <v>600</v>
      </c>
      <c r="H4" s="518"/>
      <c r="I4" s="1260" t="s">
        <v>601</v>
      </c>
      <c r="J4" s="517"/>
      <c r="K4" s="1260" t="s">
        <v>602</v>
      </c>
      <c r="L4" s="517"/>
      <c r="M4" s="1260" t="s">
        <v>603</v>
      </c>
      <c r="N4" s="517"/>
      <c r="O4" s="1451" t="s">
        <v>604</v>
      </c>
      <c r="P4" s="517"/>
      <c r="Q4" s="1253" t="s">
        <v>605</v>
      </c>
      <c r="R4" s="518"/>
      <c r="S4" s="169" t="s">
        <v>582</v>
      </c>
      <c r="T4" s="518"/>
      <c r="U4" s="510"/>
      <c r="V4" s="510"/>
      <c r="W4" s="510"/>
      <c r="X4" s="510"/>
      <c r="Y4" s="510"/>
      <c r="Z4" s="510"/>
      <c r="AA4" s="510"/>
      <c r="AB4" s="510"/>
      <c r="AC4" s="510"/>
      <c r="AD4" s="510"/>
      <c r="AE4" s="510"/>
      <c r="AF4" s="510"/>
      <c r="AG4" s="510"/>
    </row>
    <row r="5" spans="1:33">
      <c r="A5" s="142"/>
      <c r="B5" s="155" t="s">
        <v>116</v>
      </c>
      <c r="C5" s="156" t="s">
        <v>116</v>
      </c>
      <c r="D5" s="346" t="s">
        <v>22</v>
      </c>
      <c r="E5" s="156" t="s">
        <v>116</v>
      </c>
      <c r="F5" s="346" t="s">
        <v>22</v>
      </c>
      <c r="G5" s="156" t="s">
        <v>116</v>
      </c>
      <c r="H5" s="370" t="s">
        <v>22</v>
      </c>
      <c r="I5" s="156" t="s">
        <v>116</v>
      </c>
      <c r="J5" s="346" t="s">
        <v>22</v>
      </c>
      <c r="K5" s="156" t="s">
        <v>116</v>
      </c>
      <c r="L5" s="346" t="s">
        <v>22</v>
      </c>
      <c r="M5" s="156" t="s">
        <v>116</v>
      </c>
      <c r="N5" s="346" t="s">
        <v>22</v>
      </c>
      <c r="O5" s="156" t="s">
        <v>116</v>
      </c>
      <c r="P5" s="346" t="s">
        <v>22</v>
      </c>
      <c r="Q5" s="156" t="s">
        <v>116</v>
      </c>
      <c r="R5" s="370" t="s">
        <v>22</v>
      </c>
      <c r="S5" s="156" t="s">
        <v>116</v>
      </c>
      <c r="T5" s="370" t="s">
        <v>22</v>
      </c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</row>
    <row r="6" spans="1:33">
      <c r="A6" s="141" t="s">
        <v>117</v>
      </c>
      <c r="D6" s="349"/>
      <c r="F6" s="349"/>
      <c r="H6" s="366"/>
      <c r="J6" s="349"/>
      <c r="L6" s="349"/>
      <c r="N6" s="349"/>
      <c r="P6" s="349"/>
      <c r="R6" s="366"/>
      <c r="T6" s="366"/>
      <c r="U6" s="145"/>
      <c r="V6" s="145"/>
    </row>
    <row r="7" spans="1:33">
      <c r="A7" s="141" t="s">
        <v>204</v>
      </c>
      <c r="B7" s="421">
        <f>SUM(C7+E7+G7+I7+K7+M7+O7+Q7+S7)</f>
        <v>3281.5772548</v>
      </c>
      <c r="C7" s="337">
        <v>346.96034607000007</v>
      </c>
      <c r="D7" s="366">
        <f>(C7/$C$12)*100</f>
        <v>60.453633714685473</v>
      </c>
      <c r="E7" s="337">
        <v>13</v>
      </c>
      <c r="F7" s="366">
        <f>(E7/$C$12)*100</f>
        <v>2.2650923864721837</v>
      </c>
      <c r="G7" s="337">
        <v>337.13</v>
      </c>
      <c r="H7" s="366">
        <f>(G7/$G$12)*100</f>
        <v>97.371689339456424</v>
      </c>
      <c r="I7" s="337">
        <v>1591.9</v>
      </c>
      <c r="J7" s="366">
        <f>(I7/$I$12)*100</f>
        <v>94.891511683357194</v>
      </c>
      <c r="K7" s="337">
        <v>136.04</v>
      </c>
      <c r="L7" s="366">
        <f>(K7/$K$12)*100</f>
        <v>86.815571155073386</v>
      </c>
      <c r="M7" s="337">
        <v>0.5</v>
      </c>
      <c r="N7" s="366">
        <f>(M7/$M$12)*100</f>
        <v>83.333333333333343</v>
      </c>
      <c r="O7" s="337">
        <v>47.1</v>
      </c>
      <c r="P7" s="366">
        <f>(O7/$O$12)*100</f>
        <v>88.037383177570092</v>
      </c>
      <c r="Q7" s="337">
        <v>648.5</v>
      </c>
      <c r="R7" s="366">
        <f>(Q7/$Q$12)*100</f>
        <v>94.782227418883352</v>
      </c>
      <c r="S7" s="337">
        <v>160.44690872999999</v>
      </c>
      <c r="T7" s="366">
        <f>(S7/$S$12)*100</f>
        <v>89.741559652174416</v>
      </c>
      <c r="U7" s="338"/>
      <c r="V7" s="338"/>
      <c r="W7" s="338"/>
      <c r="X7" s="587"/>
      <c r="Y7" s="338"/>
      <c r="Z7" s="587"/>
      <c r="AA7" s="338"/>
      <c r="AB7" s="587"/>
      <c r="AC7" s="338"/>
      <c r="AD7" s="587"/>
      <c r="AE7" s="338"/>
      <c r="AF7" s="587"/>
    </row>
    <row r="8" spans="1:33">
      <c r="A8" s="317" t="s">
        <v>205</v>
      </c>
      <c r="B8" s="421">
        <f>SUM(C8+E8+G8+I8+K8+M8+O8+Q8+S8)</f>
        <v>354.1068765546454</v>
      </c>
      <c r="C8" s="337">
        <v>177.91386841365343</v>
      </c>
      <c r="D8" s="366">
        <f>(C8/$C$12)*100</f>
        <v>30.999334522429251</v>
      </c>
      <c r="E8" s="337">
        <v>0.2012111709921223</v>
      </c>
      <c r="F8" s="366">
        <f>(E8/$C$12)*100</f>
        <v>3.5058607037492993E-2</v>
      </c>
      <c r="G8" s="337">
        <v>9.1</v>
      </c>
      <c r="H8" s="366">
        <f>(G8/$G$12)*100</f>
        <v>2.6283106605435691</v>
      </c>
      <c r="I8" s="337">
        <v>85.699999999999818</v>
      </c>
      <c r="J8" s="366">
        <f>(I8/$I$12)*100</f>
        <v>5.1084883166428128</v>
      </c>
      <c r="K8" s="337">
        <v>20.66</v>
      </c>
      <c r="L8" s="366">
        <f>(K8/$K$12)*100</f>
        <v>13.184428844926613</v>
      </c>
      <c r="M8" s="337">
        <v>0.1</v>
      </c>
      <c r="N8" s="366">
        <f>(M8/$M$12)*100</f>
        <v>16.666666666666668</v>
      </c>
      <c r="O8" s="337">
        <v>6.4</v>
      </c>
      <c r="P8" s="366">
        <f>(O8/$O$12)*100</f>
        <v>11.962616822429908</v>
      </c>
      <c r="Q8" s="337">
        <v>35.700000000000003</v>
      </c>
      <c r="R8" s="366">
        <f>(Q8/$Q$12)*100</f>
        <v>5.2177725811166331</v>
      </c>
      <c r="S8" s="337">
        <v>18.331796969999999</v>
      </c>
      <c r="T8" s="366">
        <f>(S8/$S$12)*100</f>
        <v>10.253385773129601</v>
      </c>
      <c r="U8" s="338"/>
      <c r="V8" s="338"/>
      <c r="W8" s="338"/>
      <c r="X8" s="587"/>
      <c r="Y8" s="338"/>
      <c r="Z8" s="587"/>
      <c r="AA8" s="338"/>
      <c r="AB8" s="587"/>
      <c r="AC8" s="338"/>
      <c r="AD8" s="587"/>
      <c r="AE8" s="338"/>
      <c r="AF8" s="587"/>
    </row>
    <row r="9" spans="1:33">
      <c r="A9" s="171" t="s">
        <v>206</v>
      </c>
      <c r="B9" s="421">
        <f>SUM(C9+E9+G9+I9+K9+M9+O9+Q9+S9)</f>
        <v>0</v>
      </c>
      <c r="C9" s="337"/>
      <c r="D9" s="366">
        <f>(C9/$C$12)*100</f>
        <v>0</v>
      </c>
      <c r="E9" s="337">
        <v>0</v>
      </c>
      <c r="F9" s="366">
        <f>(E9/$C$12)*100</f>
        <v>0</v>
      </c>
      <c r="G9" s="337"/>
      <c r="H9" s="366">
        <f>(G9/$G$12)*100</f>
        <v>0</v>
      </c>
      <c r="I9" s="337"/>
      <c r="J9" s="366">
        <f>(I9/$I$12)*100</f>
        <v>0</v>
      </c>
      <c r="K9" s="337"/>
      <c r="L9" s="366">
        <f>(K9/$K$12)*100</f>
        <v>0</v>
      </c>
      <c r="M9" s="337">
        <v>0</v>
      </c>
      <c r="N9" s="366">
        <f>(M9/$M$12)*100</f>
        <v>0</v>
      </c>
      <c r="O9" s="337">
        <v>0</v>
      </c>
      <c r="P9" s="366">
        <f>(O9/$O$12)*100</f>
        <v>0</v>
      </c>
      <c r="Q9" s="337">
        <v>0</v>
      </c>
      <c r="R9" s="366">
        <f>(Q9/$Q$12)*100</f>
        <v>0</v>
      </c>
      <c r="S9" s="337">
        <v>0</v>
      </c>
      <c r="T9" s="366">
        <f>(S9/$S$12)*100</f>
        <v>0</v>
      </c>
      <c r="U9" s="338"/>
      <c r="V9" s="338"/>
      <c r="W9" s="338"/>
      <c r="X9" s="587"/>
      <c r="Y9" s="338"/>
      <c r="Z9" s="587"/>
      <c r="AA9" s="338"/>
      <c r="AB9" s="587"/>
      <c r="AC9" s="338"/>
      <c r="AD9" s="587"/>
      <c r="AE9" s="338"/>
      <c r="AF9" s="587"/>
    </row>
    <row r="10" spans="1:33">
      <c r="A10" s="143" t="s">
        <v>207</v>
      </c>
      <c r="B10" s="421">
        <f>SUM(C10+E10+G10+I10+K10+M10+O10+Q10+S10)</f>
        <v>49.053810599999991</v>
      </c>
      <c r="C10" s="337">
        <v>49.053810599999991</v>
      </c>
      <c r="D10" s="366">
        <f>(C10/$C$12)*100</f>
        <v>8.5470317628852666</v>
      </c>
      <c r="E10" s="337">
        <v>0</v>
      </c>
      <c r="F10" s="366">
        <f>(E10/$C$12)*100</f>
        <v>0</v>
      </c>
      <c r="G10" s="337"/>
      <c r="H10" s="366">
        <f>(G10/$G$12)*100</f>
        <v>0</v>
      </c>
      <c r="I10" s="337"/>
      <c r="J10" s="366">
        <f>(I10/$I$12)*100</f>
        <v>0</v>
      </c>
      <c r="K10" s="337"/>
      <c r="L10" s="366">
        <f>(K10/$K$12)*100</f>
        <v>0</v>
      </c>
      <c r="M10" s="337">
        <v>0</v>
      </c>
      <c r="N10" s="366">
        <f>(M10/$M$12)*100</f>
        <v>0</v>
      </c>
      <c r="O10" s="337">
        <v>0</v>
      </c>
      <c r="P10" s="366">
        <f>(O10/$O$12)*100</f>
        <v>0</v>
      </c>
      <c r="Q10" s="337">
        <v>0</v>
      </c>
      <c r="R10" s="366">
        <f>(Q10/$Q$12)*100</f>
        <v>0</v>
      </c>
      <c r="S10" s="337">
        <v>0</v>
      </c>
      <c r="T10" s="366">
        <f>(S10/$S$12)*100</f>
        <v>0</v>
      </c>
      <c r="U10" s="338"/>
      <c r="V10" s="338"/>
      <c r="W10" s="338"/>
      <c r="X10" s="587"/>
      <c r="Y10" s="338"/>
      <c r="Z10" s="587"/>
      <c r="AA10" s="338"/>
      <c r="AB10" s="587"/>
      <c r="AC10" s="338"/>
      <c r="AD10" s="587"/>
      <c r="AE10" s="338"/>
      <c r="AF10" s="587"/>
    </row>
    <row r="11" spans="1:33" ht="13.5" thickBot="1">
      <c r="A11" s="318" t="s">
        <v>208</v>
      </c>
      <c r="B11" s="421">
        <f>SUM(C11+E11+G11+I11+K11+M11+O11+Q11+S11)</f>
        <v>9.0369599999999984E-3</v>
      </c>
      <c r="C11" s="337"/>
      <c r="D11" s="366">
        <f>(C11/$C$12)*100</f>
        <v>0</v>
      </c>
      <c r="E11" s="337">
        <v>0</v>
      </c>
      <c r="F11" s="366">
        <f>(E11/$C$12)*100</f>
        <v>0</v>
      </c>
      <c r="G11" s="337"/>
      <c r="H11" s="366">
        <f>(G11/$G$12)*100</f>
        <v>0</v>
      </c>
      <c r="I11" s="337"/>
      <c r="J11" s="366">
        <f>(I11/$I$12)*100</f>
        <v>0</v>
      </c>
      <c r="K11" s="337"/>
      <c r="L11" s="366">
        <f>(K11/$K$12)*100</f>
        <v>0</v>
      </c>
      <c r="M11" s="337">
        <v>0</v>
      </c>
      <c r="N11" s="366">
        <f>(M11/$M$12)*100</f>
        <v>0</v>
      </c>
      <c r="O11" s="337">
        <v>0</v>
      </c>
      <c r="P11" s="366">
        <f>(O11/$O$12)*100</f>
        <v>0</v>
      </c>
      <c r="Q11" s="337">
        <v>0</v>
      </c>
      <c r="R11" s="366">
        <f>(Q11/$Q$12)*100</f>
        <v>0</v>
      </c>
      <c r="S11" s="337">
        <v>9.0369599999999984E-3</v>
      </c>
      <c r="T11" s="366">
        <f>(S11/$S$12)*100</f>
        <v>5.0545746959765317E-3</v>
      </c>
      <c r="U11" s="338"/>
      <c r="V11" s="338"/>
      <c r="W11" s="338"/>
      <c r="X11" s="587"/>
      <c r="Y11" s="338"/>
      <c r="Z11" s="587"/>
      <c r="AA11" s="338"/>
      <c r="AB11" s="587"/>
      <c r="AC11" s="338"/>
      <c r="AD11" s="587"/>
      <c r="AE11" s="338"/>
      <c r="AF11" s="587"/>
    </row>
    <row r="12" spans="1:33" ht="16.5" customHeight="1" thickBot="1">
      <c r="A12" s="322" t="s">
        <v>123</v>
      </c>
      <c r="B12" s="355">
        <f>SUM(B7:B11)</f>
        <v>3684.7469789146453</v>
      </c>
      <c r="C12" s="356">
        <v>573.92802508365355</v>
      </c>
      <c r="D12" s="365">
        <f>SUM(D7:D11)</f>
        <v>100</v>
      </c>
      <c r="E12" s="356">
        <v>13.169768460992122</v>
      </c>
      <c r="F12" s="365">
        <f>SUM(F7:F11)</f>
        <v>2.3001509935096767</v>
      </c>
      <c r="G12" s="356">
        <v>346.23</v>
      </c>
      <c r="H12" s="365">
        <f>SUM(H7:H11)</f>
        <v>100</v>
      </c>
      <c r="I12" s="356">
        <v>1677.6</v>
      </c>
      <c r="J12" s="365">
        <f>SUM(J7:J11)</f>
        <v>100</v>
      </c>
      <c r="K12" s="356">
        <v>156.69999999999999</v>
      </c>
      <c r="L12" s="365">
        <f>SUM(L7:L11)</f>
        <v>100</v>
      </c>
      <c r="M12" s="356">
        <v>0.6</v>
      </c>
      <c r="N12" s="365">
        <f>SUM(N7:N11)</f>
        <v>100.00000000000001</v>
      </c>
      <c r="O12" s="356">
        <f>SUM(O7:O11)</f>
        <v>53.5</v>
      </c>
      <c r="P12" s="365">
        <f>SUM(P7:P11)</f>
        <v>100</v>
      </c>
      <c r="Q12" s="356">
        <v>684.2</v>
      </c>
      <c r="R12" s="365">
        <f>SUM(R7:R11)</f>
        <v>99.999999999999986</v>
      </c>
      <c r="S12" s="356">
        <v>178.78774265999999</v>
      </c>
      <c r="T12" s="365">
        <f>SUM(T7:T11)</f>
        <v>100</v>
      </c>
      <c r="U12" s="338"/>
      <c r="V12" s="338"/>
      <c r="W12" s="338"/>
      <c r="X12" s="587"/>
      <c r="Y12" s="338"/>
      <c r="Z12" s="587"/>
      <c r="AA12" s="338"/>
      <c r="AB12" s="587"/>
      <c r="AC12" s="338"/>
      <c r="AD12" s="587"/>
      <c r="AE12" s="338"/>
      <c r="AF12" s="587"/>
    </row>
    <row r="13" spans="1:33">
      <c r="A13" s="348" t="s">
        <v>209</v>
      </c>
      <c r="B13" s="337"/>
      <c r="C13" s="337"/>
      <c r="D13" s="366"/>
      <c r="E13" s="337"/>
      <c r="F13" s="366"/>
      <c r="G13" s="337"/>
      <c r="H13" s="366"/>
      <c r="I13" s="337"/>
      <c r="J13" s="366"/>
      <c r="K13" s="337"/>
      <c r="L13" s="366"/>
      <c r="M13" s="337"/>
      <c r="N13" s="366"/>
      <c r="O13" s="337"/>
      <c r="P13" s="366"/>
      <c r="Q13" s="337"/>
      <c r="R13" s="366"/>
      <c r="S13" s="337"/>
      <c r="T13" s="366"/>
      <c r="U13" s="338"/>
      <c r="V13" s="338"/>
      <c r="W13" s="338"/>
      <c r="X13" s="587"/>
      <c r="Y13" s="338"/>
      <c r="Z13" s="587"/>
      <c r="AA13" s="338"/>
      <c r="AB13" s="587"/>
      <c r="AC13" s="338"/>
      <c r="AD13" s="587"/>
      <c r="AE13" s="338"/>
      <c r="AF13" s="587"/>
    </row>
    <row r="14" spans="1:33">
      <c r="A14" s="339" t="s">
        <v>137</v>
      </c>
      <c r="B14" s="421">
        <f t="shared" ref="B14:B20" si="0">SUM(C14+E14+G14+I14+K14+M14+O14+Q14+S14)</f>
        <v>0</v>
      </c>
      <c r="C14" s="337"/>
      <c r="D14" s="366">
        <f t="shared" ref="D14:F45" si="1">(C14/$C$72)*100</f>
        <v>0</v>
      </c>
      <c r="E14" s="337"/>
      <c r="F14" s="366">
        <f t="shared" si="1"/>
        <v>0</v>
      </c>
      <c r="G14" s="337"/>
      <c r="H14" s="366">
        <f t="shared" ref="H14:H20" si="2">(G14/$G$72)*100</f>
        <v>0</v>
      </c>
      <c r="I14" s="337"/>
      <c r="J14" s="366">
        <f t="shared" ref="J14:J45" si="3">(I14/$I$72)*100</f>
        <v>0</v>
      </c>
      <c r="K14" s="337"/>
      <c r="L14" s="366">
        <f t="shared" ref="L14:L20" si="4">(K14/$K$72)*100</f>
        <v>0</v>
      </c>
      <c r="M14" s="337">
        <v>0</v>
      </c>
      <c r="N14" s="366">
        <f t="shared" ref="N14:N20" si="5">(M14/$M$72)*100</f>
        <v>0</v>
      </c>
      <c r="O14" s="337">
        <v>0</v>
      </c>
      <c r="P14" s="366">
        <f>(O14/$O$72)*100</f>
        <v>0</v>
      </c>
      <c r="Q14" s="337">
        <v>0</v>
      </c>
      <c r="R14" s="366">
        <f t="shared" ref="R14:R20" si="6">(Q14/$Q$72)*100</f>
        <v>0</v>
      </c>
      <c r="S14" s="337">
        <v>0</v>
      </c>
      <c r="T14" s="366">
        <f t="shared" ref="T14:T20" si="7">(S14/$S$72)*100</f>
        <v>0</v>
      </c>
      <c r="U14" s="338"/>
      <c r="V14" s="338"/>
      <c r="W14" s="338"/>
      <c r="X14" s="587"/>
      <c r="Y14" s="338"/>
      <c r="Z14" s="587"/>
      <c r="AA14" s="338"/>
      <c r="AB14" s="587"/>
      <c r="AC14" s="338"/>
      <c r="AD14" s="587"/>
      <c r="AE14" s="338"/>
      <c r="AF14" s="587"/>
    </row>
    <row r="15" spans="1:33">
      <c r="A15" s="339" t="s">
        <v>139</v>
      </c>
      <c r="B15" s="421">
        <f t="shared" si="0"/>
        <v>142.6372997</v>
      </c>
      <c r="C15" s="337">
        <v>17.7250543</v>
      </c>
      <c r="D15" s="366">
        <f t="shared" si="1"/>
        <v>5.1086686132206971</v>
      </c>
      <c r="E15" s="337">
        <v>0.112833</v>
      </c>
      <c r="F15" s="366">
        <f t="shared" si="1"/>
        <v>3.2520431016988816E-2</v>
      </c>
      <c r="G15" s="337">
        <v>6.9</v>
      </c>
      <c r="H15" s="366">
        <f t="shared" si="2"/>
        <v>2.0466882211609767</v>
      </c>
      <c r="I15" s="337">
        <v>1.3</v>
      </c>
      <c r="J15" s="366">
        <f t="shared" si="3"/>
        <v>8.1661369147078403E-2</v>
      </c>
      <c r="K15" s="337">
        <v>3.7</v>
      </c>
      <c r="L15" s="366">
        <f t="shared" si="4"/>
        <v>2.7197882975595418</v>
      </c>
      <c r="M15" s="337">
        <v>0</v>
      </c>
      <c r="N15" s="366">
        <f t="shared" si="5"/>
        <v>0</v>
      </c>
      <c r="O15" s="337">
        <v>0</v>
      </c>
      <c r="P15" s="366">
        <f t="shared" ref="P15:P64" si="8">(O15/$O$72)*100</f>
        <v>0</v>
      </c>
      <c r="Q15" s="337">
        <v>0</v>
      </c>
      <c r="R15" s="366">
        <f t="shared" si="6"/>
        <v>0</v>
      </c>
      <c r="S15" s="337">
        <v>112.8994124</v>
      </c>
      <c r="T15" s="366">
        <f t="shared" si="7"/>
        <v>70.365589024832559</v>
      </c>
      <c r="U15" s="338"/>
      <c r="V15" s="338"/>
      <c r="W15" s="338"/>
      <c r="X15" s="587"/>
      <c r="Y15" s="338"/>
      <c r="Z15" s="587"/>
      <c r="AA15" s="338"/>
      <c r="AB15" s="587"/>
      <c r="AC15" s="338"/>
      <c r="AD15" s="587"/>
      <c r="AE15" s="338"/>
      <c r="AF15" s="587"/>
    </row>
    <row r="16" spans="1:33">
      <c r="A16" s="339" t="s">
        <v>141</v>
      </c>
      <c r="B16" s="421">
        <f t="shared" si="0"/>
        <v>57.137491650000001</v>
      </c>
      <c r="C16" s="337">
        <v>13.031927</v>
      </c>
      <c r="D16" s="366">
        <f t="shared" si="1"/>
        <v>3.7560277846191625</v>
      </c>
      <c r="E16" s="337">
        <v>0.23302025000000001</v>
      </c>
      <c r="F16" s="366">
        <f t="shared" si="1"/>
        <v>6.716048466039623E-2</v>
      </c>
      <c r="G16" s="337">
        <v>25.8</v>
      </c>
      <c r="H16" s="366">
        <f t="shared" si="2"/>
        <v>7.6528342182540854</v>
      </c>
      <c r="I16" s="337">
        <v>17</v>
      </c>
      <c r="J16" s="366">
        <f t="shared" si="3"/>
        <v>1.0678794426925637</v>
      </c>
      <c r="K16" s="337">
        <v>0.9</v>
      </c>
      <c r="L16" s="366">
        <f t="shared" si="4"/>
        <v>0.66157012643340196</v>
      </c>
      <c r="M16" s="337">
        <v>0</v>
      </c>
      <c r="N16" s="366">
        <f t="shared" si="5"/>
        <v>0</v>
      </c>
      <c r="O16" s="337">
        <v>0</v>
      </c>
      <c r="P16" s="366">
        <f t="shared" si="8"/>
        <v>0</v>
      </c>
      <c r="Q16" s="337">
        <v>0</v>
      </c>
      <c r="R16" s="366">
        <f t="shared" si="6"/>
        <v>0</v>
      </c>
      <c r="S16" s="337">
        <v>0.17254439999999999</v>
      </c>
      <c r="T16" s="366">
        <f t="shared" si="7"/>
        <v>0.10753987182785656</v>
      </c>
      <c r="U16" s="338"/>
      <c r="V16" s="338"/>
      <c r="W16" s="338"/>
      <c r="X16" s="587"/>
      <c r="Y16" s="338"/>
      <c r="Z16" s="587"/>
      <c r="AA16" s="338"/>
      <c r="AB16" s="587"/>
      <c r="AC16" s="338"/>
      <c r="AD16" s="587"/>
      <c r="AE16" s="338"/>
      <c r="AF16" s="587"/>
    </row>
    <row r="17" spans="1:32">
      <c r="A17" s="339" t="s">
        <v>143</v>
      </c>
      <c r="B17" s="421">
        <f t="shared" si="0"/>
        <v>0</v>
      </c>
      <c r="C17" s="337"/>
      <c r="D17" s="366">
        <f t="shared" si="1"/>
        <v>0</v>
      </c>
      <c r="E17" s="337"/>
      <c r="F17" s="366">
        <f t="shared" si="1"/>
        <v>0</v>
      </c>
      <c r="G17" s="337"/>
      <c r="H17" s="366">
        <f t="shared" si="2"/>
        <v>0</v>
      </c>
      <c r="I17" s="337"/>
      <c r="J17" s="366">
        <f t="shared" si="3"/>
        <v>0</v>
      </c>
      <c r="K17" s="337"/>
      <c r="L17" s="366">
        <f t="shared" si="4"/>
        <v>0</v>
      </c>
      <c r="M17" s="337">
        <v>0</v>
      </c>
      <c r="N17" s="366">
        <f t="shared" si="5"/>
        <v>0</v>
      </c>
      <c r="O17" s="337">
        <v>0</v>
      </c>
      <c r="P17" s="366">
        <f t="shared" si="8"/>
        <v>0</v>
      </c>
      <c r="Q17" s="337">
        <v>0</v>
      </c>
      <c r="R17" s="366">
        <f t="shared" si="6"/>
        <v>0</v>
      </c>
      <c r="S17" s="337">
        <v>0</v>
      </c>
      <c r="T17" s="366">
        <f t="shared" si="7"/>
        <v>0</v>
      </c>
      <c r="U17" s="338"/>
      <c r="V17" s="338"/>
      <c r="W17" s="338"/>
      <c r="X17" s="587"/>
      <c r="Y17" s="338"/>
      <c r="Z17" s="587"/>
      <c r="AA17" s="338"/>
      <c r="AB17" s="587"/>
      <c r="AC17" s="338"/>
      <c r="AD17" s="587"/>
      <c r="AE17" s="338"/>
      <c r="AF17" s="587"/>
    </row>
    <row r="18" spans="1:32">
      <c r="A18" s="339" t="s">
        <v>145</v>
      </c>
      <c r="B18" s="421">
        <f t="shared" si="0"/>
        <v>34.266124900000001</v>
      </c>
      <c r="C18" s="337"/>
      <c r="D18" s="366">
        <f t="shared" si="1"/>
        <v>0</v>
      </c>
      <c r="E18" s="337">
        <v>6.61249E-2</v>
      </c>
      <c r="F18" s="366">
        <f t="shared" si="1"/>
        <v>1.9058345067092815E-2</v>
      </c>
      <c r="G18" s="337"/>
      <c r="H18" s="366">
        <f t="shared" si="2"/>
        <v>0</v>
      </c>
      <c r="I18" s="337">
        <v>33.700000000000003</v>
      </c>
      <c r="J18" s="366">
        <f t="shared" si="3"/>
        <v>2.1169139540434943</v>
      </c>
      <c r="K18" s="337">
        <v>0.5</v>
      </c>
      <c r="L18" s="366">
        <f t="shared" si="4"/>
        <v>0.36753895912966777</v>
      </c>
      <c r="M18" s="337">
        <v>0</v>
      </c>
      <c r="N18" s="366">
        <f t="shared" si="5"/>
        <v>0</v>
      </c>
      <c r="O18" s="337">
        <v>0</v>
      </c>
      <c r="P18" s="366">
        <f t="shared" si="8"/>
        <v>0</v>
      </c>
      <c r="Q18" s="337">
        <v>0</v>
      </c>
      <c r="R18" s="366">
        <f t="shared" si="6"/>
        <v>0</v>
      </c>
      <c r="S18" s="337">
        <v>0</v>
      </c>
      <c r="T18" s="366">
        <f t="shared" si="7"/>
        <v>0</v>
      </c>
      <c r="U18" s="338"/>
      <c r="V18" s="338"/>
      <c r="W18" s="338"/>
      <c r="X18" s="587"/>
      <c r="Y18" s="338"/>
      <c r="Z18" s="587"/>
      <c r="AA18" s="338"/>
      <c r="AB18" s="587"/>
      <c r="AC18" s="338"/>
      <c r="AD18" s="587"/>
      <c r="AE18" s="338"/>
      <c r="AF18" s="587"/>
    </row>
    <row r="19" spans="1:32">
      <c r="A19" s="339" t="s">
        <v>433</v>
      </c>
      <c r="B19" s="421">
        <f t="shared" si="0"/>
        <v>110.13563286</v>
      </c>
      <c r="C19" s="337">
        <v>89.167246399999996</v>
      </c>
      <c r="D19" s="366">
        <f t="shared" si="1"/>
        <v>25.69954964882653</v>
      </c>
      <c r="E19" s="337">
        <v>0.16838645999999999</v>
      </c>
      <c r="F19" s="366">
        <f t="shared" si="1"/>
        <v>4.8531903402594508E-2</v>
      </c>
      <c r="G19" s="337"/>
      <c r="H19" s="366">
        <f t="shared" si="2"/>
        <v>0</v>
      </c>
      <c r="I19" s="337">
        <v>16.7</v>
      </c>
      <c r="J19" s="366">
        <f t="shared" si="3"/>
        <v>1.0490345113509303</v>
      </c>
      <c r="K19" s="337">
        <v>3.9</v>
      </c>
      <c r="L19" s="366">
        <f t="shared" si="4"/>
        <v>2.8668038812114083</v>
      </c>
      <c r="M19" s="337">
        <v>0.2</v>
      </c>
      <c r="N19" s="366">
        <f t="shared" si="5"/>
        <v>40</v>
      </c>
      <c r="O19" s="337">
        <v>0</v>
      </c>
      <c r="P19" s="366">
        <f t="shared" si="8"/>
        <v>0</v>
      </c>
      <c r="Q19" s="337">
        <v>0</v>
      </c>
      <c r="R19" s="366">
        <f t="shared" si="6"/>
        <v>0</v>
      </c>
      <c r="S19" s="337">
        <v>0</v>
      </c>
      <c r="T19" s="366">
        <f t="shared" si="7"/>
        <v>0</v>
      </c>
      <c r="U19" s="338"/>
      <c r="V19" s="338"/>
      <c r="W19" s="338"/>
      <c r="X19" s="587"/>
      <c r="Y19" s="338"/>
      <c r="Z19" s="587"/>
      <c r="AA19" s="338"/>
      <c r="AB19" s="587"/>
      <c r="AC19" s="338"/>
      <c r="AD19" s="587"/>
      <c r="AE19" s="338"/>
      <c r="AF19" s="587"/>
    </row>
    <row r="20" spans="1:32" ht="13.5" thickBot="1">
      <c r="A20" s="339" t="s">
        <v>434</v>
      </c>
      <c r="B20" s="421">
        <f t="shared" si="0"/>
        <v>25.027019200000002</v>
      </c>
      <c r="C20" s="337">
        <v>24.227019200000001</v>
      </c>
      <c r="D20" s="366">
        <f t="shared" si="1"/>
        <v>6.9826478657915994</v>
      </c>
      <c r="E20" s="337"/>
      <c r="F20" s="366">
        <f t="shared" si="1"/>
        <v>0</v>
      </c>
      <c r="G20" s="337"/>
      <c r="H20" s="366">
        <f t="shared" si="2"/>
        <v>0</v>
      </c>
      <c r="I20" s="337"/>
      <c r="J20" s="366">
        <f t="shared" si="3"/>
        <v>0</v>
      </c>
      <c r="K20" s="337">
        <v>0.8</v>
      </c>
      <c r="L20" s="366">
        <f t="shared" si="4"/>
        <v>0.58806233460746848</v>
      </c>
      <c r="M20" s="337">
        <v>0</v>
      </c>
      <c r="N20" s="366">
        <f t="shared" si="5"/>
        <v>0</v>
      </c>
      <c r="O20" s="337">
        <v>0</v>
      </c>
      <c r="P20" s="366">
        <f t="shared" si="8"/>
        <v>0</v>
      </c>
      <c r="Q20" s="337">
        <v>0</v>
      </c>
      <c r="R20" s="366">
        <f t="shared" si="6"/>
        <v>0</v>
      </c>
      <c r="S20" s="337">
        <v>0</v>
      </c>
      <c r="T20" s="366">
        <f t="shared" si="7"/>
        <v>0</v>
      </c>
      <c r="U20" s="338"/>
      <c r="V20" s="338"/>
      <c r="W20" s="338"/>
      <c r="X20" s="587"/>
      <c r="Y20" s="338"/>
      <c r="Z20" s="587"/>
      <c r="AA20" s="338"/>
      <c r="AB20" s="587"/>
      <c r="AC20" s="338"/>
      <c r="AD20" s="587"/>
      <c r="AE20" s="338"/>
      <c r="AF20" s="587"/>
    </row>
    <row r="21" spans="1:32" ht="13.5" thickBot="1">
      <c r="A21" s="357" t="s">
        <v>211</v>
      </c>
      <c r="B21" s="355">
        <f>SUM(B14:B20)</f>
        <v>369.20356830999998</v>
      </c>
      <c r="C21" s="355">
        <v>144.15124689999999</v>
      </c>
      <c r="D21" s="365">
        <f t="shared" si="1"/>
        <v>41.546893912457989</v>
      </c>
      <c r="E21" s="355">
        <v>0.58036460999999995</v>
      </c>
      <c r="F21" s="365">
        <f t="shared" si="1"/>
        <v>0.16727116414707235</v>
      </c>
      <c r="G21" s="355">
        <v>32.700000000000003</v>
      </c>
      <c r="H21" s="365">
        <f>SUM(H14:H20)</f>
        <v>9.6995224394150625</v>
      </c>
      <c r="I21" s="355">
        <v>68.7</v>
      </c>
      <c r="J21" s="365">
        <f t="shared" si="3"/>
        <v>4.3154892772340663</v>
      </c>
      <c r="K21" s="355">
        <v>9.8000000000000007</v>
      </c>
      <c r="L21" s="365">
        <f>(K21/$I$72)*100</f>
        <v>0.61560109049336031</v>
      </c>
      <c r="M21" s="355">
        <v>0.2</v>
      </c>
      <c r="N21" s="365">
        <f>(M21/$I$72)*100</f>
        <v>1.2563287561088987E-2</v>
      </c>
      <c r="O21" s="355">
        <v>0.2</v>
      </c>
      <c r="P21" s="365">
        <f>(O21/$O$72)*100</f>
        <v>0.42462845010615713</v>
      </c>
      <c r="Q21" s="355">
        <v>0</v>
      </c>
      <c r="R21" s="365">
        <f>SUM(R14:R20)</f>
        <v>0</v>
      </c>
      <c r="S21" s="355">
        <v>113.07195680000001</v>
      </c>
      <c r="T21" s="365">
        <f>SUM(T14:T20)</f>
        <v>70.473128896660413</v>
      </c>
      <c r="U21" s="338"/>
      <c r="V21" s="338"/>
      <c r="W21" s="338"/>
      <c r="X21" s="587"/>
      <c r="Y21" s="338"/>
      <c r="Z21" s="587"/>
      <c r="AA21" s="338"/>
      <c r="AB21" s="587"/>
      <c r="AC21" s="338"/>
      <c r="AD21" s="587"/>
      <c r="AE21" s="338"/>
      <c r="AF21" s="587"/>
    </row>
    <row r="22" spans="1:32">
      <c r="A22" s="339" t="s">
        <v>212</v>
      </c>
      <c r="B22" s="421">
        <f>SUM(C22+E22+G22+I22+K22+M22+O22+Q22+S22)</f>
        <v>151.61289815000001</v>
      </c>
      <c r="C22" s="337"/>
      <c r="D22" s="366">
        <f t="shared" si="1"/>
        <v>0</v>
      </c>
      <c r="E22" s="337">
        <v>0.57289814999999999</v>
      </c>
      <c r="F22" s="366">
        <f t="shared" si="1"/>
        <v>0.16511920064906108</v>
      </c>
      <c r="G22" s="337">
        <v>8.5</v>
      </c>
      <c r="H22" s="366">
        <f>(G22/$G$72)*100</f>
        <v>2.521282591285261</v>
      </c>
      <c r="I22" s="337">
        <v>125.7</v>
      </c>
      <c r="J22" s="366">
        <f t="shared" si="3"/>
        <v>7.8960262321444281</v>
      </c>
      <c r="K22" s="337">
        <v>9.94</v>
      </c>
      <c r="L22" s="366">
        <f>(K22/$K$72)*100</f>
        <v>7.3066745074977941</v>
      </c>
      <c r="M22" s="337">
        <v>0</v>
      </c>
      <c r="N22" s="366">
        <f>(M22/$M$72)*100</f>
        <v>0</v>
      </c>
      <c r="O22" s="337">
        <v>6.9</v>
      </c>
      <c r="P22" s="366">
        <f t="shared" si="8"/>
        <v>14.64968152866242</v>
      </c>
      <c r="Q22" s="337">
        <v>0</v>
      </c>
      <c r="R22" s="366">
        <f>(Q22/$Q$72)*100</f>
        <v>0</v>
      </c>
      <c r="S22" s="337">
        <v>0</v>
      </c>
      <c r="T22" s="366">
        <f>(S22/$S$72)*100</f>
        <v>0</v>
      </c>
      <c r="U22" s="338"/>
      <c r="V22" s="338"/>
      <c r="W22" s="338"/>
      <c r="X22" s="587"/>
      <c r="Y22" s="338"/>
      <c r="Z22" s="587"/>
      <c r="AA22" s="338"/>
      <c r="AB22" s="587"/>
      <c r="AC22" s="338"/>
      <c r="AD22" s="587"/>
      <c r="AE22" s="338"/>
      <c r="AF22" s="587"/>
    </row>
    <row r="23" spans="1:32">
      <c r="A23" s="339" t="s">
        <v>213</v>
      </c>
      <c r="B23" s="421">
        <f>SUM(C23+E23+G23+I23+K23+M23+O23+Q23+S23)</f>
        <v>140.93731259999998</v>
      </c>
      <c r="C23" s="337">
        <v>0.98717535000000001</v>
      </c>
      <c r="D23" s="366">
        <f t="shared" si="1"/>
        <v>0.28452108754838379</v>
      </c>
      <c r="E23" s="337">
        <v>0.61013724999999996</v>
      </c>
      <c r="F23" s="366">
        <f t="shared" si="1"/>
        <v>0.17585215627981404</v>
      </c>
      <c r="G23" s="337">
        <v>10.8</v>
      </c>
      <c r="H23" s="366">
        <f>(G23/$G$72)*100</f>
        <v>3.2035119983389198</v>
      </c>
      <c r="I23" s="337">
        <v>126.94</v>
      </c>
      <c r="J23" s="366">
        <f t="shared" si="3"/>
        <v>7.9739186150231784</v>
      </c>
      <c r="K23" s="337">
        <v>1.6</v>
      </c>
      <c r="L23" s="366">
        <f>(K23/$K$72)*100</f>
        <v>1.176124669214937</v>
      </c>
      <c r="M23" s="337">
        <v>0</v>
      </c>
      <c r="N23" s="366">
        <f>(M23/$M$72)*100</f>
        <v>0</v>
      </c>
      <c r="O23" s="337">
        <v>0</v>
      </c>
      <c r="P23" s="366">
        <f t="shared" si="8"/>
        <v>0</v>
      </c>
      <c r="Q23" s="337">
        <v>0</v>
      </c>
      <c r="R23" s="366">
        <f>(Q23/$Q$72)*100</f>
        <v>0</v>
      </c>
      <c r="S23" s="337">
        <v>0</v>
      </c>
      <c r="T23" s="366">
        <f>(S23/$S$72)*100</f>
        <v>0</v>
      </c>
      <c r="U23" s="338"/>
      <c r="V23" s="338"/>
      <c r="W23" s="338"/>
      <c r="X23" s="587"/>
      <c r="Y23" s="338"/>
      <c r="Z23" s="587"/>
      <c r="AA23" s="338"/>
      <c r="AB23" s="587"/>
      <c r="AC23" s="338"/>
      <c r="AD23" s="587"/>
      <c r="AE23" s="338"/>
      <c r="AF23" s="587"/>
    </row>
    <row r="24" spans="1:32">
      <c r="A24" s="339" t="s">
        <v>435</v>
      </c>
      <c r="B24" s="421">
        <f>SUM(C24+E24+G24+I24+K24+M24+O24+Q24+S24)</f>
        <v>3.6235072000000002</v>
      </c>
      <c r="C24" s="337">
        <v>3.5235072000000001</v>
      </c>
      <c r="D24" s="366">
        <f t="shared" si="1"/>
        <v>1.0155359942167932</v>
      </c>
      <c r="E24" s="337"/>
      <c r="F24" s="366">
        <f t="shared" si="1"/>
        <v>0</v>
      </c>
      <c r="G24" s="337"/>
      <c r="H24" s="366">
        <f>(G24/$G$72)*100</f>
        <v>0</v>
      </c>
      <c r="I24" s="337"/>
      <c r="J24" s="366">
        <f t="shared" si="3"/>
        <v>0</v>
      </c>
      <c r="K24" s="337"/>
      <c r="L24" s="366">
        <f>(K24/$K$72)*100</f>
        <v>0</v>
      </c>
      <c r="M24" s="337">
        <v>0.1</v>
      </c>
      <c r="N24" s="366">
        <f>(M24/$M$72)*100</f>
        <v>20</v>
      </c>
      <c r="O24" s="337">
        <v>0</v>
      </c>
      <c r="P24" s="366">
        <f t="shared" si="8"/>
        <v>0</v>
      </c>
      <c r="Q24" s="337">
        <v>0</v>
      </c>
      <c r="R24" s="366">
        <f>(Q24/$Q$72)*100</f>
        <v>0</v>
      </c>
      <c r="S24" s="337">
        <v>0</v>
      </c>
      <c r="T24" s="366">
        <f>(S24/$S$72)*100</f>
        <v>0</v>
      </c>
      <c r="U24" s="338"/>
      <c r="V24" s="338"/>
      <c r="W24" s="338"/>
      <c r="X24" s="587"/>
      <c r="Y24" s="338"/>
      <c r="Z24" s="587"/>
      <c r="AA24" s="338"/>
      <c r="AB24" s="587"/>
      <c r="AC24" s="338"/>
      <c r="AD24" s="587"/>
      <c r="AE24" s="338"/>
      <c r="AF24" s="587"/>
    </row>
    <row r="25" spans="1:32" ht="13.5" thickBot="1">
      <c r="A25" s="339" t="s">
        <v>436</v>
      </c>
      <c r="B25" s="421">
        <f>SUM(C25+E25+G25+I25+K25+M25+O25+Q25+S25)</f>
        <v>11.79219234</v>
      </c>
      <c r="C25" s="337">
        <v>2.092158</v>
      </c>
      <c r="D25" s="366">
        <f t="shared" si="1"/>
        <v>0.60299628579973308</v>
      </c>
      <c r="E25" s="337">
        <v>0.10003434</v>
      </c>
      <c r="F25" s="366">
        <f t="shared" si="1"/>
        <v>2.8831634834667209E-2</v>
      </c>
      <c r="G25" s="337">
        <v>8.6999999999999993</v>
      </c>
      <c r="H25" s="366">
        <f>(G25/$G$72)*100</f>
        <v>2.5806068875507964</v>
      </c>
      <c r="I25" s="337"/>
      <c r="J25" s="366">
        <f t="shared" si="3"/>
        <v>0</v>
      </c>
      <c r="K25" s="337">
        <v>0.9</v>
      </c>
      <c r="L25" s="366">
        <f>(K25/$K$72)*100</f>
        <v>0.66157012643340196</v>
      </c>
      <c r="M25" s="337">
        <v>0</v>
      </c>
      <c r="N25" s="366">
        <f>(M25/$M$72)*100</f>
        <v>0</v>
      </c>
      <c r="O25" s="337">
        <v>0</v>
      </c>
      <c r="P25" s="366">
        <f t="shared" si="8"/>
        <v>0</v>
      </c>
      <c r="Q25" s="337">
        <v>0</v>
      </c>
      <c r="R25" s="366">
        <f>(Q25/$Q$72)*100</f>
        <v>0</v>
      </c>
      <c r="S25" s="337">
        <v>0</v>
      </c>
      <c r="T25" s="366">
        <f>(S25/$S$72)*100</f>
        <v>0</v>
      </c>
      <c r="U25" s="338"/>
      <c r="V25" s="338"/>
      <c r="W25" s="338"/>
      <c r="X25" s="587"/>
      <c r="Y25" s="338"/>
      <c r="Z25" s="587"/>
      <c r="AA25" s="338"/>
      <c r="AB25" s="587"/>
      <c r="AC25" s="338"/>
      <c r="AD25" s="587"/>
      <c r="AE25" s="338"/>
      <c r="AF25" s="587"/>
    </row>
    <row r="26" spans="1:32" ht="13.5" thickBot="1">
      <c r="A26" s="357" t="s">
        <v>216</v>
      </c>
      <c r="B26" s="355">
        <f>SUM(B22:B25)</f>
        <v>307.96591029000001</v>
      </c>
      <c r="C26" s="355">
        <v>6.6028405499999998</v>
      </c>
      <c r="D26" s="365">
        <f t="shared" si="1"/>
        <v>1.9030533675649097</v>
      </c>
      <c r="E26" s="355">
        <v>1.2830697400000002</v>
      </c>
      <c r="F26" s="365">
        <f t="shared" si="1"/>
        <v>0.36980299176354242</v>
      </c>
      <c r="G26" s="355">
        <v>28</v>
      </c>
      <c r="H26" s="365">
        <f>SUM(H22:H25)</f>
        <v>8.3054014771749767</v>
      </c>
      <c r="I26" s="355">
        <v>252.64</v>
      </c>
      <c r="J26" s="365">
        <f t="shared" si="3"/>
        <v>15.869944847167606</v>
      </c>
      <c r="K26" s="355">
        <v>12.44</v>
      </c>
      <c r="L26" s="365">
        <f>(K26/$I$72)*100</f>
        <v>0.78143648629973483</v>
      </c>
      <c r="M26" s="355">
        <v>0.1</v>
      </c>
      <c r="N26" s="365">
        <f>(M26/$I$72)*100</f>
        <v>6.2816437805444936E-3</v>
      </c>
      <c r="O26" s="355">
        <v>6.9</v>
      </c>
      <c r="P26" s="365">
        <f>(O26/$O$72)*100</f>
        <v>14.64968152866242</v>
      </c>
      <c r="Q26" s="355">
        <v>0</v>
      </c>
      <c r="R26" s="365">
        <f>SUM(R22:R25)</f>
        <v>0</v>
      </c>
      <c r="S26" s="355">
        <v>0</v>
      </c>
      <c r="T26" s="365">
        <f>SUM(T22:T25)</f>
        <v>0</v>
      </c>
      <c r="U26" s="338"/>
      <c r="V26" s="338"/>
      <c r="W26" s="338"/>
      <c r="X26" s="587"/>
      <c r="Y26" s="338"/>
      <c r="Z26" s="587"/>
      <c r="AA26" s="338"/>
      <c r="AB26" s="587"/>
      <c r="AC26" s="338"/>
      <c r="AD26" s="587"/>
      <c r="AE26" s="338"/>
      <c r="AF26" s="587"/>
    </row>
    <row r="27" spans="1:32">
      <c r="A27" s="339" t="s">
        <v>217</v>
      </c>
      <c r="B27" s="421">
        <f>SUM(C27+E27+G27+I27+K27+M27+O27+Q27+S27)</f>
        <v>1.4</v>
      </c>
      <c r="C27" s="337"/>
      <c r="D27" s="366">
        <f t="shared" si="1"/>
        <v>0</v>
      </c>
      <c r="E27" s="337"/>
      <c r="F27" s="366">
        <f t="shared" si="1"/>
        <v>0</v>
      </c>
      <c r="G27" s="337"/>
      <c r="H27" s="366">
        <f>(G27/$G$72)*100</f>
        <v>0</v>
      </c>
      <c r="I27" s="337"/>
      <c r="J27" s="366">
        <f t="shared" si="3"/>
        <v>0</v>
      </c>
      <c r="K27" s="337"/>
      <c r="L27" s="366">
        <f>(K27/$K$72)*100</f>
        <v>0</v>
      </c>
      <c r="M27" s="337">
        <v>0</v>
      </c>
      <c r="N27" s="366">
        <f>(M27/$M$72)*100</f>
        <v>0</v>
      </c>
      <c r="O27" s="337">
        <v>1.4</v>
      </c>
      <c r="P27" s="366">
        <f t="shared" si="8"/>
        <v>2.9723991507430996</v>
      </c>
      <c r="Q27" s="337">
        <v>0</v>
      </c>
      <c r="R27" s="366">
        <f>(Q27/$Q$72)*100</f>
        <v>0</v>
      </c>
      <c r="S27" s="337">
        <v>0</v>
      </c>
      <c r="T27" s="366">
        <f>(S27/$S$72)*100</f>
        <v>0</v>
      </c>
      <c r="U27" s="338"/>
      <c r="V27" s="338"/>
      <c r="W27" s="338"/>
      <c r="X27" s="587"/>
      <c r="Y27" s="338"/>
      <c r="Z27" s="587"/>
      <c r="AA27" s="338"/>
      <c r="AB27" s="587"/>
      <c r="AC27" s="338"/>
      <c r="AD27" s="587"/>
      <c r="AE27" s="338"/>
      <c r="AF27" s="587"/>
    </row>
    <row r="28" spans="1:32">
      <c r="A28" s="339" t="s">
        <v>218</v>
      </c>
      <c r="B28" s="421">
        <f>SUM(C28+E28+G28+I28+K28+M28+O28+Q28+S28)</f>
        <v>15</v>
      </c>
      <c r="C28" s="337"/>
      <c r="D28" s="366">
        <f t="shared" si="1"/>
        <v>0</v>
      </c>
      <c r="E28" s="337"/>
      <c r="F28" s="366">
        <f t="shared" si="1"/>
        <v>0</v>
      </c>
      <c r="G28" s="337"/>
      <c r="H28" s="366">
        <f>(G28/$G$72)*100</f>
        <v>0</v>
      </c>
      <c r="I28" s="337">
        <v>12.8</v>
      </c>
      <c r="J28" s="366">
        <f t="shared" si="3"/>
        <v>0.80405040390969518</v>
      </c>
      <c r="K28" s="337">
        <v>2.2000000000000002</v>
      </c>
      <c r="L28" s="366">
        <f>(K28/$K$72)*100</f>
        <v>1.6171714201705383</v>
      </c>
      <c r="M28" s="337">
        <v>0</v>
      </c>
      <c r="N28" s="366">
        <f>(M28/$M$72)*100</f>
        <v>0</v>
      </c>
      <c r="O28" s="337">
        <v>0</v>
      </c>
      <c r="P28" s="366">
        <f t="shared" si="8"/>
        <v>0</v>
      </c>
      <c r="Q28" s="337">
        <v>0</v>
      </c>
      <c r="R28" s="366">
        <f>(Q28/$Q$72)*100</f>
        <v>0</v>
      </c>
      <c r="S28" s="337">
        <v>0</v>
      </c>
      <c r="T28" s="366">
        <f>(S28/$S$72)*100</f>
        <v>0</v>
      </c>
      <c r="U28" s="338"/>
      <c r="V28" s="338"/>
      <c r="W28" s="338"/>
      <c r="X28" s="587"/>
      <c r="Y28" s="338"/>
      <c r="Z28" s="587"/>
      <c r="AA28" s="338"/>
      <c r="AB28" s="587"/>
      <c r="AC28" s="338"/>
      <c r="AD28" s="587"/>
      <c r="AE28" s="338"/>
      <c r="AF28" s="587"/>
    </row>
    <row r="29" spans="1:32">
      <c r="A29" s="339" t="s">
        <v>219</v>
      </c>
      <c r="B29" s="421">
        <f>SUM(C29+E29+G29+I29+K29+M29+O29+Q29+S29)</f>
        <v>23.476199739999998</v>
      </c>
      <c r="C29" s="337">
        <v>7.8761997400000006</v>
      </c>
      <c r="D29" s="366">
        <f t="shared" si="1"/>
        <v>2.2700576101024992</v>
      </c>
      <c r="E29" s="337"/>
      <c r="F29" s="366">
        <f t="shared" si="1"/>
        <v>0</v>
      </c>
      <c r="G29" s="337">
        <v>15.6</v>
      </c>
      <c r="H29" s="366">
        <f>(G29/$G$72)*100</f>
        <v>4.6272951087117731</v>
      </c>
      <c r="I29" s="337"/>
      <c r="J29" s="366">
        <f t="shared" si="3"/>
        <v>0</v>
      </c>
      <c r="K29" s="337"/>
      <c r="L29" s="366">
        <f>(K29/$K$72)*100</f>
        <v>0</v>
      </c>
      <c r="M29" s="337">
        <v>0</v>
      </c>
      <c r="N29" s="366">
        <f>(M29/$M$72)*100</f>
        <v>0</v>
      </c>
      <c r="O29" s="337">
        <v>0</v>
      </c>
      <c r="P29" s="366">
        <f t="shared" si="8"/>
        <v>0</v>
      </c>
      <c r="Q29" s="337">
        <v>0</v>
      </c>
      <c r="R29" s="366">
        <f>(Q29/$Q$72)*100</f>
        <v>0</v>
      </c>
      <c r="S29" s="337">
        <v>0</v>
      </c>
      <c r="T29" s="366">
        <f>(S29/$S$72)*100</f>
        <v>0</v>
      </c>
      <c r="U29" s="338"/>
      <c r="V29" s="338"/>
      <c r="W29" s="338"/>
      <c r="X29" s="587"/>
      <c r="Y29" s="338"/>
      <c r="Z29" s="587"/>
      <c r="AA29" s="338"/>
      <c r="AB29" s="587"/>
      <c r="AC29" s="338"/>
      <c r="AD29" s="587"/>
      <c r="AE29" s="338"/>
      <c r="AF29" s="587"/>
    </row>
    <row r="30" spans="1:32" ht="13.5" thickBot="1">
      <c r="A30" s="339" t="s">
        <v>220</v>
      </c>
      <c r="B30" s="421">
        <f>SUM(C30+E30+G30+I30+K30+M30+O30+Q30+S30)</f>
        <v>98.527438679999989</v>
      </c>
      <c r="C30" s="337"/>
      <c r="D30" s="366">
        <f t="shared" si="1"/>
        <v>0</v>
      </c>
      <c r="E30" s="337">
        <v>0.82743867999999998</v>
      </c>
      <c r="F30" s="366">
        <f t="shared" si="1"/>
        <v>0.23848220390956798</v>
      </c>
      <c r="G30" s="337">
        <v>12.8</v>
      </c>
      <c r="H30" s="366">
        <f>(G30/$G$72)*100</f>
        <v>3.7967549609942752</v>
      </c>
      <c r="I30" s="337">
        <v>76.3</v>
      </c>
      <c r="J30" s="366">
        <f t="shared" si="3"/>
        <v>4.7928942045554477</v>
      </c>
      <c r="K30" s="337">
        <v>8.6</v>
      </c>
      <c r="L30" s="366">
        <f>(K30/$K$72)*100</f>
        <v>6.3216700970302853</v>
      </c>
      <c r="M30" s="337">
        <v>0</v>
      </c>
      <c r="N30" s="366">
        <f>(M30/$M$72)*100</f>
        <v>0</v>
      </c>
      <c r="O30" s="337">
        <v>0</v>
      </c>
      <c r="P30" s="366">
        <f t="shared" si="8"/>
        <v>0</v>
      </c>
      <c r="Q30" s="337">
        <v>0</v>
      </c>
      <c r="R30" s="366">
        <f>(Q30/$Q$72)*100</f>
        <v>0</v>
      </c>
      <c r="S30" s="337">
        <v>0</v>
      </c>
      <c r="T30" s="366">
        <f>(S30/$S$72)*100</f>
        <v>0</v>
      </c>
      <c r="U30" s="338"/>
      <c r="V30" s="338"/>
      <c r="W30" s="338"/>
      <c r="X30" s="587"/>
      <c r="Y30" s="338"/>
      <c r="Z30" s="587"/>
      <c r="AA30" s="338"/>
      <c r="AB30" s="587"/>
      <c r="AC30" s="338"/>
      <c r="AD30" s="587"/>
      <c r="AE30" s="338"/>
      <c r="AF30" s="587"/>
    </row>
    <row r="31" spans="1:32" ht="13.5" thickBot="1">
      <c r="A31" s="357" t="s">
        <v>221</v>
      </c>
      <c r="B31" s="355">
        <f>SUM(B27:B30)</f>
        <v>138.40363841999999</v>
      </c>
      <c r="C31" s="355">
        <v>7.8761997400000006</v>
      </c>
      <c r="D31" s="365">
        <f t="shared" si="1"/>
        <v>2.2700576101024992</v>
      </c>
      <c r="E31" s="355">
        <v>0.82743867999999998</v>
      </c>
      <c r="F31" s="365">
        <f t="shared" si="1"/>
        <v>0.23848220390956798</v>
      </c>
      <c r="G31" s="355">
        <v>28.4</v>
      </c>
      <c r="H31" s="365">
        <f>SUM(H27:H30)</f>
        <v>8.4240500697060483</v>
      </c>
      <c r="I31" s="355">
        <v>89.1</v>
      </c>
      <c r="J31" s="365">
        <f t="shared" si="3"/>
        <v>5.596944608465142</v>
      </c>
      <c r="K31" s="355">
        <v>10.8</v>
      </c>
      <c r="L31" s="365">
        <f>(K31/$I$72)*100</f>
        <v>0.67841752829880519</v>
      </c>
      <c r="M31" s="355">
        <v>0</v>
      </c>
      <c r="N31" s="365">
        <f>(M31/$I$72)*100</f>
        <v>0</v>
      </c>
      <c r="O31" s="355">
        <v>1.4</v>
      </c>
      <c r="P31" s="365">
        <f>(O31/$O72)*100</f>
        <v>2.9723991507430996</v>
      </c>
      <c r="Q31" s="355">
        <v>0</v>
      </c>
      <c r="R31" s="365">
        <f>SUM(R27:R30)</f>
        <v>0</v>
      </c>
      <c r="S31" s="355">
        <v>0</v>
      </c>
      <c r="T31" s="365">
        <f>SUM(T27:T30)</f>
        <v>0</v>
      </c>
      <c r="U31" s="338"/>
      <c r="V31" s="338"/>
      <c r="W31" s="338"/>
      <c r="X31" s="587"/>
      <c r="Y31" s="338"/>
      <c r="Z31" s="587"/>
      <c r="AA31" s="338"/>
      <c r="AB31" s="587"/>
      <c r="AC31" s="338"/>
      <c r="AD31" s="587"/>
      <c r="AE31" s="338"/>
      <c r="AF31" s="587"/>
    </row>
    <row r="32" spans="1:32">
      <c r="A32" s="339" t="s">
        <v>222</v>
      </c>
      <c r="B32" s="421">
        <f>SUM(C32+E32+G32+I32+K32+M32+O32+Q32+S32)</f>
        <v>70.565686349999993</v>
      </c>
      <c r="C32" s="337">
        <v>26.865686349999997</v>
      </c>
      <c r="D32" s="366">
        <f t="shared" si="1"/>
        <v>7.743157583944706</v>
      </c>
      <c r="E32" s="337"/>
      <c r="F32" s="366">
        <f t="shared" si="1"/>
        <v>0</v>
      </c>
      <c r="G32" s="337"/>
      <c r="H32" s="366">
        <f>(G32/$G$72)*100</f>
        <v>0</v>
      </c>
      <c r="I32" s="337">
        <v>36.4</v>
      </c>
      <c r="J32" s="366">
        <f t="shared" si="3"/>
        <v>2.2865183361181951</v>
      </c>
      <c r="K32" s="337">
        <v>7.3</v>
      </c>
      <c r="L32" s="366">
        <f>(K32/$K$72)*100</f>
        <v>5.3660688032931496</v>
      </c>
      <c r="M32" s="337">
        <v>0</v>
      </c>
      <c r="N32" s="366">
        <f>(M32/$M$72)*100</f>
        <v>0</v>
      </c>
      <c r="O32" s="337">
        <v>0</v>
      </c>
      <c r="P32" s="366">
        <f t="shared" si="8"/>
        <v>0</v>
      </c>
      <c r="Q32" s="337">
        <v>0</v>
      </c>
      <c r="R32" s="366">
        <f>(Q32/$Q$72)*100</f>
        <v>0</v>
      </c>
      <c r="S32" s="337">
        <v>0</v>
      </c>
      <c r="T32" s="366">
        <f>(S32/$S$72)*100</f>
        <v>0</v>
      </c>
      <c r="U32" s="338"/>
      <c r="V32" s="338"/>
      <c r="W32" s="338"/>
      <c r="X32" s="587"/>
      <c r="Y32" s="338"/>
      <c r="Z32" s="587"/>
      <c r="AA32" s="338"/>
      <c r="AB32" s="587"/>
      <c r="AC32" s="338"/>
      <c r="AD32" s="587"/>
      <c r="AE32" s="338"/>
      <c r="AF32" s="587"/>
    </row>
    <row r="33" spans="1:32" ht="13.5" thickBot="1">
      <c r="A33" s="339" t="s">
        <v>223</v>
      </c>
      <c r="B33" s="421">
        <f>SUM(C33+E33+G33+I33+K33+M33+O33+Q33+S33)</f>
        <v>65.161100000000005</v>
      </c>
      <c r="C33" s="337"/>
      <c r="D33" s="366">
        <f t="shared" si="1"/>
        <v>0</v>
      </c>
      <c r="E33" s="337">
        <v>6.1100000000000002E-2</v>
      </c>
      <c r="F33" s="366">
        <f t="shared" si="1"/>
        <v>1.7610081581966416E-2</v>
      </c>
      <c r="G33" s="337"/>
      <c r="H33" s="366">
        <f>(G33/$G$72)*100</f>
        <v>0</v>
      </c>
      <c r="I33" s="337">
        <v>63.4</v>
      </c>
      <c r="J33" s="366">
        <f t="shared" si="3"/>
        <v>3.9825621568652081</v>
      </c>
      <c r="K33" s="337">
        <v>1.7</v>
      </c>
      <c r="L33" s="366">
        <f>(K33/$K$72)*100</f>
        <v>1.2496324610408704</v>
      </c>
      <c r="M33" s="337">
        <v>0</v>
      </c>
      <c r="N33" s="366">
        <f>(M33/$M$72)*100</f>
        <v>0</v>
      </c>
      <c r="O33" s="337">
        <v>0</v>
      </c>
      <c r="P33" s="366">
        <f t="shared" si="8"/>
        <v>0</v>
      </c>
      <c r="Q33" s="337">
        <v>0</v>
      </c>
      <c r="R33" s="366">
        <f>(Q33/$Q$72)*100</f>
        <v>0</v>
      </c>
      <c r="S33" s="337">
        <v>0</v>
      </c>
      <c r="T33" s="366">
        <f>(S33/$S$72)*100</f>
        <v>0</v>
      </c>
      <c r="U33" s="338"/>
      <c r="V33" s="338"/>
      <c r="W33" s="338"/>
      <c r="X33" s="587"/>
      <c r="Y33" s="338"/>
      <c r="Z33" s="587"/>
      <c r="AA33" s="338"/>
      <c r="AB33" s="587"/>
      <c r="AC33" s="338"/>
      <c r="AD33" s="587"/>
      <c r="AE33" s="338"/>
      <c r="AF33" s="587"/>
    </row>
    <row r="34" spans="1:32" ht="13.5" thickBot="1">
      <c r="A34" s="357" t="s">
        <v>224</v>
      </c>
      <c r="B34" s="355">
        <f>SUM(B32:B33)</f>
        <v>135.72678635</v>
      </c>
      <c r="C34" s="355">
        <v>26.865686349999997</v>
      </c>
      <c r="D34" s="365">
        <f t="shared" si="1"/>
        <v>7.743157583944706</v>
      </c>
      <c r="E34" s="355">
        <v>6.1100000000000002E-2</v>
      </c>
      <c r="F34" s="365">
        <f t="shared" si="1"/>
        <v>1.7610081581966416E-2</v>
      </c>
      <c r="G34" s="355">
        <v>0</v>
      </c>
      <c r="H34" s="365">
        <f>SUM(H32:H33)</f>
        <v>0</v>
      </c>
      <c r="I34" s="355">
        <v>99.8</v>
      </c>
      <c r="J34" s="365">
        <f t="shared" si="3"/>
        <v>6.2690804929834032</v>
      </c>
      <c r="K34" s="355">
        <v>9</v>
      </c>
      <c r="L34" s="365">
        <f>(K34/$I$72)*100</f>
        <v>0.56534794024900437</v>
      </c>
      <c r="M34" s="355">
        <v>0</v>
      </c>
      <c r="N34" s="365">
        <f>(M34/$I$72)*100</f>
        <v>0</v>
      </c>
      <c r="O34" s="355">
        <v>0</v>
      </c>
      <c r="P34" s="365">
        <f>(O34/$I$72)*100</f>
        <v>0</v>
      </c>
      <c r="Q34" s="355">
        <v>0</v>
      </c>
      <c r="R34" s="365">
        <f>SUM(R32:R33)</f>
        <v>0</v>
      </c>
      <c r="S34" s="355">
        <v>0</v>
      </c>
      <c r="T34" s="365">
        <f>SUM(T32:T33)</f>
        <v>0</v>
      </c>
      <c r="U34" s="338"/>
      <c r="V34" s="338"/>
      <c r="W34" s="338"/>
      <c r="X34" s="587"/>
      <c r="Y34" s="338"/>
      <c r="Z34" s="587"/>
      <c r="AA34" s="338"/>
      <c r="AB34" s="587"/>
      <c r="AC34" s="338"/>
      <c r="AD34" s="587"/>
      <c r="AE34" s="338"/>
      <c r="AF34" s="587"/>
    </row>
    <row r="35" spans="1:32">
      <c r="A35" s="339" t="s">
        <v>225</v>
      </c>
      <c r="B35" s="421">
        <f t="shared" ref="B35:B40" si="9">SUM(C35+E35+G35+I35+K35+M35+O35+Q35+S35)</f>
        <v>27.003421999999997</v>
      </c>
      <c r="C35" s="337">
        <v>22.9018959</v>
      </c>
      <c r="D35" s="366">
        <f t="shared" si="1"/>
        <v>6.6007243073764679</v>
      </c>
      <c r="E35" s="337">
        <v>0.20152610000000001</v>
      </c>
      <c r="F35" s="366">
        <f t="shared" si="1"/>
        <v>5.8083323435278597E-2</v>
      </c>
      <c r="G35" s="337"/>
      <c r="H35" s="366">
        <f t="shared" ref="H35:H40" si="10">(G35/$G$72)*100</f>
        <v>0</v>
      </c>
      <c r="I35" s="337"/>
      <c r="J35" s="366">
        <f t="shared" si="3"/>
        <v>0</v>
      </c>
      <c r="K35" s="337"/>
      <c r="L35" s="366">
        <f t="shared" ref="L35:L40" si="11">(K35/$K$72)*100</f>
        <v>0</v>
      </c>
      <c r="M35" s="337">
        <v>0</v>
      </c>
      <c r="N35" s="366">
        <f t="shared" ref="N35:N40" si="12">(M35/$M$72)*100</f>
        <v>0</v>
      </c>
      <c r="O35" s="337">
        <v>3.9</v>
      </c>
      <c r="P35" s="366">
        <f t="shared" si="8"/>
        <v>8.2802547770700627</v>
      </c>
      <c r="Q35" s="337">
        <v>0</v>
      </c>
      <c r="R35" s="366">
        <f t="shared" ref="R35:R40" si="13">(Q35/$Q$72)*100</f>
        <v>0</v>
      </c>
      <c r="S35" s="337">
        <v>0</v>
      </c>
      <c r="T35" s="366">
        <f t="shared" ref="T35:T40" si="14">(S35/$S$72)*100</f>
        <v>0</v>
      </c>
      <c r="U35" s="338"/>
      <c r="V35" s="338"/>
      <c r="W35" s="338"/>
      <c r="X35" s="587"/>
      <c r="Y35" s="338"/>
      <c r="Z35" s="587"/>
      <c r="AA35" s="338"/>
      <c r="AB35" s="587"/>
      <c r="AC35" s="338"/>
      <c r="AD35" s="587"/>
      <c r="AE35" s="338"/>
      <c r="AF35" s="587"/>
    </row>
    <row r="36" spans="1:32">
      <c r="A36" s="339" t="s">
        <v>226</v>
      </c>
      <c r="B36" s="421">
        <f t="shared" si="9"/>
        <v>150.94674127000002</v>
      </c>
      <c r="C36" s="337">
        <v>2.0749375699999999</v>
      </c>
      <c r="D36" s="366">
        <f t="shared" si="1"/>
        <v>0.59803305867736734</v>
      </c>
      <c r="E36" s="337">
        <v>0.1718037</v>
      </c>
      <c r="F36" s="366">
        <f t="shared" si="1"/>
        <v>4.9516811343431805E-2</v>
      </c>
      <c r="G36" s="337"/>
      <c r="H36" s="366">
        <f t="shared" si="10"/>
        <v>0</v>
      </c>
      <c r="I36" s="337">
        <v>147.4</v>
      </c>
      <c r="J36" s="366">
        <f t="shared" si="3"/>
        <v>9.2591429325225825</v>
      </c>
      <c r="K36" s="337">
        <v>1.3</v>
      </c>
      <c r="L36" s="366">
        <f t="shared" si="11"/>
        <v>0.9556012937371362</v>
      </c>
      <c r="M36" s="337">
        <v>0</v>
      </c>
      <c r="N36" s="366">
        <f t="shared" si="12"/>
        <v>0</v>
      </c>
      <c r="O36" s="337">
        <v>0</v>
      </c>
      <c r="P36" s="366">
        <f t="shared" si="8"/>
        <v>0</v>
      </c>
      <c r="Q36" s="337">
        <v>0</v>
      </c>
      <c r="R36" s="366">
        <f t="shared" si="13"/>
        <v>0</v>
      </c>
      <c r="S36" s="337">
        <v>0</v>
      </c>
      <c r="T36" s="366">
        <f t="shared" si="14"/>
        <v>0</v>
      </c>
      <c r="U36" s="338"/>
      <c r="V36" s="338"/>
      <c r="W36" s="338"/>
      <c r="X36" s="587"/>
      <c r="Y36" s="338"/>
      <c r="Z36" s="587"/>
      <c r="AA36" s="338"/>
      <c r="AB36" s="587"/>
      <c r="AC36" s="338"/>
      <c r="AD36" s="587"/>
      <c r="AE36" s="338"/>
      <c r="AF36" s="587"/>
    </row>
    <row r="37" spans="1:32">
      <c r="A37" s="339" t="s">
        <v>227</v>
      </c>
      <c r="B37" s="421">
        <f t="shared" si="9"/>
        <v>148.9613076</v>
      </c>
      <c r="C37" s="337">
        <v>3.835188</v>
      </c>
      <c r="D37" s="366">
        <f t="shared" si="1"/>
        <v>1.1053678160749365</v>
      </c>
      <c r="E37" s="337">
        <v>1.2261196000000001</v>
      </c>
      <c r="F37" s="366">
        <f t="shared" si="1"/>
        <v>0.35338897193531965</v>
      </c>
      <c r="G37" s="337">
        <v>28</v>
      </c>
      <c r="H37" s="366">
        <f t="shared" si="10"/>
        <v>8.3054014771749767</v>
      </c>
      <c r="I37" s="337">
        <v>102.6</v>
      </c>
      <c r="J37" s="366">
        <f t="shared" si="3"/>
        <v>6.4449665188386493</v>
      </c>
      <c r="K37" s="337">
        <v>13.3</v>
      </c>
      <c r="L37" s="366">
        <f t="shared" si="11"/>
        <v>9.7765363128491636</v>
      </c>
      <c r="M37" s="337">
        <v>0</v>
      </c>
      <c r="N37" s="366">
        <f t="shared" si="12"/>
        <v>0</v>
      </c>
      <c r="O37" s="337">
        <v>0</v>
      </c>
      <c r="P37" s="366">
        <f t="shared" si="8"/>
        <v>0</v>
      </c>
      <c r="Q37" s="337">
        <v>0</v>
      </c>
      <c r="R37" s="366">
        <f t="shared" si="13"/>
        <v>0</v>
      </c>
      <c r="S37" s="337">
        <v>0</v>
      </c>
      <c r="T37" s="366">
        <f t="shared" si="14"/>
        <v>0</v>
      </c>
      <c r="U37" s="338"/>
      <c r="V37" s="338"/>
      <c r="W37" s="338"/>
      <c r="X37" s="587"/>
      <c r="Y37" s="338"/>
      <c r="Z37" s="587"/>
      <c r="AA37" s="338"/>
      <c r="AB37" s="587"/>
      <c r="AC37" s="338"/>
      <c r="AD37" s="587"/>
      <c r="AE37" s="338"/>
      <c r="AF37" s="587"/>
    </row>
    <row r="38" spans="1:32">
      <c r="A38" s="339" t="s">
        <v>228</v>
      </c>
      <c r="B38" s="421">
        <f t="shared" si="9"/>
        <v>0</v>
      </c>
      <c r="C38" s="337"/>
      <c r="D38" s="366">
        <f t="shared" si="1"/>
        <v>0</v>
      </c>
      <c r="E38" s="337"/>
      <c r="F38" s="366">
        <f t="shared" si="1"/>
        <v>0</v>
      </c>
      <c r="G38" s="337"/>
      <c r="H38" s="366">
        <f t="shared" si="10"/>
        <v>0</v>
      </c>
      <c r="I38" s="337"/>
      <c r="J38" s="366">
        <f t="shared" si="3"/>
        <v>0</v>
      </c>
      <c r="K38" s="337"/>
      <c r="L38" s="366">
        <f t="shared" si="11"/>
        <v>0</v>
      </c>
      <c r="M38" s="337">
        <v>0</v>
      </c>
      <c r="N38" s="366">
        <f t="shared" si="12"/>
        <v>0</v>
      </c>
      <c r="O38" s="337">
        <v>0</v>
      </c>
      <c r="P38" s="366">
        <f t="shared" si="8"/>
        <v>0</v>
      </c>
      <c r="Q38" s="337">
        <v>0</v>
      </c>
      <c r="R38" s="366">
        <f t="shared" si="13"/>
        <v>0</v>
      </c>
      <c r="S38" s="337">
        <v>0</v>
      </c>
      <c r="T38" s="366">
        <f t="shared" si="14"/>
        <v>0</v>
      </c>
      <c r="U38" s="338"/>
      <c r="V38" s="338"/>
      <c r="W38" s="338"/>
      <c r="X38" s="587"/>
      <c r="Y38" s="338"/>
      <c r="Z38" s="587"/>
      <c r="AA38" s="338"/>
      <c r="AB38" s="587"/>
      <c r="AC38" s="338"/>
      <c r="AD38" s="587"/>
      <c r="AE38" s="338"/>
      <c r="AF38" s="587"/>
    </row>
    <row r="39" spans="1:32">
      <c r="A39" s="339" t="s">
        <v>229</v>
      </c>
      <c r="B39" s="421">
        <f t="shared" si="9"/>
        <v>0.50884399999999996</v>
      </c>
      <c r="C39" s="337"/>
      <c r="D39" s="366">
        <f t="shared" si="1"/>
        <v>0</v>
      </c>
      <c r="E39" s="337">
        <v>0.50884399999999996</v>
      </c>
      <c r="F39" s="366">
        <f t="shared" si="1"/>
        <v>0.1466576817102147</v>
      </c>
      <c r="G39" s="337"/>
      <c r="H39" s="366">
        <f t="shared" si="10"/>
        <v>0</v>
      </c>
      <c r="I39" s="337"/>
      <c r="J39" s="366">
        <f t="shared" si="3"/>
        <v>0</v>
      </c>
      <c r="K39" s="337"/>
      <c r="L39" s="366">
        <f t="shared" si="11"/>
        <v>0</v>
      </c>
      <c r="M39" s="337">
        <v>0</v>
      </c>
      <c r="N39" s="366">
        <f t="shared" si="12"/>
        <v>0</v>
      </c>
      <c r="O39" s="337">
        <v>0</v>
      </c>
      <c r="P39" s="366">
        <f t="shared" si="8"/>
        <v>0</v>
      </c>
      <c r="Q39" s="337">
        <v>0</v>
      </c>
      <c r="R39" s="366">
        <f t="shared" si="13"/>
        <v>0</v>
      </c>
      <c r="S39" s="337">
        <v>0</v>
      </c>
      <c r="T39" s="366">
        <f t="shared" si="14"/>
        <v>0</v>
      </c>
      <c r="U39" s="338"/>
      <c r="V39" s="338"/>
      <c r="W39" s="338"/>
      <c r="X39" s="587"/>
      <c r="Y39" s="338"/>
      <c r="Z39" s="587"/>
      <c r="AA39" s="338"/>
      <c r="AB39" s="587"/>
      <c r="AC39" s="338"/>
      <c r="AD39" s="587"/>
      <c r="AE39" s="338"/>
      <c r="AF39" s="587"/>
    </row>
    <row r="40" spans="1:32" ht="13.5" thickBot="1">
      <c r="A40" s="339" t="s">
        <v>230</v>
      </c>
      <c r="B40" s="421">
        <f t="shared" si="9"/>
        <v>0</v>
      </c>
      <c r="C40" s="337"/>
      <c r="D40" s="366">
        <f t="shared" si="1"/>
        <v>0</v>
      </c>
      <c r="E40" s="337"/>
      <c r="F40" s="366">
        <f t="shared" si="1"/>
        <v>0</v>
      </c>
      <c r="G40" s="337"/>
      <c r="H40" s="366">
        <f t="shared" si="10"/>
        <v>0</v>
      </c>
      <c r="I40" s="337"/>
      <c r="J40" s="366">
        <f t="shared" si="3"/>
        <v>0</v>
      </c>
      <c r="K40" s="337"/>
      <c r="L40" s="366">
        <f t="shared" si="11"/>
        <v>0</v>
      </c>
      <c r="M40" s="337">
        <v>0</v>
      </c>
      <c r="N40" s="366">
        <f t="shared" si="12"/>
        <v>0</v>
      </c>
      <c r="O40" s="337">
        <v>0</v>
      </c>
      <c r="P40" s="366">
        <f t="shared" si="8"/>
        <v>0</v>
      </c>
      <c r="Q40" s="337">
        <v>0</v>
      </c>
      <c r="R40" s="366">
        <f t="shared" si="13"/>
        <v>0</v>
      </c>
      <c r="S40" s="337">
        <v>0</v>
      </c>
      <c r="T40" s="366">
        <f t="shared" si="14"/>
        <v>0</v>
      </c>
      <c r="U40" s="338"/>
      <c r="V40" s="338"/>
      <c r="W40" s="338"/>
      <c r="X40" s="587"/>
      <c r="Y40" s="338"/>
      <c r="Z40" s="587"/>
      <c r="AA40" s="338"/>
      <c r="AB40" s="587"/>
      <c r="AC40" s="338"/>
      <c r="AD40" s="587"/>
      <c r="AE40" s="338"/>
      <c r="AF40" s="587"/>
    </row>
    <row r="41" spans="1:32" ht="13.5" thickBot="1">
      <c r="A41" s="357" t="s">
        <v>437</v>
      </c>
      <c r="B41" s="355">
        <f>SUM(B35:B40)</f>
        <v>327.42031487000003</v>
      </c>
      <c r="C41" s="355">
        <v>28.812021469999998</v>
      </c>
      <c r="D41" s="365">
        <f t="shared" si="1"/>
        <v>8.3041251821287716</v>
      </c>
      <c r="E41" s="355">
        <v>2.1082934</v>
      </c>
      <c r="F41" s="365">
        <f t="shared" si="1"/>
        <v>0.60764678842424469</v>
      </c>
      <c r="G41" s="355">
        <v>28</v>
      </c>
      <c r="H41" s="365">
        <f>SUM(H35:H40)</f>
        <v>8.3054014771749767</v>
      </c>
      <c r="I41" s="355">
        <v>250</v>
      </c>
      <c r="J41" s="365">
        <f t="shared" si="3"/>
        <v>15.704109451361232</v>
      </c>
      <c r="K41" s="355">
        <v>14.6</v>
      </c>
      <c r="L41" s="365">
        <f>(K41/$I$72)*100</f>
        <v>0.91711999195949589</v>
      </c>
      <c r="M41" s="355">
        <v>0</v>
      </c>
      <c r="N41" s="365">
        <f>(M41/$I$72)*100</f>
        <v>0</v>
      </c>
      <c r="O41" s="355">
        <v>3.9</v>
      </c>
      <c r="P41" s="365">
        <f>(O41/$O$72)*100</f>
        <v>8.2802547770700627</v>
      </c>
      <c r="Q41" s="355">
        <v>0</v>
      </c>
      <c r="R41" s="365">
        <f>SUM(R35:R40)</f>
        <v>0</v>
      </c>
      <c r="S41" s="355">
        <v>0</v>
      </c>
      <c r="T41" s="365">
        <f>SUM(T35:T40)</f>
        <v>0</v>
      </c>
      <c r="U41" s="338"/>
      <c r="V41" s="338"/>
      <c r="W41" s="338"/>
      <c r="X41" s="587"/>
      <c r="Y41" s="338"/>
      <c r="Z41" s="587"/>
      <c r="AA41" s="338"/>
      <c r="AB41" s="587"/>
      <c r="AC41" s="338"/>
      <c r="AD41" s="587"/>
      <c r="AE41" s="338"/>
      <c r="AF41" s="587"/>
    </row>
    <row r="42" spans="1:32">
      <c r="A42" s="339" t="s">
        <v>232</v>
      </c>
      <c r="B42" s="421">
        <f>SUM(C42+E42+G42+I42+K42+M42+O42+Q42+S42)</f>
        <v>199.38645647999999</v>
      </c>
      <c r="C42" s="337">
        <v>7.2971683499999997</v>
      </c>
      <c r="D42" s="366">
        <f t="shared" si="1"/>
        <v>2.1031707031234572</v>
      </c>
      <c r="E42" s="337">
        <v>2.3892881299999997</v>
      </c>
      <c r="F42" s="366">
        <f t="shared" si="1"/>
        <v>0.68863435175325649</v>
      </c>
      <c r="G42" s="337">
        <v>15.8</v>
      </c>
      <c r="H42" s="366">
        <f>(G42/$G$72)*100</f>
        <v>4.6866194049773089</v>
      </c>
      <c r="I42" s="337">
        <v>150.1</v>
      </c>
      <c r="J42" s="366">
        <f t="shared" si="3"/>
        <v>9.4287473145972829</v>
      </c>
      <c r="K42" s="337">
        <v>8.4</v>
      </c>
      <c r="L42" s="366">
        <f>(K42/$K$72)*100</f>
        <v>6.1746545133784183</v>
      </c>
      <c r="M42" s="337">
        <v>0</v>
      </c>
      <c r="N42" s="366">
        <f>(M42/$M$72)*100</f>
        <v>0</v>
      </c>
      <c r="O42" s="337">
        <v>15.4</v>
      </c>
      <c r="P42" s="366">
        <f t="shared" si="8"/>
        <v>32.696390658174096</v>
      </c>
      <c r="Q42" s="337">
        <v>0</v>
      </c>
      <c r="R42" s="366">
        <f>(Q42/$Q$72)*100</f>
        <v>0</v>
      </c>
      <c r="S42" s="337">
        <v>0</v>
      </c>
      <c r="T42" s="366">
        <f>(S42/$S$72)*100</f>
        <v>0</v>
      </c>
      <c r="U42" s="338"/>
      <c r="V42" s="338"/>
      <c r="W42" s="338"/>
      <c r="X42" s="587"/>
      <c r="Y42" s="338"/>
      <c r="Z42" s="587"/>
      <c r="AA42" s="338"/>
      <c r="AB42" s="587"/>
      <c r="AC42" s="338"/>
      <c r="AD42" s="587"/>
      <c r="AE42" s="338"/>
      <c r="AF42" s="587"/>
    </row>
    <row r="43" spans="1:32">
      <c r="A43" s="339" t="s">
        <v>233</v>
      </c>
      <c r="B43" s="421">
        <f>SUM(C43+E43+G43+I43+K43+M43+O43+Q43+S43)</f>
        <v>105.4137454</v>
      </c>
      <c r="C43" s="337">
        <v>6.5514542000000002</v>
      </c>
      <c r="D43" s="366">
        <f t="shared" si="1"/>
        <v>1.8882429286827582</v>
      </c>
      <c r="E43" s="337">
        <v>6.2291199999999998E-2</v>
      </c>
      <c r="F43" s="366">
        <f t="shared" si="1"/>
        <v>1.7953406118471134E-2</v>
      </c>
      <c r="G43" s="337">
        <v>33.299999999999997</v>
      </c>
      <c r="H43" s="366">
        <f>(G43/$G$72)*100</f>
        <v>9.8774953282116691</v>
      </c>
      <c r="I43" s="337">
        <v>60.3</v>
      </c>
      <c r="J43" s="366">
        <f t="shared" si="3"/>
        <v>3.7878311996683287</v>
      </c>
      <c r="K43" s="337">
        <v>5.2</v>
      </c>
      <c r="L43" s="366">
        <f>(K43/$K$72)*100</f>
        <v>3.8224051749485448</v>
      </c>
      <c r="M43" s="337">
        <v>0</v>
      </c>
      <c r="N43" s="366">
        <f>(M43/$M$72)*100</f>
        <v>0</v>
      </c>
      <c r="O43" s="337">
        <v>0</v>
      </c>
      <c r="P43" s="366">
        <f t="shared" si="8"/>
        <v>0</v>
      </c>
      <c r="Q43" s="337">
        <v>0</v>
      </c>
      <c r="R43" s="366">
        <f>(Q43/$Q$72)*100</f>
        <v>0</v>
      </c>
      <c r="S43" s="337">
        <v>0</v>
      </c>
      <c r="T43" s="366">
        <f>(S43/$S$72)*100</f>
        <v>0</v>
      </c>
      <c r="U43" s="338"/>
      <c r="V43" s="338"/>
      <c r="W43" s="338"/>
      <c r="X43" s="587"/>
      <c r="Y43" s="338"/>
      <c r="Z43" s="587"/>
      <c r="AA43" s="338"/>
      <c r="AB43" s="587"/>
      <c r="AC43" s="338"/>
      <c r="AD43" s="587"/>
      <c r="AE43" s="338"/>
      <c r="AF43" s="587"/>
    </row>
    <row r="44" spans="1:32">
      <c r="A44" s="339" t="s">
        <v>234</v>
      </c>
      <c r="B44" s="421">
        <f>SUM(C44+E44+G44+I44+K44+M44+O44+Q44+S44)</f>
        <v>46.320008099999995</v>
      </c>
      <c r="C44" s="337"/>
      <c r="D44" s="366">
        <f t="shared" si="1"/>
        <v>0</v>
      </c>
      <c r="E44" s="337">
        <v>0.62000809999999995</v>
      </c>
      <c r="F44" s="366">
        <f t="shared" si="1"/>
        <v>0.1786971067509</v>
      </c>
      <c r="G44" s="337">
        <v>16.399999999999999</v>
      </c>
      <c r="H44" s="366">
        <f>(G44/$G$72)*100</f>
        <v>4.8645922937739146</v>
      </c>
      <c r="I44" s="337">
        <v>26.3</v>
      </c>
      <c r="J44" s="366">
        <f t="shared" si="3"/>
        <v>1.6520723142832014</v>
      </c>
      <c r="K44" s="337">
        <v>3</v>
      </c>
      <c r="L44" s="366">
        <f>(K44/$K$72)*100</f>
        <v>2.2052337547780065</v>
      </c>
      <c r="M44" s="337">
        <v>0</v>
      </c>
      <c r="N44" s="366">
        <f>(M44/$M$72)*100</f>
        <v>0</v>
      </c>
      <c r="O44" s="337">
        <v>0</v>
      </c>
      <c r="P44" s="366">
        <f t="shared" si="8"/>
        <v>0</v>
      </c>
      <c r="Q44" s="337">
        <v>0</v>
      </c>
      <c r="R44" s="366">
        <f>(Q44/$Q$72)*100</f>
        <v>0</v>
      </c>
      <c r="S44" s="337">
        <v>0</v>
      </c>
      <c r="T44" s="366">
        <f>(S44/$S$72)*100</f>
        <v>0</v>
      </c>
      <c r="U44" s="338"/>
      <c r="V44" s="338"/>
      <c r="W44" s="338"/>
      <c r="X44" s="587"/>
      <c r="Y44" s="338"/>
      <c r="Z44" s="587"/>
      <c r="AA44" s="338"/>
      <c r="AB44" s="587"/>
      <c r="AC44" s="338"/>
      <c r="AD44" s="587"/>
      <c r="AE44" s="338"/>
      <c r="AF44" s="587"/>
    </row>
    <row r="45" spans="1:32">
      <c r="A45" s="339" t="s">
        <v>235</v>
      </c>
      <c r="B45" s="421">
        <f>SUM(C45+E45+G45+I45+K45+M45+O45+Q45+S45)</f>
        <v>75.406015609999997</v>
      </c>
      <c r="C45" s="337"/>
      <c r="D45" s="366">
        <f t="shared" si="1"/>
        <v>0</v>
      </c>
      <c r="E45" s="337">
        <v>0.70601561000000002</v>
      </c>
      <c r="F45" s="366">
        <f t="shared" si="1"/>
        <v>0.20348596547040565</v>
      </c>
      <c r="G45" s="337">
        <v>3.7</v>
      </c>
      <c r="H45" s="366">
        <f>(G45/$G$72)*100</f>
        <v>1.0974994809124077</v>
      </c>
      <c r="I45" s="337">
        <v>68.900000000000006</v>
      </c>
      <c r="J45" s="366">
        <f t="shared" si="3"/>
        <v>4.328052564795156</v>
      </c>
      <c r="K45" s="337">
        <v>2.1</v>
      </c>
      <c r="L45" s="366">
        <f>(K45/$K$72)*100</f>
        <v>1.5436636283446046</v>
      </c>
      <c r="M45" s="337">
        <v>0</v>
      </c>
      <c r="N45" s="366">
        <f>(M45/$M$72)*100</f>
        <v>0</v>
      </c>
      <c r="O45" s="337">
        <v>0</v>
      </c>
      <c r="P45" s="366">
        <f t="shared" si="8"/>
        <v>0</v>
      </c>
      <c r="Q45" s="337">
        <v>0</v>
      </c>
      <c r="R45" s="366">
        <f>(Q45/$Q$72)*100</f>
        <v>0</v>
      </c>
      <c r="S45" s="337">
        <v>0</v>
      </c>
      <c r="T45" s="366">
        <f>(S45/$S$72)*100</f>
        <v>0</v>
      </c>
      <c r="U45" s="338"/>
      <c r="V45" s="338"/>
      <c r="W45" s="338"/>
      <c r="X45" s="587"/>
      <c r="Y45" s="338"/>
      <c r="Z45" s="587"/>
      <c r="AA45" s="338"/>
      <c r="AB45" s="587"/>
      <c r="AC45" s="338"/>
      <c r="AD45" s="587"/>
      <c r="AE45" s="338"/>
      <c r="AF45" s="587"/>
    </row>
    <row r="46" spans="1:32" ht="13.5" thickBot="1">
      <c r="A46" s="339" t="s">
        <v>236</v>
      </c>
      <c r="B46" s="421">
        <f>SUM(C46+E46+G46+I46+K46+M46+O46+Q46+S46)</f>
        <v>108.12317125</v>
      </c>
      <c r="C46" s="337">
        <v>5.2367189999999999</v>
      </c>
      <c r="D46" s="366">
        <f t="shared" ref="D46:F71" si="15">(C46/$C$72)*100</f>
        <v>1.5093134011756726</v>
      </c>
      <c r="E46" s="337">
        <v>0.18645225000000001</v>
      </c>
      <c r="F46" s="366">
        <f t="shared" si="15"/>
        <v>5.3738777964667722E-2</v>
      </c>
      <c r="G46" s="337"/>
      <c r="H46" s="366">
        <f>(G46/$G$72)*100</f>
        <v>0</v>
      </c>
      <c r="I46" s="337">
        <v>101.5</v>
      </c>
      <c r="J46" s="366">
        <f t="shared" ref="J46:J71" si="16">(I46/$I$72)*100</f>
        <v>6.3758684372526604</v>
      </c>
      <c r="K46" s="337">
        <v>1.2</v>
      </c>
      <c r="L46" s="366">
        <f>(K46/$K$72)*100</f>
        <v>0.88209350191120262</v>
      </c>
      <c r="M46" s="337">
        <v>0</v>
      </c>
      <c r="N46" s="366">
        <f>(M46/$M$72)*100</f>
        <v>0</v>
      </c>
      <c r="O46" s="337">
        <v>0</v>
      </c>
      <c r="P46" s="366">
        <f t="shared" si="8"/>
        <v>0</v>
      </c>
      <c r="Q46" s="337">
        <v>0</v>
      </c>
      <c r="R46" s="366">
        <f>(Q46/$Q$72)*100</f>
        <v>0</v>
      </c>
      <c r="S46" s="337">
        <v>0</v>
      </c>
      <c r="T46" s="366">
        <f>(S46/$S$72)*100</f>
        <v>0</v>
      </c>
      <c r="U46" s="338"/>
      <c r="V46" s="338"/>
      <c r="W46" s="338"/>
      <c r="X46" s="587"/>
      <c r="Y46" s="338"/>
      <c r="Z46" s="587"/>
      <c r="AA46" s="338"/>
      <c r="AB46" s="587"/>
      <c r="AC46" s="338"/>
      <c r="AD46" s="587"/>
      <c r="AE46" s="338"/>
      <c r="AF46" s="587"/>
    </row>
    <row r="47" spans="1:32" ht="13.5" thickBot="1">
      <c r="A47" s="357" t="s">
        <v>237</v>
      </c>
      <c r="B47" s="355">
        <f>SUM(B42:B46)</f>
        <v>534.64939684000001</v>
      </c>
      <c r="C47" s="355">
        <v>19.085341549999999</v>
      </c>
      <c r="D47" s="365">
        <f t="shared" si="15"/>
        <v>5.5007270329818878</v>
      </c>
      <c r="E47" s="355">
        <v>3.9640552900000001</v>
      </c>
      <c r="F47" s="365">
        <f t="shared" si="15"/>
        <v>1.1425096080577011</v>
      </c>
      <c r="G47" s="355">
        <v>69.2</v>
      </c>
      <c r="H47" s="365">
        <f>SUM(H42:H46)</f>
        <v>20.526206507875301</v>
      </c>
      <c r="I47" s="355">
        <v>407.1</v>
      </c>
      <c r="J47" s="365">
        <f t="shared" si="16"/>
        <v>25.57257183059663</v>
      </c>
      <c r="K47" s="355">
        <v>19.899999999999999</v>
      </c>
      <c r="L47" s="365">
        <f>(K47/$I$72)*100</f>
        <v>1.2500471123283539</v>
      </c>
      <c r="M47" s="355">
        <v>0</v>
      </c>
      <c r="N47" s="365">
        <f>(M47/$I$72)*100</f>
        <v>0</v>
      </c>
      <c r="O47" s="355">
        <v>15.4</v>
      </c>
      <c r="P47" s="365">
        <f>(O47/$O$72)*100</f>
        <v>32.696390658174096</v>
      </c>
      <c r="Q47" s="355">
        <v>0</v>
      </c>
      <c r="R47" s="365">
        <f>SUM(R42:R46)</f>
        <v>0</v>
      </c>
      <c r="S47" s="355">
        <v>0</v>
      </c>
      <c r="T47" s="365">
        <f>SUM(T42:T46)</f>
        <v>0</v>
      </c>
      <c r="U47" s="338"/>
      <c r="V47" s="338"/>
      <c r="W47" s="338"/>
      <c r="X47" s="587"/>
      <c r="Y47" s="338"/>
      <c r="Z47" s="587"/>
      <c r="AA47" s="338"/>
      <c r="AB47" s="587"/>
      <c r="AC47" s="338"/>
      <c r="AD47" s="587"/>
      <c r="AE47" s="338"/>
      <c r="AF47" s="587"/>
    </row>
    <row r="48" spans="1:32">
      <c r="A48" s="339" t="s">
        <v>238</v>
      </c>
      <c r="B48" s="421">
        <f>SUM(C48+E48+G48+I48+K48+M48+O48+Q48+S48)</f>
        <v>9.9946531499999995</v>
      </c>
      <c r="C48" s="337">
        <v>1.2128000000000001</v>
      </c>
      <c r="D48" s="366">
        <f t="shared" si="15"/>
        <v>0.34955003179392585</v>
      </c>
      <c r="E48" s="337">
        <v>0.48185315000000001</v>
      </c>
      <c r="F48" s="366">
        <f t="shared" si="15"/>
        <v>0.13887844978768416</v>
      </c>
      <c r="G48" s="337"/>
      <c r="H48" s="366">
        <f>(G48/$G$72)*100</f>
        <v>0</v>
      </c>
      <c r="I48" s="337"/>
      <c r="J48" s="366">
        <f t="shared" si="16"/>
        <v>0</v>
      </c>
      <c r="K48" s="337">
        <v>3.8</v>
      </c>
      <c r="L48" s="366">
        <f>(K48/$K$72)*100</f>
        <v>2.7932960893854752</v>
      </c>
      <c r="M48" s="337">
        <v>0</v>
      </c>
      <c r="N48" s="366">
        <f>(M48/$M$72)*100</f>
        <v>0</v>
      </c>
      <c r="O48" s="337">
        <v>4.5</v>
      </c>
      <c r="P48" s="366">
        <f t="shared" si="8"/>
        <v>9.5541401273885338</v>
      </c>
      <c r="Q48" s="337">
        <v>0</v>
      </c>
      <c r="R48" s="366">
        <f>(Q48/$Q$72)*100</f>
        <v>0</v>
      </c>
      <c r="S48" s="337">
        <v>0</v>
      </c>
      <c r="T48" s="366">
        <f>(S48/$S$72)*100</f>
        <v>0</v>
      </c>
      <c r="U48" s="338"/>
      <c r="V48" s="338"/>
      <c r="W48" s="338"/>
      <c r="X48" s="587"/>
      <c r="Y48" s="338"/>
      <c r="Z48" s="587"/>
      <c r="AA48" s="338"/>
      <c r="AB48" s="587"/>
      <c r="AC48" s="338"/>
      <c r="AD48" s="587"/>
      <c r="AE48" s="338"/>
      <c r="AF48" s="587"/>
    </row>
    <row r="49" spans="1:33" ht="13.5" thickBot="1">
      <c r="A49" s="339" t="s">
        <v>239</v>
      </c>
      <c r="B49" s="421">
        <f>SUM(C49+E49+G49+I49+K49+M49+O49+Q49+S49)</f>
        <v>22.500133850000001</v>
      </c>
      <c r="C49" s="337">
        <v>20.70013385</v>
      </c>
      <c r="D49" s="366">
        <f t="shared" si="15"/>
        <v>5.966138230051139</v>
      </c>
      <c r="E49" s="337"/>
      <c r="F49" s="366">
        <f t="shared" si="15"/>
        <v>0</v>
      </c>
      <c r="G49" s="337"/>
      <c r="H49" s="366">
        <f>(G49/$G$72)*100</f>
        <v>0</v>
      </c>
      <c r="I49" s="337"/>
      <c r="J49" s="366">
        <f t="shared" si="16"/>
        <v>0</v>
      </c>
      <c r="K49" s="337">
        <v>1.8</v>
      </c>
      <c r="L49" s="366">
        <f>(K49/$K$72)*100</f>
        <v>1.3231402528668039</v>
      </c>
      <c r="M49" s="337">
        <v>0</v>
      </c>
      <c r="N49" s="366">
        <f>(M49/$M$72)*100</f>
        <v>0</v>
      </c>
      <c r="O49" s="337">
        <v>0</v>
      </c>
      <c r="P49" s="366">
        <f t="shared" si="8"/>
        <v>0</v>
      </c>
      <c r="Q49" s="337">
        <v>0</v>
      </c>
      <c r="R49" s="366">
        <f>(Q49/$Q$72)*100</f>
        <v>0</v>
      </c>
      <c r="S49" s="337">
        <v>0</v>
      </c>
      <c r="T49" s="366">
        <f>(S49/$S$72)*100</f>
        <v>0</v>
      </c>
      <c r="U49" s="338"/>
      <c r="V49" s="338"/>
      <c r="W49" s="338"/>
      <c r="X49" s="587"/>
      <c r="Y49" s="338"/>
      <c r="Z49" s="587"/>
      <c r="AA49" s="338"/>
      <c r="AB49" s="587"/>
      <c r="AC49" s="338"/>
      <c r="AD49" s="587"/>
      <c r="AE49" s="338"/>
      <c r="AF49" s="587"/>
    </row>
    <row r="50" spans="1:33" ht="13.5" thickBot="1">
      <c r="A50" s="357" t="s">
        <v>438</v>
      </c>
      <c r="B50" s="355">
        <f>SUM(B48:B49)</f>
        <v>32.494787000000002</v>
      </c>
      <c r="C50" s="355">
        <v>21.912933850000002</v>
      </c>
      <c r="D50" s="365">
        <f t="shared" si="15"/>
        <v>6.3156882618450645</v>
      </c>
      <c r="E50" s="355">
        <v>0.48185315000000001</v>
      </c>
      <c r="F50" s="365">
        <f t="shared" si="15"/>
        <v>0.13887844978768416</v>
      </c>
      <c r="G50" s="355">
        <v>0</v>
      </c>
      <c r="H50" s="365">
        <f>SUM(H48:H49)</f>
        <v>0</v>
      </c>
      <c r="I50" s="355"/>
      <c r="J50" s="365">
        <f t="shared" si="16"/>
        <v>0</v>
      </c>
      <c r="K50" s="355">
        <v>5.6</v>
      </c>
      <c r="L50" s="365">
        <f>(K50/$I$72)*100</f>
        <v>0.35177205171049153</v>
      </c>
      <c r="M50" s="355">
        <v>0</v>
      </c>
      <c r="N50" s="365">
        <f>(M50/$I$72)*100</f>
        <v>0</v>
      </c>
      <c r="O50" s="355">
        <v>4.5</v>
      </c>
      <c r="P50" s="365">
        <f>(O50/$O$72)*100</f>
        <v>9.5541401273885338</v>
      </c>
      <c r="Q50" s="355">
        <v>0</v>
      </c>
      <c r="R50" s="365">
        <f>SUM(R48:R49)</f>
        <v>0</v>
      </c>
      <c r="S50" s="355">
        <v>0</v>
      </c>
      <c r="T50" s="365">
        <f>SUM(T48:T49)</f>
        <v>0</v>
      </c>
      <c r="U50" s="338"/>
      <c r="V50" s="338"/>
      <c r="W50" s="338"/>
      <c r="X50" s="587"/>
      <c r="Y50" s="338"/>
      <c r="Z50" s="587"/>
      <c r="AA50" s="338"/>
      <c r="AB50" s="587"/>
      <c r="AC50" s="338"/>
      <c r="AD50" s="587"/>
      <c r="AE50" s="338"/>
      <c r="AF50" s="587"/>
    </row>
    <row r="51" spans="1:33">
      <c r="A51" s="339" t="s">
        <v>241</v>
      </c>
      <c r="B51" s="421">
        <f>SUM(C51+E51+G51+I51+K51+M51+O51+Q51+S51)</f>
        <v>0</v>
      </c>
      <c r="C51" s="337"/>
      <c r="D51" s="366">
        <f t="shared" si="15"/>
        <v>0</v>
      </c>
      <c r="E51" s="337"/>
      <c r="F51" s="366">
        <f t="shared" si="15"/>
        <v>0</v>
      </c>
      <c r="G51" s="337"/>
      <c r="H51" s="366">
        <f>(G51/$G$72)*100</f>
        <v>0</v>
      </c>
      <c r="I51" s="337"/>
      <c r="J51" s="366">
        <f t="shared" si="16"/>
        <v>0</v>
      </c>
      <c r="K51" s="337"/>
      <c r="L51" s="366">
        <f>(K51/$K$72)*100</f>
        <v>0</v>
      </c>
      <c r="M51" s="337">
        <v>0</v>
      </c>
      <c r="N51" s="366">
        <f>(M51/$M$72)*100</f>
        <v>0</v>
      </c>
      <c r="O51" s="337">
        <v>0</v>
      </c>
      <c r="P51" s="366">
        <f t="shared" si="8"/>
        <v>0</v>
      </c>
      <c r="Q51" s="337">
        <v>0</v>
      </c>
      <c r="R51" s="366">
        <f>(Q51/$Q$72)*100</f>
        <v>0</v>
      </c>
      <c r="S51" s="337">
        <v>0</v>
      </c>
      <c r="T51" s="366">
        <f>(S51/$S$72)*100</f>
        <v>0</v>
      </c>
      <c r="U51" s="338"/>
      <c r="V51" s="338"/>
      <c r="W51" s="338"/>
      <c r="X51" s="587"/>
      <c r="Y51" s="338"/>
      <c r="Z51" s="587"/>
      <c r="AA51" s="338"/>
      <c r="AB51" s="587"/>
      <c r="AC51" s="338"/>
      <c r="AD51" s="587"/>
      <c r="AE51" s="338"/>
      <c r="AF51" s="587"/>
    </row>
    <row r="52" spans="1:33" ht="14.25" customHeight="1">
      <c r="A52" s="339" t="s">
        <v>242</v>
      </c>
      <c r="B52" s="421">
        <f>SUM(C52+E52+G52+I52+K52+M52+O52+Q52+S52)</f>
        <v>0</v>
      </c>
      <c r="C52" s="337"/>
      <c r="D52" s="366">
        <f t="shared" si="15"/>
        <v>0</v>
      </c>
      <c r="E52" s="337"/>
      <c r="F52" s="366">
        <f t="shared" si="15"/>
        <v>0</v>
      </c>
      <c r="G52" s="337"/>
      <c r="H52" s="366">
        <f>(G52/$G$72)*100</f>
        <v>0</v>
      </c>
      <c r="I52" s="337"/>
      <c r="J52" s="366">
        <f t="shared" si="16"/>
        <v>0</v>
      </c>
      <c r="K52" s="337"/>
      <c r="L52" s="366">
        <f>(K52/$K$72)*100</f>
        <v>0</v>
      </c>
      <c r="M52" s="337">
        <v>0</v>
      </c>
      <c r="N52" s="366">
        <f>(M52/$M$72)*100</f>
        <v>0</v>
      </c>
      <c r="O52" s="337">
        <v>0</v>
      </c>
      <c r="P52" s="366">
        <f t="shared" si="8"/>
        <v>0</v>
      </c>
      <c r="Q52" s="337">
        <v>0</v>
      </c>
      <c r="R52" s="366">
        <f>(Q52/$Q$72)*100</f>
        <v>0</v>
      </c>
      <c r="S52" s="337">
        <v>0</v>
      </c>
      <c r="T52" s="366">
        <f>(S52/$S$72)*100</f>
        <v>0</v>
      </c>
      <c r="U52" s="338"/>
      <c r="V52" s="338"/>
      <c r="W52" s="338"/>
      <c r="X52" s="587"/>
      <c r="Y52" s="338"/>
      <c r="Z52" s="587"/>
      <c r="AA52" s="338"/>
      <c r="AB52" s="587"/>
      <c r="AC52" s="338"/>
      <c r="AD52" s="587"/>
      <c r="AE52" s="338"/>
      <c r="AF52" s="587"/>
    </row>
    <row r="53" spans="1:33" ht="14.25" customHeight="1" thickBot="1">
      <c r="A53" s="339" t="s">
        <v>243</v>
      </c>
      <c r="B53" s="421">
        <f>SUM(C53+E53+G53+I53+K53+M53+O53+Q53+S53)</f>
        <v>0</v>
      </c>
      <c r="C53" s="337"/>
      <c r="D53" s="366">
        <f t="shared" si="15"/>
        <v>0</v>
      </c>
      <c r="E53" s="337"/>
      <c r="F53" s="366">
        <f t="shared" si="15"/>
        <v>0</v>
      </c>
      <c r="G53" s="337"/>
      <c r="H53" s="366">
        <f>(G53/$G$72)*100</f>
        <v>0</v>
      </c>
      <c r="I53" s="337"/>
      <c r="J53" s="366">
        <f t="shared" si="16"/>
        <v>0</v>
      </c>
      <c r="K53" s="337"/>
      <c r="L53" s="366">
        <f>(K53/$K$72)*100</f>
        <v>0</v>
      </c>
      <c r="M53" s="337">
        <v>0</v>
      </c>
      <c r="N53" s="366">
        <f>(M53/$M$72)*100</f>
        <v>0</v>
      </c>
      <c r="O53" s="337">
        <v>0</v>
      </c>
      <c r="P53" s="366">
        <f t="shared" si="8"/>
        <v>0</v>
      </c>
      <c r="Q53" s="337">
        <v>0</v>
      </c>
      <c r="R53" s="366">
        <f>(Q53/$Q$72)*100</f>
        <v>0</v>
      </c>
      <c r="S53" s="337">
        <v>0</v>
      </c>
      <c r="T53" s="366">
        <f>(S53/$S$72)*100</f>
        <v>0</v>
      </c>
      <c r="U53" s="338"/>
      <c r="V53" s="338"/>
      <c r="W53" s="338"/>
      <c r="X53" s="587"/>
      <c r="Y53" s="338"/>
      <c r="Z53" s="587"/>
      <c r="AA53" s="338"/>
      <c r="AB53" s="587"/>
      <c r="AC53" s="338"/>
      <c r="AD53" s="587"/>
      <c r="AE53" s="338"/>
      <c r="AF53" s="587"/>
    </row>
    <row r="54" spans="1:33" ht="14.25" customHeight="1" thickBot="1">
      <c r="A54" s="357" t="s">
        <v>244</v>
      </c>
      <c r="B54" s="355">
        <f>SUM(B51:B53)</f>
        <v>0</v>
      </c>
      <c r="C54" s="355"/>
      <c r="D54" s="365">
        <f t="shared" si="15"/>
        <v>0</v>
      </c>
      <c r="E54" s="355"/>
      <c r="F54" s="365">
        <f t="shared" si="15"/>
        <v>0</v>
      </c>
      <c r="G54" s="355">
        <v>0</v>
      </c>
      <c r="H54" s="365">
        <f>SUM(H51:H53)</f>
        <v>0</v>
      </c>
      <c r="I54" s="355"/>
      <c r="J54" s="365">
        <f t="shared" si="16"/>
        <v>0</v>
      </c>
      <c r="K54" s="355"/>
      <c r="L54" s="365">
        <f>(K54/$I$72)*100</f>
        <v>0</v>
      </c>
      <c r="M54" s="355">
        <v>0</v>
      </c>
      <c r="N54" s="365">
        <f>(M54/$I$72)*100</f>
        <v>0</v>
      </c>
      <c r="O54" s="355">
        <v>0</v>
      </c>
      <c r="P54" s="365">
        <f>(O54/$I$72)*100</f>
        <v>0</v>
      </c>
      <c r="Q54" s="355">
        <v>0</v>
      </c>
      <c r="R54" s="365">
        <f>SUM(R51:R53)</f>
        <v>0</v>
      </c>
      <c r="S54" s="355">
        <v>0</v>
      </c>
      <c r="T54" s="365">
        <f>SUM(T51:T53)</f>
        <v>0</v>
      </c>
      <c r="U54" s="338"/>
      <c r="V54" s="338"/>
      <c r="W54" s="338"/>
      <c r="X54" s="587"/>
      <c r="Y54" s="338"/>
      <c r="Z54" s="587"/>
      <c r="AA54" s="338"/>
      <c r="AB54" s="587"/>
      <c r="AC54" s="338"/>
      <c r="AD54" s="587"/>
      <c r="AE54" s="338"/>
      <c r="AF54" s="587"/>
    </row>
    <row r="55" spans="1:33" ht="14.25" customHeight="1">
      <c r="A55" s="339" t="s">
        <v>245</v>
      </c>
      <c r="B55" s="421">
        <f t="shared" ref="B55:B61" si="17">SUM(C55+E55+G55+I55+K55+M55+O55+Q55+S55)</f>
        <v>162.31293973999999</v>
      </c>
      <c r="C55" s="337">
        <v>47.312939740000004</v>
      </c>
      <c r="D55" s="366">
        <f t="shared" si="15"/>
        <v>13.636411271752225</v>
      </c>
      <c r="E55" s="337"/>
      <c r="F55" s="366">
        <f t="shared" si="15"/>
        <v>0</v>
      </c>
      <c r="G55" s="337">
        <v>81.7</v>
      </c>
      <c r="H55" s="366">
        <f t="shared" ref="H55:H61" si="18">(G55/$G$72)*100</f>
        <v>24.233975024471274</v>
      </c>
      <c r="I55" s="337">
        <v>0.6</v>
      </c>
      <c r="J55" s="366">
        <f t="shared" si="16"/>
        <v>3.7689862683266954E-2</v>
      </c>
      <c r="K55" s="337">
        <v>18.399999999999999</v>
      </c>
      <c r="L55" s="366">
        <f t="shared" ref="L55:L61" si="19">(K55/$K$72)*100</f>
        <v>13.525433695971772</v>
      </c>
      <c r="M55" s="337">
        <v>0.1</v>
      </c>
      <c r="N55" s="366">
        <f t="shared" ref="N55:N61" si="20">(M55/$M$72)*100</f>
        <v>20</v>
      </c>
      <c r="O55" s="337">
        <v>14.2</v>
      </c>
      <c r="P55" s="366">
        <f t="shared" si="8"/>
        <v>30.148619957537154</v>
      </c>
      <c r="Q55" s="337">
        <v>0</v>
      </c>
      <c r="R55" s="366">
        <f t="shared" ref="R55:R61" si="21">(Q55/$Q$72)*100</f>
        <v>0</v>
      </c>
      <c r="S55" s="337">
        <v>0</v>
      </c>
      <c r="T55" s="366">
        <f t="shared" ref="T55:T61" si="22">(S55/$S$72)*100</f>
        <v>0</v>
      </c>
      <c r="U55" s="338"/>
      <c r="V55" s="338"/>
      <c r="W55" s="338"/>
      <c r="X55" s="587"/>
      <c r="Y55" s="338"/>
      <c r="Z55" s="587"/>
      <c r="AA55" s="338"/>
      <c r="AB55" s="587"/>
      <c r="AC55" s="338"/>
      <c r="AD55" s="587"/>
      <c r="AE55" s="338"/>
      <c r="AF55" s="587"/>
    </row>
    <row r="56" spans="1:33" ht="14.25" customHeight="1">
      <c r="A56" s="339" t="s">
        <v>246</v>
      </c>
      <c r="B56" s="421">
        <f t="shared" si="17"/>
        <v>10.1225343</v>
      </c>
      <c r="C56" s="337"/>
      <c r="D56" s="366">
        <f t="shared" si="15"/>
        <v>0</v>
      </c>
      <c r="E56" s="337">
        <v>0.82253430000000005</v>
      </c>
      <c r="F56" s="366">
        <f t="shared" si="15"/>
        <v>0.23706867638241635</v>
      </c>
      <c r="G56" s="337">
        <v>5.9</v>
      </c>
      <c r="H56" s="366">
        <f t="shared" si="18"/>
        <v>1.750066739833299</v>
      </c>
      <c r="I56" s="337"/>
      <c r="J56" s="366">
        <f t="shared" si="16"/>
        <v>0</v>
      </c>
      <c r="K56" s="337">
        <v>3.4</v>
      </c>
      <c r="L56" s="366">
        <f t="shared" si="19"/>
        <v>2.4992649220817409</v>
      </c>
      <c r="M56" s="337">
        <v>0</v>
      </c>
      <c r="N56" s="366">
        <f t="shared" si="20"/>
        <v>0</v>
      </c>
      <c r="O56" s="337">
        <v>0</v>
      </c>
      <c r="P56" s="366">
        <f t="shared" si="8"/>
        <v>0</v>
      </c>
      <c r="Q56" s="337">
        <v>0</v>
      </c>
      <c r="R56" s="366">
        <f t="shared" si="21"/>
        <v>0</v>
      </c>
      <c r="S56" s="337">
        <v>0</v>
      </c>
      <c r="T56" s="366">
        <f t="shared" si="22"/>
        <v>0</v>
      </c>
      <c r="U56" s="338"/>
      <c r="V56" s="338"/>
      <c r="W56" s="338"/>
      <c r="X56" s="587"/>
      <c r="Y56" s="338"/>
      <c r="Z56" s="587"/>
      <c r="AA56" s="338"/>
      <c r="AB56" s="587"/>
      <c r="AC56" s="338"/>
      <c r="AD56" s="587"/>
      <c r="AE56" s="338"/>
      <c r="AF56" s="587"/>
    </row>
    <row r="57" spans="1:33" ht="16.5" customHeight="1">
      <c r="A57" s="339" t="s">
        <v>247</v>
      </c>
      <c r="B57" s="421">
        <f t="shared" si="17"/>
        <v>241.00891268000001</v>
      </c>
      <c r="C57" s="337">
        <v>19.297279419999999</v>
      </c>
      <c r="D57" s="366">
        <f t="shared" si="15"/>
        <v>5.5618112094304673</v>
      </c>
      <c r="E57" s="337">
        <v>0.51163325999999998</v>
      </c>
      <c r="F57" s="366">
        <f t="shared" si="15"/>
        <v>0.14746159490421332</v>
      </c>
      <c r="G57" s="337">
        <v>29.5</v>
      </c>
      <c r="H57" s="366">
        <f t="shared" si="18"/>
        <v>8.7503336991664931</v>
      </c>
      <c r="I57" s="337">
        <v>182.3</v>
      </c>
      <c r="J57" s="366">
        <f t="shared" si="16"/>
        <v>11.451436611932611</v>
      </c>
      <c r="K57" s="337">
        <v>9.3000000000000007</v>
      </c>
      <c r="L57" s="366">
        <f t="shared" si="19"/>
        <v>6.8362246398118209</v>
      </c>
      <c r="M57" s="337">
        <v>0.1</v>
      </c>
      <c r="N57" s="366">
        <f t="shared" si="20"/>
        <v>20</v>
      </c>
      <c r="O57" s="337">
        <v>0</v>
      </c>
      <c r="P57" s="366">
        <f t="shared" si="8"/>
        <v>0</v>
      </c>
      <c r="Q57" s="337">
        <v>0</v>
      </c>
      <c r="R57" s="366">
        <f t="shared" si="21"/>
        <v>0</v>
      </c>
      <c r="S57" s="337">
        <v>0</v>
      </c>
      <c r="T57" s="366">
        <f t="shared" si="22"/>
        <v>0</v>
      </c>
      <c r="U57" s="338"/>
      <c r="V57" s="338"/>
      <c r="W57" s="338"/>
      <c r="X57" s="587"/>
      <c r="Y57" s="338"/>
      <c r="Z57" s="587"/>
      <c r="AA57" s="338"/>
      <c r="AB57" s="587"/>
      <c r="AC57" s="338"/>
      <c r="AD57" s="587"/>
      <c r="AE57" s="338"/>
      <c r="AF57" s="587"/>
    </row>
    <row r="58" spans="1:33">
      <c r="A58" s="339" t="s">
        <v>248</v>
      </c>
      <c r="B58" s="421">
        <f t="shared" si="17"/>
        <v>123.20512500000001</v>
      </c>
      <c r="C58" s="337">
        <v>4.8355364999999999</v>
      </c>
      <c r="D58" s="366">
        <f t="shared" si="15"/>
        <v>1.3936856343302184</v>
      </c>
      <c r="E58" s="337">
        <v>0.53958850000000003</v>
      </c>
      <c r="F58" s="366">
        <f t="shared" si="15"/>
        <v>0.15551878078053821</v>
      </c>
      <c r="G58" s="337">
        <v>9.23</v>
      </c>
      <c r="H58" s="366">
        <f t="shared" si="18"/>
        <v>2.7378162726544657</v>
      </c>
      <c r="I58" s="337">
        <v>101.4</v>
      </c>
      <c r="J58" s="366">
        <f t="shared" si="16"/>
        <v>6.3695867934721164</v>
      </c>
      <c r="K58" s="337">
        <v>7.2</v>
      </c>
      <c r="L58" s="366">
        <f t="shared" si="19"/>
        <v>5.2925610114672157</v>
      </c>
      <c r="M58" s="337">
        <v>0</v>
      </c>
      <c r="N58" s="366">
        <f t="shared" si="20"/>
        <v>0</v>
      </c>
      <c r="O58" s="337">
        <v>0</v>
      </c>
      <c r="P58" s="366">
        <f t="shared" si="8"/>
        <v>0</v>
      </c>
      <c r="Q58" s="337">
        <v>0</v>
      </c>
      <c r="R58" s="366">
        <f t="shared" si="21"/>
        <v>0</v>
      </c>
      <c r="S58" s="337">
        <v>0</v>
      </c>
      <c r="T58" s="366">
        <f t="shared" si="22"/>
        <v>0</v>
      </c>
      <c r="U58" s="338"/>
      <c r="V58" s="338"/>
      <c r="W58" s="338"/>
      <c r="X58" s="587"/>
      <c r="Y58" s="338"/>
      <c r="Z58" s="587"/>
      <c r="AA58" s="338"/>
      <c r="AB58" s="587"/>
      <c r="AC58" s="338"/>
      <c r="AD58" s="587"/>
      <c r="AE58" s="338"/>
      <c r="AF58" s="587"/>
    </row>
    <row r="59" spans="1:33" s="385" customFormat="1">
      <c r="A59" s="339" t="s">
        <v>249</v>
      </c>
      <c r="B59" s="421">
        <f t="shared" si="17"/>
        <v>96.687098500000019</v>
      </c>
      <c r="C59" s="337">
        <v>12.787098500000001</v>
      </c>
      <c r="D59" s="366">
        <f t="shared" si="15"/>
        <v>3.6854639571463239</v>
      </c>
      <c r="E59" s="337"/>
      <c r="F59" s="366">
        <f t="shared" si="15"/>
        <v>0</v>
      </c>
      <c r="G59" s="337">
        <v>15.8</v>
      </c>
      <c r="H59" s="366">
        <f t="shared" si="18"/>
        <v>4.6866194049773089</v>
      </c>
      <c r="I59" s="337">
        <v>57.7</v>
      </c>
      <c r="J59" s="366">
        <f t="shared" si="16"/>
        <v>3.6245084613741727</v>
      </c>
      <c r="K59" s="337">
        <v>10.4</v>
      </c>
      <c r="L59" s="366">
        <f t="shared" si="19"/>
        <v>7.6448103498970896</v>
      </c>
      <c r="M59" s="337">
        <v>0</v>
      </c>
      <c r="N59" s="366">
        <f t="shared" si="20"/>
        <v>0</v>
      </c>
      <c r="O59" s="337">
        <v>0</v>
      </c>
      <c r="P59" s="366">
        <f t="shared" si="8"/>
        <v>0</v>
      </c>
      <c r="Q59" s="337">
        <v>0</v>
      </c>
      <c r="R59" s="366">
        <f t="shared" si="21"/>
        <v>0</v>
      </c>
      <c r="S59" s="337">
        <v>0</v>
      </c>
      <c r="T59" s="366">
        <f t="shared" si="22"/>
        <v>0</v>
      </c>
      <c r="U59" s="512"/>
      <c r="V59" s="512"/>
      <c r="W59" s="512"/>
      <c r="X59" s="512"/>
      <c r="Y59" s="512"/>
      <c r="Z59" s="512"/>
      <c r="AA59" s="512"/>
      <c r="AB59" s="512"/>
      <c r="AC59" s="512"/>
      <c r="AD59" s="512"/>
      <c r="AE59" s="512"/>
      <c r="AF59" s="512"/>
      <c r="AG59" s="512"/>
    </row>
    <row r="60" spans="1:33" s="385" customFormat="1">
      <c r="A60" s="339" t="s">
        <v>250</v>
      </c>
      <c r="B60" s="421">
        <f t="shared" si="17"/>
        <v>659.18198111000004</v>
      </c>
      <c r="C60" s="337">
        <v>7.4212214999999997</v>
      </c>
      <c r="D60" s="366">
        <f t="shared" si="15"/>
        <v>2.1389249763149456</v>
      </c>
      <c r="E60" s="337">
        <v>1.3607596100000001</v>
      </c>
      <c r="F60" s="366">
        <f t="shared" si="15"/>
        <v>0.39219456212020953</v>
      </c>
      <c r="G60" s="337"/>
      <c r="H60" s="366">
        <f t="shared" si="18"/>
        <v>0</v>
      </c>
      <c r="I60" s="337"/>
      <c r="J60" s="366">
        <f t="shared" si="16"/>
        <v>0</v>
      </c>
      <c r="K60" s="337">
        <v>1.9</v>
      </c>
      <c r="L60" s="366">
        <f t="shared" si="19"/>
        <v>1.3966480446927376</v>
      </c>
      <c r="M60" s="337">
        <v>0</v>
      </c>
      <c r="N60" s="366">
        <f t="shared" si="20"/>
        <v>0</v>
      </c>
      <c r="O60" s="337">
        <v>0</v>
      </c>
      <c r="P60" s="366">
        <f t="shared" si="8"/>
        <v>0</v>
      </c>
      <c r="Q60" s="337">
        <v>648.5</v>
      </c>
      <c r="R60" s="366">
        <f t="shared" si="21"/>
        <v>100</v>
      </c>
      <c r="S60" s="337">
        <v>0</v>
      </c>
      <c r="T60" s="366">
        <f t="shared" si="22"/>
        <v>0</v>
      </c>
      <c r="U60" s="512"/>
      <c r="V60" s="512"/>
      <c r="W60" s="512"/>
      <c r="X60" s="512"/>
      <c r="Y60" s="512"/>
      <c r="Z60" s="512"/>
      <c r="AA60" s="512"/>
      <c r="AB60" s="512"/>
      <c r="AC60" s="512"/>
      <c r="AD60" s="512"/>
      <c r="AE60" s="512"/>
      <c r="AF60" s="512"/>
      <c r="AG60" s="512"/>
    </row>
    <row r="61" spans="1:33" ht="13.5" thickBot="1">
      <c r="A61" s="339" t="s">
        <v>251</v>
      </c>
      <c r="B61" s="421">
        <f t="shared" si="17"/>
        <v>0</v>
      </c>
      <c r="C61" s="337"/>
      <c r="D61" s="366">
        <f t="shared" si="15"/>
        <v>0</v>
      </c>
      <c r="E61" s="337"/>
      <c r="F61" s="366">
        <f t="shared" si="15"/>
        <v>0</v>
      </c>
      <c r="G61" s="337"/>
      <c r="H61" s="366">
        <f t="shared" si="18"/>
        <v>0</v>
      </c>
      <c r="I61" s="337"/>
      <c r="J61" s="366">
        <f t="shared" si="16"/>
        <v>0</v>
      </c>
      <c r="K61" s="337"/>
      <c r="L61" s="366">
        <f t="shared" si="19"/>
        <v>0</v>
      </c>
      <c r="M61" s="337">
        <v>0</v>
      </c>
      <c r="N61" s="366">
        <f t="shared" si="20"/>
        <v>0</v>
      </c>
      <c r="O61" s="337">
        <v>0</v>
      </c>
      <c r="P61" s="366">
        <f t="shared" si="8"/>
        <v>0</v>
      </c>
      <c r="Q61" s="337">
        <v>0</v>
      </c>
      <c r="R61" s="366">
        <f t="shared" si="21"/>
        <v>0</v>
      </c>
      <c r="S61" s="337">
        <v>0</v>
      </c>
      <c r="T61" s="366">
        <f t="shared" si="22"/>
        <v>0</v>
      </c>
      <c r="U61" s="145"/>
      <c r="V61" s="145"/>
    </row>
    <row r="62" spans="1:33" ht="13.5" thickBot="1">
      <c r="A62" s="357" t="s">
        <v>252</v>
      </c>
      <c r="B62" s="356">
        <f>SUM(B55:B61)</f>
        <v>1292.5185913300002</v>
      </c>
      <c r="C62" s="356">
        <v>91.654075660000004</v>
      </c>
      <c r="D62" s="365">
        <f t="shared" si="15"/>
        <v>26.41629704897418</v>
      </c>
      <c r="E62" s="356">
        <v>3.2345156700000004</v>
      </c>
      <c r="F62" s="365">
        <f t="shared" si="15"/>
        <v>0.93224361418737745</v>
      </c>
      <c r="G62" s="356">
        <v>142.13</v>
      </c>
      <c r="H62" s="365">
        <f>SUM(H55:H61)</f>
        <v>42.158811141102838</v>
      </c>
      <c r="I62" s="356">
        <v>342</v>
      </c>
      <c r="J62" s="365">
        <f t="shared" si="16"/>
        <v>21.483221729462166</v>
      </c>
      <c r="K62" s="356">
        <v>50.6</v>
      </c>
      <c r="L62" s="365">
        <f>(K62/$I$72)*100</f>
        <v>3.1785117529555129</v>
      </c>
      <c r="M62" s="356">
        <v>0.2</v>
      </c>
      <c r="N62" s="365">
        <f>(M62/$I$72)*100</f>
        <v>1.2563287561088987E-2</v>
      </c>
      <c r="O62" s="356">
        <v>14.2</v>
      </c>
      <c r="P62" s="365">
        <f>(O62/$O$72)*100</f>
        <v>30.148619957537154</v>
      </c>
      <c r="Q62" s="356">
        <v>648.5</v>
      </c>
      <c r="R62" s="365">
        <f>SUM(R55:R61)</f>
        <v>100</v>
      </c>
      <c r="S62" s="356">
        <v>0</v>
      </c>
      <c r="T62" s="365">
        <f>SUM(T55:T61)</f>
        <v>0</v>
      </c>
      <c r="U62" s="145"/>
      <c r="V62" s="145"/>
    </row>
    <row r="63" spans="1:33">
      <c r="A63" s="339" t="s">
        <v>253</v>
      </c>
      <c r="B63" s="421">
        <f>SUM(C63+E63+G63+I63+K63+M63+O63+Q63+S63)</f>
        <v>33.599999999999994</v>
      </c>
      <c r="C63" s="337"/>
      <c r="D63" s="366">
        <f t="shared" si="15"/>
        <v>0</v>
      </c>
      <c r="E63" s="337"/>
      <c r="F63" s="366">
        <f t="shared" si="15"/>
        <v>0</v>
      </c>
      <c r="G63" s="337">
        <v>3.7</v>
      </c>
      <c r="H63" s="366">
        <f t="shared" ref="H63:H69" si="23">(G63/$G$72)*100</f>
        <v>1.0974994809124077</v>
      </c>
      <c r="I63" s="337">
        <v>28.2</v>
      </c>
      <c r="J63" s="366">
        <f t="shared" si="16"/>
        <v>1.7714235461135468</v>
      </c>
      <c r="K63" s="337">
        <v>0.9</v>
      </c>
      <c r="L63" s="366">
        <f>(K63/$K$72)*100</f>
        <v>0.66157012643340196</v>
      </c>
      <c r="M63" s="337">
        <v>0</v>
      </c>
      <c r="N63" s="366">
        <f>(M63/$M$72)*100</f>
        <v>0</v>
      </c>
      <c r="O63" s="337">
        <v>0.8</v>
      </c>
      <c r="P63" s="366">
        <f t="shared" si="8"/>
        <v>1.6985138004246285</v>
      </c>
      <c r="Q63" s="337">
        <v>0</v>
      </c>
      <c r="R63" s="366">
        <f>(Q63/$Q$72)*100</f>
        <v>0</v>
      </c>
      <c r="S63" s="337">
        <v>0</v>
      </c>
      <c r="T63" s="366">
        <f t="shared" ref="T63:T69" si="24">(S63/$S$72)*100</f>
        <v>0</v>
      </c>
      <c r="U63" s="145"/>
      <c r="V63" s="145"/>
    </row>
    <row r="64" spans="1:33" ht="13.5" thickBot="1">
      <c r="A64" s="339" t="s">
        <v>254</v>
      </c>
      <c r="B64" s="421">
        <f>SUM(C64+E64+G64+I64+K64+M64+O64+Q64+S64)</f>
        <v>41.42786675</v>
      </c>
      <c r="C64" s="337"/>
      <c r="D64" s="366">
        <f t="shared" si="15"/>
        <v>0</v>
      </c>
      <c r="E64" s="337">
        <v>0.42786675000000002</v>
      </c>
      <c r="F64" s="366">
        <f t="shared" si="15"/>
        <v>0.12331863132096284</v>
      </c>
      <c r="G64" s="337">
        <v>5</v>
      </c>
      <c r="H64" s="366">
        <f t="shared" si="23"/>
        <v>1.4831074066383887</v>
      </c>
      <c r="I64" s="337">
        <v>33.6</v>
      </c>
      <c r="J64" s="366">
        <f t="shared" si="16"/>
        <v>2.1106323102629494</v>
      </c>
      <c r="K64" s="337">
        <v>2.4</v>
      </c>
      <c r="L64" s="366">
        <f>(K64/$K$72)*100</f>
        <v>1.7641870038224052</v>
      </c>
      <c r="M64" s="337">
        <v>0</v>
      </c>
      <c r="N64" s="366">
        <f>(M64/$M$72)*100</f>
        <v>0</v>
      </c>
      <c r="O64" s="337">
        <v>0</v>
      </c>
      <c r="P64" s="366">
        <f t="shared" si="8"/>
        <v>0</v>
      </c>
      <c r="Q64" s="337">
        <v>0</v>
      </c>
      <c r="R64" s="366">
        <f>(Q64/$Q$72)*100</f>
        <v>0</v>
      </c>
      <c r="S64" s="337">
        <v>0</v>
      </c>
      <c r="T64" s="366">
        <f t="shared" si="24"/>
        <v>0</v>
      </c>
      <c r="U64" s="145"/>
      <c r="V64" s="145"/>
    </row>
    <row r="65" spans="1:22" ht="13.5" thickBot="1">
      <c r="A65" s="357" t="s">
        <v>255</v>
      </c>
      <c r="B65" s="358">
        <f>SUM(B63:B64)</f>
        <v>75.027866749999987</v>
      </c>
      <c r="C65" s="358"/>
      <c r="D65" s="365">
        <f t="shared" si="15"/>
        <v>0</v>
      </c>
      <c r="E65" s="358">
        <v>0.42786675000000002</v>
      </c>
      <c r="F65" s="365">
        <f t="shared" si="15"/>
        <v>0.12331863132096284</v>
      </c>
      <c r="G65" s="358">
        <v>8.6999999999999993</v>
      </c>
      <c r="H65" s="365">
        <f t="shared" si="23"/>
        <v>2.5806068875507964</v>
      </c>
      <c r="I65" s="358">
        <v>61.8</v>
      </c>
      <c r="J65" s="365">
        <f t="shared" si="16"/>
        <v>3.8820558563764962</v>
      </c>
      <c r="K65" s="358">
        <v>3.3</v>
      </c>
      <c r="L65" s="365">
        <f>(K65/$I$72)*100</f>
        <v>0.20729424475796823</v>
      </c>
      <c r="M65" s="358">
        <v>0</v>
      </c>
      <c r="N65" s="365">
        <f>(M65/$I$72)*100</f>
        <v>0</v>
      </c>
      <c r="O65" s="358">
        <v>0.8</v>
      </c>
      <c r="P65" s="365">
        <f t="shared" ref="P65:P71" si="25">(O65/$O$72)*100</f>
        <v>1.6985138004246285</v>
      </c>
      <c r="Q65" s="358">
        <v>0</v>
      </c>
      <c r="R65" s="365">
        <f>(Q65/$Q72)*100</f>
        <v>0</v>
      </c>
      <c r="S65" s="358">
        <v>0</v>
      </c>
      <c r="T65" s="365">
        <f t="shared" si="24"/>
        <v>0</v>
      </c>
      <c r="U65" s="145"/>
      <c r="V65" s="145"/>
    </row>
    <row r="66" spans="1:22" ht="13.5" thickBot="1">
      <c r="A66" s="358" t="s">
        <v>256</v>
      </c>
      <c r="B66" s="421">
        <f>SUM(C66+E66+G66+I66+K66+M66+O66+Q66+S66)</f>
        <v>0</v>
      </c>
      <c r="C66" s="361"/>
      <c r="D66" s="365">
        <f t="shared" si="15"/>
        <v>0</v>
      </c>
      <c r="E66" s="361"/>
      <c r="F66" s="365">
        <f t="shared" si="15"/>
        <v>0</v>
      </c>
      <c r="G66" s="361"/>
      <c r="H66" s="365">
        <f t="shared" si="23"/>
        <v>0</v>
      </c>
      <c r="I66" s="361"/>
      <c r="J66" s="365">
        <f t="shared" si="16"/>
        <v>0</v>
      </c>
      <c r="K66" s="361"/>
      <c r="L66" s="365">
        <f>(K66/$K$72)*100</f>
        <v>0</v>
      </c>
      <c r="M66" s="361">
        <v>0</v>
      </c>
      <c r="N66" s="365">
        <f>(M66/$M$72)*100</f>
        <v>0</v>
      </c>
      <c r="O66" s="361">
        <v>0</v>
      </c>
      <c r="P66" s="365">
        <f t="shared" si="25"/>
        <v>0</v>
      </c>
      <c r="Q66" s="361">
        <v>0</v>
      </c>
      <c r="R66" s="371">
        <f>(Q66/$Q72)*100</f>
        <v>0</v>
      </c>
      <c r="S66" s="361">
        <v>0</v>
      </c>
      <c r="T66" s="365">
        <f t="shared" si="24"/>
        <v>0</v>
      </c>
      <c r="U66" s="145"/>
      <c r="V66" s="145"/>
    </row>
    <row r="67" spans="1:22" ht="13.5" thickBot="1">
      <c r="A67" s="358" t="s">
        <v>257</v>
      </c>
      <c r="B67" s="421">
        <f>SUM(C67+E67+G67+I67+K67+M67+O67+Q67+S67)</f>
        <v>0</v>
      </c>
      <c r="C67" s="361"/>
      <c r="D67" s="365">
        <f t="shared" si="15"/>
        <v>0</v>
      </c>
      <c r="E67" s="361"/>
      <c r="F67" s="365">
        <f t="shared" si="15"/>
        <v>0</v>
      </c>
      <c r="G67" s="361"/>
      <c r="H67" s="365">
        <f t="shared" si="23"/>
        <v>0</v>
      </c>
      <c r="I67" s="361"/>
      <c r="J67" s="365">
        <f t="shared" si="16"/>
        <v>0</v>
      </c>
      <c r="K67" s="361"/>
      <c r="L67" s="365">
        <f>(K67/$K$72)*100</f>
        <v>0</v>
      </c>
      <c r="M67" s="361">
        <v>0</v>
      </c>
      <c r="N67" s="365">
        <f>(M67/$M$72)*100</f>
        <v>0</v>
      </c>
      <c r="O67" s="361">
        <v>0</v>
      </c>
      <c r="P67" s="365">
        <f t="shared" si="25"/>
        <v>0</v>
      </c>
      <c r="Q67" s="361">
        <v>0</v>
      </c>
      <c r="R67" s="371">
        <f>(Q67/$Q72)*100</f>
        <v>0</v>
      </c>
      <c r="S67" s="361">
        <v>0</v>
      </c>
      <c r="T67" s="365">
        <f t="shared" si="24"/>
        <v>0</v>
      </c>
      <c r="U67" s="145"/>
      <c r="V67" s="145"/>
    </row>
    <row r="68" spans="1:22" ht="13.5" thickBot="1">
      <c r="A68" s="358" t="s">
        <v>258</v>
      </c>
      <c r="B68" s="421">
        <f>SUM(C68+E68+G68+I68+K68+M68+O68+Q68+S68)</f>
        <v>0</v>
      </c>
      <c r="C68" s="1321"/>
      <c r="D68" s="365">
        <f t="shared" si="15"/>
        <v>0</v>
      </c>
      <c r="E68" s="1321"/>
      <c r="F68" s="365">
        <f t="shared" si="15"/>
        <v>0</v>
      </c>
      <c r="G68" s="1321"/>
      <c r="H68" s="365">
        <f t="shared" si="23"/>
        <v>0</v>
      </c>
      <c r="I68" s="1321"/>
      <c r="J68" s="365">
        <f t="shared" si="16"/>
        <v>0</v>
      </c>
      <c r="K68" s="1321"/>
      <c r="L68" s="365">
        <f>(K68/$K$72)*100</f>
        <v>0</v>
      </c>
      <c r="M68" s="1321">
        <v>0</v>
      </c>
      <c r="N68" s="365">
        <f>(M68/$M$72)*100</f>
        <v>0</v>
      </c>
      <c r="O68" s="1321">
        <v>0</v>
      </c>
      <c r="P68" s="365">
        <f t="shared" si="25"/>
        <v>0</v>
      </c>
      <c r="Q68" s="1321">
        <v>0</v>
      </c>
      <c r="R68" s="371">
        <f>(Q68/$Q72)*100</f>
        <v>0</v>
      </c>
      <c r="S68" s="1321">
        <v>0</v>
      </c>
      <c r="T68" s="365">
        <f t="shared" si="24"/>
        <v>0</v>
      </c>
      <c r="U68" s="145"/>
      <c r="V68" s="145"/>
    </row>
    <row r="69" spans="1:22" ht="13.5" thickBot="1">
      <c r="A69" s="358" t="s">
        <v>259</v>
      </c>
      <c r="B69" s="421">
        <f>SUM(C69+E69+G69+I69+K69+M69+O69+Q69+S69)</f>
        <v>21.2</v>
      </c>
      <c r="C69" s="1321"/>
      <c r="D69" s="365">
        <f t="shared" si="15"/>
        <v>0</v>
      </c>
      <c r="E69" s="1321"/>
      <c r="F69" s="365">
        <f t="shared" si="15"/>
        <v>0</v>
      </c>
      <c r="G69" s="1321"/>
      <c r="H69" s="365">
        <f t="shared" si="23"/>
        <v>0</v>
      </c>
      <c r="I69" s="1321">
        <v>20.8</v>
      </c>
      <c r="J69" s="365">
        <f t="shared" si="16"/>
        <v>1.3065819063532544</v>
      </c>
      <c r="K69" s="1321">
        <v>0.4</v>
      </c>
      <c r="L69" s="365">
        <f>(K69/$K$72)*100</f>
        <v>0.29403116730373424</v>
      </c>
      <c r="M69" s="1321">
        <v>0</v>
      </c>
      <c r="N69" s="365">
        <f>(M69/$M$72)*100</f>
        <v>0</v>
      </c>
      <c r="O69" s="1321">
        <v>0</v>
      </c>
      <c r="P69" s="365">
        <f t="shared" si="25"/>
        <v>0</v>
      </c>
      <c r="Q69" s="1321">
        <v>0</v>
      </c>
      <c r="R69" s="371">
        <f>(Q69/$Q72)*100</f>
        <v>0</v>
      </c>
      <c r="S69" s="1321">
        <v>0</v>
      </c>
      <c r="T69" s="365">
        <f t="shared" si="24"/>
        <v>0</v>
      </c>
      <c r="U69" s="145"/>
      <c r="V69" s="145"/>
    </row>
    <row r="70" spans="1:22" ht="13.5" thickBot="1">
      <c r="A70" s="362" t="s">
        <v>152</v>
      </c>
      <c r="B70" s="358">
        <f>SUM(B21+B26+B31+B62+B65+B54+B50+B34+B67+B68+B69+B66+B41+B47)</f>
        <v>3234.6108601600004</v>
      </c>
      <c r="C70" s="1425">
        <f>SUM(C21+C26+C31+C62+C65+C54+C50+C34+C67+C68+C69+C66+C41+C47)</f>
        <v>346.96034606999996</v>
      </c>
      <c r="D70" s="365">
        <v>100</v>
      </c>
      <c r="E70" s="1425">
        <f>SUM(E21+E26+E31+E62+E65+E54+E50+E34+E67+E68+E69+E66+E41+E47)</f>
        <v>12.96855729</v>
      </c>
      <c r="F70" s="365">
        <v>101</v>
      </c>
      <c r="G70" s="1425">
        <v>337.13</v>
      </c>
      <c r="H70" s="365">
        <f>(G70/G72)*100</f>
        <v>100</v>
      </c>
      <c r="I70" s="1425">
        <v>1591.94</v>
      </c>
      <c r="J70" s="365">
        <f t="shared" si="16"/>
        <v>100</v>
      </c>
      <c r="K70" s="1425">
        <v>136.04</v>
      </c>
      <c r="L70" s="365">
        <f>(K70/$I$72)*100</f>
        <v>8.5455481990527264</v>
      </c>
      <c r="M70" s="1425">
        <v>0.5</v>
      </c>
      <c r="N70" s="365">
        <f>(M70/$I$72)*100</f>
        <v>3.1408218902722461E-2</v>
      </c>
      <c r="O70" s="1425">
        <v>47.1</v>
      </c>
      <c r="P70" s="365">
        <f t="shared" si="25"/>
        <v>100</v>
      </c>
      <c r="Q70" s="1425">
        <v>648.5</v>
      </c>
      <c r="R70" s="365">
        <f>(Q70/Q72)*100</f>
        <v>100</v>
      </c>
      <c r="S70" s="1425">
        <v>113.07195680000001</v>
      </c>
      <c r="T70" s="365">
        <f>(S70/S72)*100</f>
        <v>70.473128896660427</v>
      </c>
      <c r="U70" s="145"/>
      <c r="V70" s="145"/>
    </row>
    <row r="71" spans="1:22" ht="13.5" thickBot="1">
      <c r="A71" s="362" t="s">
        <v>154</v>
      </c>
      <c r="B71" s="421">
        <f>SUM(C71+E71+G71+I71+K71+M71+O71+Q71+S71)</f>
        <v>47.374951930000002</v>
      </c>
      <c r="C71" s="356">
        <v>0</v>
      </c>
      <c r="D71" s="365">
        <f t="shared" si="15"/>
        <v>0</v>
      </c>
      <c r="E71" s="356">
        <v>0</v>
      </c>
      <c r="F71" s="365">
        <f t="shared" si="15"/>
        <v>0</v>
      </c>
      <c r="G71" s="356"/>
      <c r="H71" s="365">
        <f>(G71/$G72)*100</f>
        <v>0</v>
      </c>
      <c r="I71" s="356"/>
      <c r="J71" s="365">
        <f t="shared" si="16"/>
        <v>0</v>
      </c>
      <c r="K71" s="356"/>
      <c r="L71" s="365">
        <f>(K71/$K$72)*100</f>
        <v>0</v>
      </c>
      <c r="M71" s="356">
        <v>0</v>
      </c>
      <c r="N71" s="365">
        <f>(M71/$M$72)*100</f>
        <v>0</v>
      </c>
      <c r="O71" s="356">
        <v>0</v>
      </c>
      <c r="P71" s="365">
        <f t="shared" si="25"/>
        <v>0</v>
      </c>
      <c r="Q71" s="356">
        <v>0</v>
      </c>
      <c r="R71" s="365">
        <f>(Q71/$Q72)*100</f>
        <v>0</v>
      </c>
      <c r="S71" s="356">
        <v>47.374951930000002</v>
      </c>
      <c r="T71" s="365">
        <f>(S71/$S72)*100</f>
        <v>29.52687110333958</v>
      </c>
      <c r="U71" s="145"/>
      <c r="V71" s="145"/>
    </row>
    <row r="72" spans="1:22" ht="15.75" thickBot="1">
      <c r="A72" s="354" t="s">
        <v>156</v>
      </c>
      <c r="B72" s="358">
        <f>B70+B71</f>
        <v>3281.9858120900003</v>
      </c>
      <c r="C72" s="358">
        <f>SUM(C70:C71)</f>
        <v>346.96034606999996</v>
      </c>
      <c r="D72" s="365">
        <v>100</v>
      </c>
      <c r="E72" s="358">
        <f>SUM(E70:E71)</f>
        <v>12.96855729</v>
      </c>
      <c r="F72" s="365">
        <v>100</v>
      </c>
      <c r="G72" s="358">
        <v>337.13</v>
      </c>
      <c r="H72" s="365">
        <f t="shared" ref="H72:T72" si="26">SUM(H70:H71)</f>
        <v>100</v>
      </c>
      <c r="I72" s="358">
        <v>1591.94</v>
      </c>
      <c r="J72" s="365">
        <f t="shared" si="26"/>
        <v>100</v>
      </c>
      <c r="K72" s="358">
        <v>136.04</v>
      </c>
      <c r="L72" s="365">
        <f t="shared" si="26"/>
        <v>8.5455481990527264</v>
      </c>
      <c r="M72" s="358">
        <v>0.5</v>
      </c>
      <c r="N72" s="365">
        <f t="shared" si="26"/>
        <v>3.1408218902722461E-2</v>
      </c>
      <c r="O72" s="358">
        <v>47.1</v>
      </c>
      <c r="P72" s="365">
        <f>SUM(P70:P71)</f>
        <v>100</v>
      </c>
      <c r="Q72" s="358">
        <v>648.5</v>
      </c>
      <c r="R72" s="365">
        <f t="shared" si="26"/>
        <v>100</v>
      </c>
      <c r="S72" s="358">
        <v>160.44690873000002</v>
      </c>
      <c r="T72" s="365">
        <f t="shared" si="26"/>
        <v>100</v>
      </c>
      <c r="U72" s="145"/>
      <c r="V72" s="145"/>
    </row>
    <row r="73" spans="1:22">
      <c r="A73" s="339" t="s">
        <v>439</v>
      </c>
      <c r="B73" s="421">
        <f>SUM(C73+E73+G73+I73+K73+M73+O73+Q73+S73)</f>
        <v>73.400000000000006</v>
      </c>
      <c r="C73" s="337">
        <v>73.400000000000006</v>
      </c>
      <c r="D73" s="339">
        <v>0</v>
      </c>
      <c r="E73" s="337">
        <v>0</v>
      </c>
      <c r="F73" s="339">
        <v>0</v>
      </c>
      <c r="G73" s="337">
        <v>0</v>
      </c>
      <c r="H73" s="339">
        <v>0</v>
      </c>
      <c r="I73" s="337">
        <v>0</v>
      </c>
      <c r="J73" s="339">
        <v>0</v>
      </c>
      <c r="K73" s="337">
        <v>0</v>
      </c>
      <c r="L73" s="339">
        <v>0</v>
      </c>
      <c r="M73" s="337">
        <v>0</v>
      </c>
      <c r="N73" s="339">
        <v>0</v>
      </c>
      <c r="O73" s="337">
        <v>0</v>
      </c>
      <c r="P73" s="339">
        <v>0</v>
      </c>
      <c r="Q73" s="337">
        <v>0</v>
      </c>
      <c r="R73" s="339">
        <v>0</v>
      </c>
      <c r="S73" s="337">
        <v>0</v>
      </c>
      <c r="T73" s="339">
        <v>0</v>
      </c>
      <c r="U73" s="145"/>
      <c r="V73" s="145"/>
    </row>
    <row r="74" spans="1:22">
      <c r="A74" s="339" t="s">
        <v>440</v>
      </c>
      <c r="B74" s="421">
        <f>SUM(C74+E74+G74+I74+K74+M74+O74+Q74+S74)</f>
        <v>0</v>
      </c>
      <c r="C74" s="337">
        <v>0</v>
      </c>
      <c r="D74" s="339">
        <v>0</v>
      </c>
      <c r="E74" s="337">
        <v>0</v>
      </c>
      <c r="F74" s="339">
        <v>0</v>
      </c>
      <c r="G74" s="337">
        <v>0</v>
      </c>
      <c r="H74" s="339">
        <v>0</v>
      </c>
      <c r="I74" s="337">
        <v>0</v>
      </c>
      <c r="J74" s="339">
        <v>0</v>
      </c>
      <c r="K74" s="337">
        <v>0</v>
      </c>
      <c r="L74" s="339">
        <v>0</v>
      </c>
      <c r="M74" s="337">
        <v>0</v>
      </c>
      <c r="N74" s="339">
        <v>0</v>
      </c>
      <c r="O74" s="337">
        <v>0</v>
      </c>
      <c r="P74" s="339">
        <v>0</v>
      </c>
      <c r="Q74" s="337">
        <v>0</v>
      </c>
      <c r="R74" s="339">
        <v>0</v>
      </c>
      <c r="S74" s="337">
        <v>0</v>
      </c>
      <c r="T74" s="339">
        <v>0</v>
      </c>
      <c r="U74" s="145"/>
      <c r="V74" s="145"/>
    </row>
    <row r="75" spans="1:22" ht="13.5" thickBot="1">
      <c r="A75" s="339" t="s">
        <v>441</v>
      </c>
      <c r="B75" s="421">
        <f>SUM(C75+E75+G75+I75+K75+M75+O75+Q75+S75)</f>
        <v>0</v>
      </c>
      <c r="C75" s="337">
        <v>0</v>
      </c>
      <c r="D75" s="339">
        <v>0</v>
      </c>
      <c r="E75" s="337">
        <v>0</v>
      </c>
      <c r="F75" s="339">
        <v>0</v>
      </c>
      <c r="G75" s="337">
        <v>0</v>
      </c>
      <c r="H75" s="339">
        <v>0</v>
      </c>
      <c r="I75" s="337">
        <v>0</v>
      </c>
      <c r="J75" s="339">
        <v>0</v>
      </c>
      <c r="K75" s="337">
        <v>0</v>
      </c>
      <c r="L75" s="339">
        <v>0</v>
      </c>
      <c r="M75" s="337">
        <v>0</v>
      </c>
      <c r="N75" s="339">
        <v>0</v>
      </c>
      <c r="O75" s="337">
        <v>0</v>
      </c>
      <c r="P75" s="339">
        <v>0</v>
      </c>
      <c r="Q75" s="337">
        <v>0</v>
      </c>
      <c r="R75" s="339">
        <v>0</v>
      </c>
      <c r="S75" s="337">
        <v>0</v>
      </c>
      <c r="T75" s="339">
        <v>0</v>
      </c>
      <c r="U75" s="145"/>
      <c r="V75" s="145"/>
    </row>
    <row r="76" spans="1:22" ht="13.5" thickBot="1">
      <c r="A76" s="362" t="s">
        <v>442</v>
      </c>
      <c r="B76" s="362">
        <f t="shared" ref="B76:T76" si="27">SUM(B73:B75)</f>
        <v>73.400000000000006</v>
      </c>
      <c r="C76" s="356">
        <f t="shared" si="27"/>
        <v>73.400000000000006</v>
      </c>
      <c r="D76" s="357">
        <f t="shared" si="27"/>
        <v>0</v>
      </c>
      <c r="E76" s="356">
        <f t="shared" si="27"/>
        <v>0</v>
      </c>
      <c r="F76" s="357">
        <f t="shared" si="27"/>
        <v>0</v>
      </c>
      <c r="G76" s="356">
        <f t="shared" si="27"/>
        <v>0</v>
      </c>
      <c r="H76" s="357">
        <f t="shared" si="27"/>
        <v>0</v>
      </c>
      <c r="I76" s="356">
        <f t="shared" si="27"/>
        <v>0</v>
      </c>
      <c r="J76" s="357">
        <f t="shared" si="27"/>
        <v>0</v>
      </c>
      <c r="K76" s="356">
        <f t="shared" si="27"/>
        <v>0</v>
      </c>
      <c r="L76" s="357">
        <f t="shared" si="27"/>
        <v>0</v>
      </c>
      <c r="M76" s="356">
        <f t="shared" si="27"/>
        <v>0</v>
      </c>
      <c r="N76" s="357">
        <f t="shared" si="27"/>
        <v>0</v>
      </c>
      <c r="O76" s="356">
        <f t="shared" si="27"/>
        <v>0</v>
      </c>
      <c r="P76" s="357">
        <f t="shared" si="27"/>
        <v>0</v>
      </c>
      <c r="Q76" s="356">
        <f t="shared" si="27"/>
        <v>0</v>
      </c>
      <c r="R76" s="357">
        <f t="shared" si="27"/>
        <v>0</v>
      </c>
      <c r="S76" s="356">
        <f t="shared" si="27"/>
        <v>0</v>
      </c>
      <c r="T76" s="357">
        <f t="shared" si="27"/>
        <v>0</v>
      </c>
      <c r="U76" s="145"/>
      <c r="V76" s="145"/>
    </row>
    <row r="77" spans="1:22" ht="13.5" thickBot="1">
      <c r="A77" s="337"/>
      <c r="B77" s="337"/>
      <c r="C77" s="337"/>
      <c r="D77" s="367"/>
      <c r="E77" s="337"/>
      <c r="F77" s="367"/>
      <c r="G77" s="337"/>
      <c r="H77" s="367"/>
      <c r="I77" s="337"/>
      <c r="J77" s="367"/>
      <c r="K77" s="337"/>
      <c r="L77" s="367"/>
      <c r="M77" s="337"/>
      <c r="N77" s="367"/>
      <c r="O77" s="337"/>
      <c r="P77" s="367"/>
      <c r="Q77" s="337"/>
      <c r="S77" s="337"/>
      <c r="U77" s="145"/>
      <c r="V77" s="145"/>
    </row>
    <row r="78" spans="1:22">
      <c r="A78" s="411" t="s">
        <v>181</v>
      </c>
      <c r="B78" s="421">
        <f>SUM(C78+E78+G78+I78+K78+M78+O78+Q78+S78)</f>
        <v>9893</v>
      </c>
      <c r="C78" s="412">
        <v>1</v>
      </c>
      <c r="D78" s="386"/>
      <c r="E78" s="412">
        <v>1</v>
      </c>
      <c r="F78" s="386"/>
      <c r="G78" s="412">
        <v>580</v>
      </c>
      <c r="H78" s="386"/>
      <c r="I78" s="412">
        <v>21</v>
      </c>
      <c r="J78" s="386"/>
      <c r="K78" s="412">
        <v>5</v>
      </c>
      <c r="L78" s="386"/>
      <c r="M78" s="412">
        <v>8</v>
      </c>
      <c r="N78" s="386"/>
      <c r="O78" s="412">
        <v>24</v>
      </c>
      <c r="P78" s="386"/>
      <c r="Q78" s="412">
        <v>23</v>
      </c>
      <c r="R78" s="386"/>
      <c r="S78" s="412">
        <v>9230</v>
      </c>
      <c r="T78" s="386"/>
      <c r="U78" s="145"/>
      <c r="V78" s="145"/>
    </row>
    <row r="79" spans="1:22" ht="13.5" thickBot="1">
      <c r="A79" s="413" t="s">
        <v>182</v>
      </c>
      <c r="B79" s="413">
        <f>B12/B78*1000000</f>
        <v>372460.02010660525</v>
      </c>
      <c r="C79" s="414">
        <f>(C12/C78)*1000000</f>
        <v>573928025.08365357</v>
      </c>
      <c r="D79" s="387"/>
      <c r="E79" s="414">
        <f>(E12/E78)*1000000</f>
        <v>13169768.460992122</v>
      </c>
      <c r="F79" s="387"/>
      <c r="G79" s="414">
        <f>(G12/G78)*1000000</f>
        <v>596948.27586206899</v>
      </c>
      <c r="H79" s="387"/>
      <c r="I79" s="414">
        <f>(I12/I78)*1000000</f>
        <v>79885714.285714284</v>
      </c>
      <c r="J79" s="387"/>
      <c r="K79" s="414">
        <f>(K12/K78)*1000000</f>
        <v>31339999.999999996</v>
      </c>
      <c r="L79" s="387"/>
      <c r="M79" s="414">
        <f>(M12/M78)*1000000</f>
        <v>75000</v>
      </c>
      <c r="N79" s="387"/>
      <c r="O79" s="414">
        <f>(O12/O78)*1000000</f>
        <v>2229166.6666666665</v>
      </c>
      <c r="P79" s="387"/>
      <c r="Q79" s="414">
        <f>(Q12/Q78)*1000000</f>
        <v>29747826.086956527</v>
      </c>
      <c r="R79" s="387"/>
      <c r="S79" s="414">
        <f>(S12/S78)*1000000</f>
        <v>19370.286312026004</v>
      </c>
      <c r="T79" s="387"/>
      <c r="U79" s="145"/>
      <c r="V79" s="145"/>
    </row>
    <row r="80" spans="1:22">
      <c r="A80" s="1289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361"/>
      <c r="R80" s="1045"/>
      <c r="S80" s="145"/>
      <c r="T80" s="145"/>
      <c r="U80" s="145"/>
      <c r="V80" s="145"/>
    </row>
    <row r="81" spans="1:22">
      <c r="A81" s="145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338"/>
      <c r="Q81" s="338"/>
      <c r="R81" s="587"/>
      <c r="S81" s="145"/>
      <c r="T81" s="145"/>
      <c r="U81" s="145"/>
      <c r="V81" s="145"/>
    </row>
    <row r="82" spans="1:22">
      <c r="A82" s="145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587"/>
      <c r="S82" s="338"/>
      <c r="T82" s="587"/>
      <c r="U82" s="338"/>
      <c r="V82" s="587"/>
    </row>
    <row r="83" spans="1:22">
      <c r="A83" s="145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338"/>
      <c r="Q83" s="338"/>
      <c r="R83" s="587"/>
      <c r="S83" s="338"/>
      <c r="T83" s="587"/>
      <c r="U83" s="338"/>
      <c r="V83" s="587"/>
    </row>
    <row r="84" spans="1:22">
      <c r="A84" s="145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338"/>
      <c r="O84" s="338"/>
      <c r="P84" s="338"/>
      <c r="Q84" s="338"/>
      <c r="R84" s="587"/>
      <c r="S84" s="338"/>
      <c r="T84" s="587"/>
      <c r="U84" s="338"/>
      <c r="V84" s="587"/>
    </row>
    <row r="85" spans="1:22">
      <c r="A85" s="145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338"/>
      <c r="O85" s="338"/>
      <c r="P85" s="338"/>
      <c r="Q85" s="338"/>
      <c r="R85" s="587"/>
      <c r="S85" s="338"/>
      <c r="T85" s="587"/>
      <c r="U85" s="338"/>
      <c r="V85" s="587"/>
    </row>
    <row r="86" spans="1:22">
      <c r="A86" s="145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  <c r="O86" s="338"/>
      <c r="P86" s="338"/>
      <c r="Q86" s="338"/>
      <c r="R86" s="587"/>
      <c r="S86" s="338"/>
      <c r="T86" s="587"/>
      <c r="U86" s="338"/>
      <c r="V86" s="587"/>
    </row>
    <row r="87" spans="1:22">
      <c r="A87" s="145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  <c r="O87" s="338"/>
      <c r="P87" s="338"/>
      <c r="Q87" s="338"/>
      <c r="R87" s="587"/>
      <c r="S87" s="338"/>
      <c r="T87" s="587"/>
      <c r="U87" s="338"/>
      <c r="V87" s="587"/>
    </row>
    <row r="88" spans="1:22">
      <c r="A88" s="145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  <c r="O88" s="338"/>
      <c r="P88" s="338"/>
      <c r="Q88" s="338"/>
      <c r="R88" s="587"/>
      <c r="S88" s="338"/>
      <c r="T88" s="587"/>
      <c r="U88" s="338"/>
      <c r="V88" s="587"/>
    </row>
    <row r="89" spans="1:22">
      <c r="A89" s="779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/>
      <c r="O89" s="338"/>
      <c r="P89" s="338"/>
      <c r="Q89" s="338"/>
      <c r="R89" s="587"/>
      <c r="S89" s="338"/>
      <c r="T89" s="587"/>
      <c r="U89" s="338"/>
      <c r="V89" s="587"/>
    </row>
    <row r="90" spans="1:22">
      <c r="A90" s="145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  <c r="M90" s="338"/>
      <c r="N90" s="338"/>
      <c r="O90" s="338"/>
      <c r="P90" s="338"/>
      <c r="Q90" s="338"/>
      <c r="R90" s="587"/>
      <c r="S90" s="338"/>
      <c r="T90" s="587"/>
      <c r="U90" s="338"/>
      <c r="V90" s="587"/>
    </row>
    <row r="91" spans="1:22">
      <c r="A91" s="145"/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  <c r="P91" s="338"/>
      <c r="Q91" s="338"/>
      <c r="R91" s="587"/>
      <c r="S91" s="338"/>
      <c r="T91" s="587"/>
      <c r="U91" s="338"/>
      <c r="V91" s="587"/>
    </row>
    <row r="92" spans="1:22">
      <c r="A92" s="145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338"/>
      <c r="O92" s="338"/>
      <c r="P92" s="338"/>
      <c r="Q92" s="338"/>
      <c r="R92" s="587"/>
      <c r="S92" s="338"/>
      <c r="T92" s="587"/>
      <c r="U92" s="338"/>
      <c r="V92" s="587"/>
    </row>
    <row r="93" spans="1:22">
      <c r="A93" s="779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338"/>
      <c r="Q93" s="338"/>
      <c r="R93" s="587"/>
      <c r="S93" s="338"/>
      <c r="T93" s="587"/>
      <c r="U93" s="338"/>
      <c r="V93" s="587"/>
    </row>
    <row r="94" spans="1:22">
      <c r="A94" s="145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338"/>
      <c r="Q94" s="338"/>
      <c r="R94" s="587"/>
      <c r="S94" s="338"/>
      <c r="T94" s="587"/>
      <c r="U94" s="338"/>
      <c r="V94" s="587"/>
    </row>
    <row r="95" spans="1:22">
      <c r="A95" s="145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338"/>
      <c r="O95" s="338"/>
      <c r="P95" s="338"/>
      <c r="Q95" s="338"/>
      <c r="R95" s="587"/>
      <c r="S95" s="338"/>
      <c r="T95" s="587"/>
      <c r="U95" s="338"/>
      <c r="V95" s="587"/>
    </row>
    <row r="96" spans="1:22">
      <c r="A96" s="145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338"/>
      <c r="Q96" s="338"/>
      <c r="R96" s="587"/>
      <c r="S96" s="338"/>
      <c r="T96" s="587"/>
      <c r="U96" s="338"/>
      <c r="V96" s="587"/>
    </row>
    <row r="97" spans="1:22">
      <c r="A97" s="145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8"/>
      <c r="M97" s="338"/>
      <c r="N97" s="338"/>
      <c r="O97" s="338"/>
      <c r="P97" s="338"/>
      <c r="Q97" s="338"/>
      <c r="R97" s="587"/>
      <c r="S97" s="338"/>
      <c r="T97" s="587"/>
      <c r="U97" s="338"/>
      <c r="V97" s="587"/>
    </row>
    <row r="98" spans="1:22">
      <c r="A98" s="145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  <c r="N98" s="338"/>
      <c r="O98" s="338"/>
      <c r="P98" s="338"/>
      <c r="Q98" s="338"/>
      <c r="R98" s="587"/>
      <c r="S98" s="338"/>
      <c r="T98" s="587"/>
      <c r="U98" s="338"/>
      <c r="V98" s="587"/>
    </row>
    <row r="99" spans="1:22">
      <c r="A99" s="145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  <c r="O99" s="338"/>
      <c r="P99" s="338"/>
      <c r="Q99" s="338"/>
      <c r="R99" s="587"/>
      <c r="S99" s="338"/>
      <c r="T99" s="587"/>
      <c r="U99" s="338"/>
      <c r="V99" s="587"/>
    </row>
    <row r="100" spans="1:22">
      <c r="A100" s="779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338"/>
      <c r="Q100" s="338"/>
      <c r="R100" s="587"/>
      <c r="S100" s="338"/>
      <c r="T100" s="587"/>
      <c r="U100" s="338"/>
      <c r="V100" s="587"/>
    </row>
    <row r="101" spans="1:22">
      <c r="A101" s="145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338"/>
      <c r="O101" s="338"/>
      <c r="P101" s="338"/>
      <c r="Q101" s="338"/>
      <c r="R101" s="587"/>
      <c r="S101" s="338"/>
      <c r="T101" s="587"/>
      <c r="U101" s="338"/>
      <c r="V101" s="587"/>
    </row>
    <row r="102" spans="1:22">
      <c r="A102" s="145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587"/>
      <c r="S102" s="338"/>
      <c r="T102" s="587"/>
      <c r="U102" s="338"/>
      <c r="V102" s="587"/>
    </row>
    <row r="103" spans="1:22">
      <c r="A103" s="145"/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587"/>
      <c r="S103" s="338"/>
      <c r="T103" s="587"/>
      <c r="U103" s="338"/>
      <c r="V103" s="587"/>
    </row>
    <row r="104" spans="1:22">
      <c r="A104" s="145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587"/>
      <c r="S104" s="338"/>
      <c r="T104" s="587"/>
      <c r="U104" s="338"/>
      <c r="V104" s="587"/>
    </row>
    <row r="105" spans="1:22">
      <c r="A105" s="145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587"/>
      <c r="S105" s="338"/>
      <c r="T105" s="587"/>
      <c r="U105" s="338"/>
      <c r="V105" s="587"/>
    </row>
    <row r="106" spans="1:22">
      <c r="A106" s="145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587"/>
      <c r="S106" s="338"/>
      <c r="T106" s="587"/>
      <c r="U106" s="338"/>
      <c r="V106" s="587"/>
    </row>
    <row r="107" spans="1:22">
      <c r="A107" s="145"/>
      <c r="B107" s="338"/>
      <c r="C107" s="338"/>
      <c r="D107" s="338"/>
      <c r="E107" s="338"/>
      <c r="F107" s="338"/>
      <c r="G107" s="338"/>
      <c r="H107" s="338"/>
      <c r="I107" s="338"/>
      <c r="J107" s="338"/>
      <c r="K107" s="338"/>
      <c r="L107" s="338"/>
      <c r="M107" s="338"/>
      <c r="N107" s="338"/>
      <c r="O107" s="338"/>
      <c r="P107" s="338"/>
      <c r="Q107" s="338"/>
      <c r="R107" s="587"/>
      <c r="S107" s="338"/>
      <c r="T107" s="587"/>
      <c r="U107" s="338"/>
      <c r="V107" s="587"/>
    </row>
    <row r="108" spans="1:22">
      <c r="A108" s="145"/>
      <c r="B108" s="338"/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338"/>
      <c r="Q108" s="338"/>
      <c r="R108" s="587"/>
      <c r="S108" s="338"/>
      <c r="T108" s="587"/>
      <c r="U108" s="338"/>
      <c r="V108" s="587"/>
    </row>
    <row r="109" spans="1:22">
      <c r="A109" s="145"/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587"/>
      <c r="S109" s="338"/>
      <c r="T109" s="587"/>
      <c r="U109" s="338"/>
      <c r="V109" s="587"/>
    </row>
    <row r="110" spans="1:22">
      <c r="A110" s="145"/>
      <c r="B110" s="338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38"/>
      <c r="P110" s="338"/>
      <c r="Q110" s="338"/>
      <c r="R110" s="587"/>
      <c r="S110" s="338"/>
      <c r="T110" s="587"/>
      <c r="U110" s="338"/>
      <c r="V110" s="587"/>
    </row>
    <row r="111" spans="1:22">
      <c r="A111" s="145"/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338"/>
      <c r="Q111" s="338"/>
      <c r="R111" s="587"/>
      <c r="S111" s="338"/>
      <c r="T111" s="587"/>
      <c r="U111" s="338"/>
      <c r="V111" s="587"/>
    </row>
    <row r="112" spans="1:22">
      <c r="A112" s="145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  <c r="Q112" s="338"/>
      <c r="R112" s="587"/>
      <c r="S112" s="338"/>
      <c r="T112" s="587"/>
      <c r="U112" s="338"/>
      <c r="V112" s="587"/>
    </row>
    <row r="113" spans="1:22">
      <c r="A113" s="145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8"/>
      <c r="M113" s="338"/>
      <c r="N113" s="338"/>
      <c r="O113" s="338"/>
      <c r="P113" s="338"/>
      <c r="Q113" s="338"/>
      <c r="R113" s="587"/>
      <c r="S113" s="338"/>
      <c r="T113" s="587"/>
      <c r="U113" s="338"/>
      <c r="V113" s="587"/>
    </row>
    <row r="114" spans="1:22">
      <c r="A114" s="145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338"/>
      <c r="Q114" s="338"/>
      <c r="R114" s="587"/>
      <c r="S114" s="338"/>
      <c r="T114" s="587"/>
      <c r="U114" s="338"/>
      <c r="V114" s="587"/>
    </row>
    <row r="115" spans="1:22">
      <c r="A115" s="145"/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  <c r="Q115" s="338"/>
      <c r="R115" s="587"/>
      <c r="S115" s="338"/>
      <c r="T115" s="587"/>
      <c r="U115" s="338"/>
      <c r="V115" s="587"/>
    </row>
    <row r="116" spans="1:22">
      <c r="A116" s="145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8"/>
      <c r="Q116" s="338"/>
      <c r="R116" s="587"/>
      <c r="S116" s="338"/>
      <c r="T116" s="587"/>
      <c r="U116" s="338"/>
      <c r="V116" s="587"/>
    </row>
    <row r="117" spans="1:22">
      <c r="A117" s="145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587"/>
      <c r="S117" s="338"/>
      <c r="T117" s="587"/>
      <c r="U117" s="338"/>
      <c r="V117" s="587"/>
    </row>
    <row r="118" spans="1:22">
      <c r="A118" s="145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8"/>
      <c r="Q118" s="338"/>
      <c r="R118" s="587"/>
      <c r="S118" s="338"/>
      <c r="T118" s="587"/>
      <c r="U118" s="338"/>
      <c r="V118" s="587"/>
    </row>
    <row r="119" spans="1:22">
      <c r="A119" s="145"/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38"/>
      <c r="Q119" s="338"/>
      <c r="R119" s="587"/>
      <c r="S119" s="338"/>
      <c r="T119" s="587"/>
      <c r="U119" s="338"/>
      <c r="V119" s="587"/>
    </row>
    <row r="120" spans="1:22">
      <c r="A120" s="779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  <c r="N120" s="338"/>
      <c r="O120" s="338"/>
      <c r="P120" s="338"/>
      <c r="Q120" s="338"/>
      <c r="R120" s="587"/>
      <c r="S120" s="338"/>
      <c r="T120" s="587"/>
      <c r="U120" s="338"/>
      <c r="V120" s="587"/>
    </row>
    <row r="121" spans="1:22">
      <c r="A121" s="779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8"/>
      <c r="Q121" s="338"/>
      <c r="R121" s="587"/>
      <c r="S121" s="338"/>
      <c r="T121" s="587"/>
      <c r="U121" s="338"/>
      <c r="V121" s="587"/>
    </row>
    <row r="122" spans="1:22">
      <c r="A122" s="145"/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338"/>
      <c r="Q122" s="338"/>
      <c r="R122" s="587"/>
      <c r="S122" s="338"/>
      <c r="T122" s="587"/>
      <c r="U122" s="338"/>
      <c r="V122" s="587"/>
    </row>
    <row r="123" spans="1:22">
      <c r="A123" s="144"/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338"/>
      <c r="O123" s="338"/>
      <c r="P123" s="338"/>
      <c r="Q123" s="338"/>
      <c r="R123" s="587"/>
      <c r="S123" s="338"/>
      <c r="T123" s="587"/>
      <c r="U123" s="338"/>
      <c r="V123" s="587"/>
    </row>
    <row r="124" spans="1:22">
      <c r="A124" s="144"/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338"/>
      <c r="Q124" s="338"/>
      <c r="R124" s="587"/>
      <c r="S124" s="338"/>
      <c r="T124" s="587"/>
      <c r="U124" s="338"/>
      <c r="V124" s="587"/>
    </row>
    <row r="125" spans="1:22" ht="15">
      <c r="A125" s="1288"/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338"/>
      <c r="O125" s="338"/>
      <c r="P125" s="338"/>
      <c r="Q125" s="338"/>
      <c r="R125" s="587"/>
      <c r="S125" s="338"/>
      <c r="T125" s="587"/>
      <c r="U125" s="338"/>
      <c r="V125" s="587"/>
    </row>
    <row r="126" spans="1:22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338"/>
      <c r="R126" s="587"/>
      <c r="S126" s="338"/>
      <c r="T126" s="587"/>
      <c r="U126" s="338"/>
      <c r="V126" s="587"/>
    </row>
    <row r="127" spans="1:22">
      <c r="A127" s="512"/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  <c r="Q127" s="512"/>
      <c r="R127" s="512"/>
      <c r="S127" s="512"/>
      <c r="T127" s="512"/>
      <c r="U127" s="512"/>
      <c r="V127" s="512"/>
    </row>
    <row r="128" spans="1:22">
      <c r="A128" s="512"/>
      <c r="B128" s="512"/>
      <c r="C128" s="512"/>
      <c r="D128" s="512"/>
      <c r="E128" s="512"/>
      <c r="F128" s="512"/>
      <c r="G128" s="512"/>
      <c r="H128" s="512"/>
      <c r="I128" s="512"/>
      <c r="J128" s="512"/>
      <c r="K128" s="512"/>
      <c r="L128" s="512"/>
      <c r="M128" s="512"/>
      <c r="N128" s="512"/>
      <c r="O128" s="512"/>
      <c r="P128" s="512"/>
      <c r="Q128" s="512"/>
      <c r="R128" s="512"/>
      <c r="S128" s="512"/>
      <c r="T128" s="512"/>
      <c r="U128" s="512"/>
      <c r="V128" s="512"/>
    </row>
  </sheetData>
  <sheetProtection password="DF0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26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W73"/>
  <sheetViews>
    <sheetView workbookViewId="0" xr3:uid="{D979DC6D-665A-5B40-B235-9A07D260EAB6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1" style="337" customWidth="1"/>
    <col min="7" max="7" width="4.7109375" style="337" customWidth="1"/>
    <col min="8" max="8" width="10.5703125" style="337" customWidth="1"/>
    <col min="9" max="9" width="4.7109375" style="337" customWidth="1"/>
    <col min="10" max="10" width="11.28515625" style="337" customWidth="1"/>
    <col min="11" max="11" width="4.7109375" style="337" customWidth="1"/>
    <col min="12" max="12" width="11.7109375" style="337" customWidth="1"/>
    <col min="13" max="13" width="4.7109375" style="337" customWidth="1"/>
    <col min="14" max="14" width="12.7109375" style="337" customWidth="1"/>
    <col min="15" max="15" width="5.5703125" style="367" customWidth="1"/>
    <col min="16" max="16" width="12.7109375" style="337" hidden="1" customWidth="1"/>
    <col min="17" max="17" width="5.5703125" style="367" hidden="1" customWidth="1"/>
    <col min="18" max="18" width="12.7109375" style="337" customWidth="1"/>
    <col min="19" max="19" width="4.7109375" style="367" customWidth="1"/>
    <col min="20" max="20" width="9.85546875" style="367" customWidth="1"/>
    <col min="21" max="21" width="4.7109375" style="367" customWidth="1"/>
    <col min="22" max="22" width="12.7109375" style="338" customWidth="1"/>
    <col min="23" max="23" width="4.7109375" style="338" customWidth="1"/>
    <col min="24" max="16384" width="9.140625" style="337"/>
  </cols>
  <sheetData>
    <row r="1" spans="1:23">
      <c r="A1" s="336" t="s">
        <v>408</v>
      </c>
      <c r="R1" s="337" t="str">
        <f>Summary!V1</f>
        <v>QUARTER ENDED 30 JUNE 2005</v>
      </c>
    </row>
    <row r="2" spans="1:23">
      <c r="A2" s="338"/>
    </row>
    <row r="3" spans="1:23" s="516" customFormat="1" ht="12">
      <c r="A3" s="513" t="s">
        <v>266</v>
      </c>
      <c r="B3" s="439" t="s">
        <v>78</v>
      </c>
      <c r="C3" s="514"/>
      <c r="D3" s="440" t="s">
        <v>447</v>
      </c>
      <c r="E3" s="515"/>
      <c r="F3" s="440" t="s">
        <v>420</v>
      </c>
      <c r="G3" s="515"/>
      <c r="H3" s="440" t="s">
        <v>487</v>
      </c>
      <c r="I3" s="515"/>
      <c r="J3" s="440" t="s">
        <v>494</v>
      </c>
      <c r="K3" s="515"/>
      <c r="L3" s="440" t="s">
        <v>510</v>
      </c>
      <c r="M3" s="515"/>
      <c r="N3" s="440" t="s">
        <v>518</v>
      </c>
      <c r="O3" s="515"/>
      <c r="P3" s="440" t="s">
        <v>555</v>
      </c>
      <c r="Q3" s="515"/>
      <c r="R3" s="440" t="s">
        <v>555</v>
      </c>
      <c r="S3" s="515"/>
      <c r="T3" s="440" t="s">
        <v>514</v>
      </c>
      <c r="U3" s="515"/>
    </row>
    <row r="4" spans="1:23" s="516" customFormat="1" ht="12">
      <c r="A4" s="513"/>
      <c r="B4" s="485"/>
      <c r="C4" s="517"/>
      <c r="D4" s="383" t="s">
        <v>266</v>
      </c>
      <c r="E4" s="518"/>
      <c r="F4" s="383" t="s">
        <v>266</v>
      </c>
      <c r="G4" s="518"/>
      <c r="H4" s="383" t="s">
        <v>606</v>
      </c>
      <c r="I4" s="518"/>
      <c r="J4" s="383" t="s">
        <v>266</v>
      </c>
      <c r="K4" s="518"/>
      <c r="L4" s="383" t="s">
        <v>266</v>
      </c>
      <c r="M4" s="518"/>
      <c r="N4" s="383" t="s">
        <v>266</v>
      </c>
      <c r="O4" s="518"/>
      <c r="P4" s="383" t="s">
        <v>607</v>
      </c>
      <c r="Q4" s="518"/>
      <c r="R4" s="383" t="s">
        <v>607</v>
      </c>
      <c r="S4" s="518"/>
      <c r="T4" s="383" t="s">
        <v>266</v>
      </c>
      <c r="U4" s="518"/>
    </row>
    <row r="5" spans="1:2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516"/>
      <c r="W5" s="337"/>
    </row>
    <row r="6" spans="1:23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  <c r="T6" s="337"/>
      <c r="U6" s="366"/>
      <c r="V6" s="516"/>
      <c r="W6" s="337"/>
    </row>
    <row r="7" spans="1:23">
      <c r="A7" s="348" t="s">
        <v>430</v>
      </c>
      <c r="B7" s="337">
        <f>D7+F7+H7+J7+L7+N7+R7+T7</f>
        <v>2318.2679333000001</v>
      </c>
      <c r="C7" s="366">
        <f>(B7/$B$12)*100</f>
        <v>96.456945324065245</v>
      </c>
      <c r="D7" s="337">
        <v>53.970977499999989</v>
      </c>
      <c r="E7" s="366">
        <f>(D7/$D$12)*100</f>
        <v>99.258694779259599</v>
      </c>
      <c r="F7" s="337">
        <v>37.31</v>
      </c>
      <c r="G7" s="366">
        <f>(F7/$F$12)*100</f>
        <v>96.833636127692714</v>
      </c>
      <c r="H7" s="337">
        <v>209.36</v>
      </c>
      <c r="I7" s="366">
        <f>(H7/$H$12)*100</f>
        <v>91.479507122258156</v>
      </c>
      <c r="J7" s="337">
        <v>132.1</v>
      </c>
      <c r="K7" s="366">
        <f>(J7/$J$12)*100</f>
        <v>97.203826342899177</v>
      </c>
      <c r="L7" s="337">
        <v>216.5</v>
      </c>
      <c r="M7" s="366">
        <f>(L7/$L$12)*100</f>
        <v>90.321234876929495</v>
      </c>
      <c r="N7" s="337">
        <v>311.60000000000002</v>
      </c>
      <c r="O7" s="366">
        <f>(N7/$N$12)*100</f>
        <v>95</v>
      </c>
      <c r="P7" s="337">
        <v>1</v>
      </c>
      <c r="Q7" s="366">
        <f>(P7/$P$12)*100</f>
        <v>20</v>
      </c>
      <c r="R7" s="337">
        <v>1077.43</v>
      </c>
      <c r="S7" s="366">
        <f>(R7/$R$12)*100</f>
        <v>99.502225670009807</v>
      </c>
      <c r="T7" s="337">
        <v>279.99695580000002</v>
      </c>
      <c r="U7" s="366">
        <f>(T7/$T$12)*100</f>
        <v>94.837564105420199</v>
      </c>
      <c r="V7" s="516"/>
      <c r="W7" s="337"/>
    </row>
    <row r="8" spans="1:23">
      <c r="A8" s="350" t="s">
        <v>205</v>
      </c>
      <c r="B8" s="337">
        <f>D8+F8+H8+J8+L8+N8+R8+T8</f>
        <v>84.134263509999997</v>
      </c>
      <c r="C8" s="366">
        <f>(B8/$B$12)*100</f>
        <v>3.5006022982479768</v>
      </c>
      <c r="D8" s="337">
        <v>0.40307771000000003</v>
      </c>
      <c r="E8" s="366">
        <f>(D8/$D$12)*100</f>
        <v>0.74130522074040484</v>
      </c>
      <c r="F8" s="337">
        <v>1.22</v>
      </c>
      <c r="G8" s="366">
        <f>(F8/$F$12)*100</f>
        <v>3.1663638723072927</v>
      </c>
      <c r="H8" s="337">
        <v>19.5</v>
      </c>
      <c r="I8" s="366">
        <f>(H8/$H$12)*100</f>
        <v>8.5204928777418498</v>
      </c>
      <c r="J8" s="337">
        <v>3.1</v>
      </c>
      <c r="K8" s="366">
        <f>(J8/$J$12)*100</f>
        <v>2.2810890360559237</v>
      </c>
      <c r="L8" s="337">
        <v>23.2</v>
      </c>
      <c r="M8" s="366">
        <f>(L8/$L$12)*100</f>
        <v>9.6787651230705052</v>
      </c>
      <c r="N8" s="337">
        <v>16.399999999999999</v>
      </c>
      <c r="O8" s="366">
        <f>(N8/$N$12)*100</f>
        <v>5</v>
      </c>
      <c r="P8" s="337">
        <v>1</v>
      </c>
      <c r="Q8" s="366">
        <f>(P8/$P$12)*100</f>
        <v>20</v>
      </c>
      <c r="R8" s="337">
        <v>5.39</v>
      </c>
      <c r="S8" s="366">
        <f>(R8/$R$12)*100</f>
        <v>0.49777432999021071</v>
      </c>
      <c r="T8" s="337">
        <v>14.9211858</v>
      </c>
      <c r="U8" s="366">
        <f>(T8/$T$12)*100</f>
        <v>5.0539439287589056</v>
      </c>
      <c r="V8" s="516"/>
      <c r="W8" s="337"/>
    </row>
    <row r="9" spans="1:23">
      <c r="A9" s="351" t="s">
        <v>431</v>
      </c>
      <c r="B9" s="337">
        <f>D9+F9+H9+J9+L9+N9+R9+T9</f>
        <v>0.32030999999999998</v>
      </c>
      <c r="C9" s="366">
        <f>(B9/$B$12)*100</f>
        <v>1.3327244755860222E-2</v>
      </c>
      <c r="D9" s="337">
        <v>0</v>
      </c>
      <c r="E9" s="366">
        <f>(D9/$D$12)*100</f>
        <v>0</v>
      </c>
      <c r="F9" s="337">
        <v>0</v>
      </c>
      <c r="G9" s="366">
        <f>(F9/$F$12)*100</f>
        <v>0</v>
      </c>
      <c r="I9" s="366">
        <f>(H9/$H$12)*100</f>
        <v>0</v>
      </c>
      <c r="J9" s="337">
        <v>0</v>
      </c>
      <c r="K9" s="366">
        <f>(J9/$J$12)*100</f>
        <v>0</v>
      </c>
      <c r="M9" s="366">
        <f>(L9/$L$12)*100</f>
        <v>0</v>
      </c>
      <c r="O9" s="366">
        <f>(N9/$N$12)*100</f>
        <v>0</v>
      </c>
      <c r="P9" s="337">
        <v>1</v>
      </c>
      <c r="Q9" s="366">
        <f>(P9/$P$12)*100</f>
        <v>20</v>
      </c>
      <c r="S9" s="366">
        <f>(R9/$R$12)*100</f>
        <v>0</v>
      </c>
      <c r="T9" s="337">
        <v>0.32030999999999998</v>
      </c>
      <c r="U9" s="366">
        <f>(T9/$T$12)*100</f>
        <v>0.10849196582089105</v>
      </c>
      <c r="V9" s="516"/>
      <c r="W9" s="337"/>
    </row>
    <row r="10" spans="1:23">
      <c r="A10" s="352" t="s">
        <v>207</v>
      </c>
      <c r="B10" s="337">
        <f>D10+F10+H10+J10+L10+N10+R10+T10</f>
        <v>0</v>
      </c>
      <c r="C10" s="366">
        <f>(B10/$B$12)*100</f>
        <v>0</v>
      </c>
      <c r="D10" s="337">
        <v>0</v>
      </c>
      <c r="E10" s="366">
        <f>(D10/$D$12)*100</f>
        <v>0</v>
      </c>
      <c r="F10" s="337">
        <v>0</v>
      </c>
      <c r="G10" s="366">
        <f>(F10/$F$12)*100</f>
        <v>0</v>
      </c>
      <c r="I10" s="366">
        <f>(H10/$H$12)*100</f>
        <v>0</v>
      </c>
      <c r="J10" s="337">
        <v>0</v>
      </c>
      <c r="K10" s="366">
        <f>(J10/$J$12)*100</f>
        <v>0</v>
      </c>
      <c r="M10" s="366">
        <f>(L10/$L$12)*100</f>
        <v>0</v>
      </c>
      <c r="O10" s="366">
        <f>(N10/$N$12)*100</f>
        <v>0</v>
      </c>
      <c r="P10" s="337">
        <v>1</v>
      </c>
      <c r="Q10" s="366">
        <f>(P10/$P$12)*100</f>
        <v>20</v>
      </c>
      <c r="S10" s="366">
        <f>(R10/$R$12)*100</f>
        <v>0</v>
      </c>
      <c r="T10" s="337">
        <v>0</v>
      </c>
      <c r="U10" s="366">
        <f>(T10/$T$12)*100</f>
        <v>0</v>
      </c>
      <c r="V10" s="516"/>
      <c r="W10" s="337"/>
    </row>
    <row r="11" spans="1:23" ht="13.5" thickBot="1">
      <c r="A11" s="353" t="s">
        <v>432</v>
      </c>
      <c r="B11" s="337">
        <f>D11+F11+H11+J11+L11+N11+R11+T11</f>
        <v>0.7</v>
      </c>
      <c r="C11" s="366">
        <f>(B11/$B$12)*100</f>
        <v>2.9125132930917407E-2</v>
      </c>
      <c r="D11" s="337">
        <v>0</v>
      </c>
      <c r="E11" s="366">
        <f>(D11/$D$12)*100</f>
        <v>0</v>
      </c>
      <c r="F11" s="337">
        <v>0</v>
      </c>
      <c r="G11" s="366">
        <f>(F11/$F$12)*100</f>
        <v>0</v>
      </c>
      <c r="I11" s="366">
        <f>(H11/$H$12)*100</f>
        <v>0</v>
      </c>
      <c r="J11" s="337">
        <v>0.7</v>
      </c>
      <c r="K11" s="366">
        <f>(J11/$J$12)*100</f>
        <v>0.51508462104488584</v>
      </c>
      <c r="M11" s="366">
        <f>(L11/$L$12)*100</f>
        <v>0</v>
      </c>
      <c r="O11" s="366">
        <f>(N11/$N$12)*100</f>
        <v>0</v>
      </c>
      <c r="P11" s="337">
        <v>1</v>
      </c>
      <c r="Q11" s="366">
        <f>(P11/$P$12)*100</f>
        <v>20</v>
      </c>
      <c r="S11" s="366">
        <f>(R11/$R$12)*100</f>
        <v>0</v>
      </c>
      <c r="T11" s="337">
        <v>0</v>
      </c>
      <c r="U11" s="366">
        <f>(T11/$T$12)*100</f>
        <v>0</v>
      </c>
      <c r="V11" s="516"/>
      <c r="W11" s="337"/>
    </row>
    <row r="12" spans="1:23" ht="16.5" customHeight="1" thickBot="1">
      <c r="A12" s="354" t="s">
        <v>123</v>
      </c>
      <c r="B12" s="355">
        <f t="shared" ref="B12:P12" si="0">SUM(B7:B11)</f>
        <v>2403.42250681</v>
      </c>
      <c r="C12" s="365">
        <f t="shared" si="0"/>
        <v>100</v>
      </c>
      <c r="D12" s="355">
        <v>54.374055209999987</v>
      </c>
      <c r="E12" s="365">
        <f t="shared" si="0"/>
        <v>100</v>
      </c>
      <c r="F12" s="355">
        <f>SUM(F7:F11)</f>
        <v>38.53</v>
      </c>
      <c r="G12" s="365">
        <f t="shared" si="0"/>
        <v>100</v>
      </c>
      <c r="H12" s="355">
        <v>228.86</v>
      </c>
      <c r="I12" s="365">
        <f>SUM(I7:I11)</f>
        <v>100</v>
      </c>
      <c r="J12" s="355">
        <v>135.9</v>
      </c>
      <c r="K12" s="365">
        <f>SUM(K7:K11)</f>
        <v>99.999999999999986</v>
      </c>
      <c r="L12" s="355">
        <v>239.7</v>
      </c>
      <c r="M12" s="365">
        <f t="shared" si="0"/>
        <v>100</v>
      </c>
      <c r="N12" s="355">
        <v>328</v>
      </c>
      <c r="O12" s="365">
        <f t="shared" si="0"/>
        <v>100</v>
      </c>
      <c r="P12" s="356">
        <f t="shared" si="0"/>
        <v>5</v>
      </c>
      <c r="Q12" s="365">
        <f>SUM(Q7:Q11)</f>
        <v>100</v>
      </c>
      <c r="R12" s="355">
        <v>1082.82</v>
      </c>
      <c r="S12" s="365">
        <f>SUM(S7:S11)</f>
        <v>100.00000000000001</v>
      </c>
      <c r="T12" s="355">
        <v>295.23845160000002</v>
      </c>
      <c r="U12" s="365">
        <f>SUM(U7:U11)</f>
        <v>100</v>
      </c>
      <c r="V12" s="516"/>
      <c r="W12" s="337"/>
    </row>
    <row r="13" spans="1:23">
      <c r="A13" s="348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  <c r="T13" s="337"/>
      <c r="U13" s="366"/>
      <c r="V13" s="516"/>
      <c r="W13" s="337"/>
    </row>
    <row r="14" spans="1:23">
      <c r="A14" s="339" t="s">
        <v>212</v>
      </c>
      <c r="B14" s="337">
        <f>D14+F14+H14+J14+L14+N14+R14+T14</f>
        <v>23.348066799999998</v>
      </c>
      <c r="C14" s="366">
        <f t="shared" ref="C14:C22" si="1">(B14/$B$64)*100</f>
        <v>1.0071167192515771</v>
      </c>
      <c r="D14" s="337">
        <v>2.1880667999999996</v>
      </c>
      <c r="E14" s="366">
        <f>(D14/$D$64)*100</f>
        <v>4.0541544758940118</v>
      </c>
      <c r="F14" s="337">
        <v>0</v>
      </c>
      <c r="G14" s="366">
        <f>(F14/$F$64)*100</f>
        <v>0</v>
      </c>
      <c r="I14" s="366">
        <f>(H14/$H$64)*100</f>
        <v>0</v>
      </c>
      <c r="J14" s="337">
        <v>2.8</v>
      </c>
      <c r="K14" s="366">
        <f>(J14/$J$64)*100</f>
        <v>2.1196063588190759</v>
      </c>
      <c r="L14" s="337">
        <v>7.5</v>
      </c>
      <c r="M14" s="366">
        <f>(L14/$L$64)*100</f>
        <v>3.4642032332563506</v>
      </c>
      <c r="O14" s="366">
        <f>(N14/$N$64)*100</f>
        <v>0</v>
      </c>
      <c r="P14" s="337">
        <v>1</v>
      </c>
      <c r="Q14" s="366">
        <f>(P14/$N$64)*100</f>
        <v>0.32092426187419765</v>
      </c>
      <c r="R14" s="337">
        <v>6.36</v>
      </c>
      <c r="S14" s="366">
        <f>(R14/$R$64)*100</f>
        <v>0.59028809028809026</v>
      </c>
      <c r="T14" s="337">
        <v>4.5</v>
      </c>
      <c r="U14" s="366">
        <f>(T14/$T$64)*100</f>
        <v>1.6071603304195639</v>
      </c>
      <c r="V14" s="516"/>
      <c r="W14" s="337"/>
    </row>
    <row r="15" spans="1:23">
      <c r="A15" s="339" t="s">
        <v>213</v>
      </c>
      <c r="B15" s="337">
        <f>D15+F15+H15+J15+L15+N15+R15+T15</f>
        <v>92.372680439999996</v>
      </c>
      <c r="C15" s="366">
        <f t="shared" si="1"/>
        <v>3.9844870956599769</v>
      </c>
      <c r="D15" s="337">
        <v>1.35118044</v>
      </c>
      <c r="E15" s="366">
        <f>(D15/$D$64)*100</f>
        <v>2.5035315322943714</v>
      </c>
      <c r="F15" s="337">
        <v>3.06</v>
      </c>
      <c r="G15" s="366">
        <f>(F15/$F$64)*100</f>
        <v>8.2015545430179575</v>
      </c>
      <c r="H15" s="337">
        <v>6.6</v>
      </c>
      <c r="I15" s="366">
        <f>(H15/$H$64)*100</f>
        <v>3.151862464183381</v>
      </c>
      <c r="J15" s="337">
        <v>12.8</v>
      </c>
      <c r="K15" s="366">
        <f>(J15/$J$64)*100</f>
        <v>9.6896290688872053</v>
      </c>
      <c r="L15" s="337">
        <v>20.3</v>
      </c>
      <c r="M15" s="366">
        <f>(L15/$L$64)*100</f>
        <v>9.3764434180138583</v>
      </c>
      <c r="N15" s="337">
        <v>15.1</v>
      </c>
      <c r="O15" s="366">
        <f>(N15/$N$64)*100</f>
        <v>4.8459563543003847</v>
      </c>
      <c r="P15" s="337">
        <v>1</v>
      </c>
      <c r="Q15" s="366">
        <f>(P15/$N$64)*100</f>
        <v>0.32092426187419765</v>
      </c>
      <c r="R15" s="337">
        <v>8.7899999999999991</v>
      </c>
      <c r="S15" s="366">
        <f>(R15/$R$64)*100</f>
        <v>0.81582269082269065</v>
      </c>
      <c r="T15" s="337">
        <v>24.371500000000001</v>
      </c>
      <c r="U15" s="366">
        <f>(T15/$T$64)*100</f>
        <v>8.7042017761823107</v>
      </c>
      <c r="V15" s="516"/>
      <c r="W15" s="337"/>
    </row>
    <row r="16" spans="1:23">
      <c r="A16" s="339" t="s">
        <v>435</v>
      </c>
      <c r="B16" s="337">
        <f>D16+F16+H16+J16+L16+N16+R16+T16</f>
        <v>31.13</v>
      </c>
      <c r="C16" s="366">
        <f t="shared" si="1"/>
        <v>1.3427896938474408</v>
      </c>
      <c r="D16" s="337">
        <v>0</v>
      </c>
      <c r="E16" s="366">
        <f>(D16/$D$64)*100</f>
        <v>0</v>
      </c>
      <c r="F16" s="337">
        <v>0</v>
      </c>
      <c r="G16" s="366">
        <f>(F16/$F$64)*100</f>
        <v>0</v>
      </c>
      <c r="I16" s="366">
        <f>(H16/$H$64)*100</f>
        <v>0</v>
      </c>
      <c r="J16" s="337">
        <v>0</v>
      </c>
      <c r="K16" s="366">
        <f>(J16/$J$64)*100</f>
        <v>0</v>
      </c>
      <c r="M16" s="366">
        <f>(L16/$L$64)*100</f>
        <v>0</v>
      </c>
      <c r="O16" s="366">
        <f>(N16/$N$64)*100</f>
        <v>0</v>
      </c>
      <c r="P16" s="337">
        <v>1</v>
      </c>
      <c r="Q16" s="366">
        <f>(P16/$N$64)*100</f>
        <v>0.32092426187419765</v>
      </c>
      <c r="R16" s="337">
        <v>31.13</v>
      </c>
      <c r="S16" s="366">
        <f>(R16/$R$64)*100</f>
        <v>2.8892560142560137</v>
      </c>
      <c r="T16" s="337">
        <v>0</v>
      </c>
      <c r="U16" s="366">
        <f>(T16/$T$64)*100</f>
        <v>0</v>
      </c>
      <c r="V16" s="516"/>
      <c r="W16" s="337"/>
    </row>
    <row r="17" spans="1:23" ht="13.5" thickBot="1">
      <c r="A17" s="339" t="s">
        <v>436</v>
      </c>
      <c r="B17" s="337">
        <f>D17+F17+H17+J17+L17+N17+R17+T17</f>
        <v>18.799999999999997</v>
      </c>
      <c r="C17" s="366">
        <f t="shared" si="1"/>
        <v>0.81093627511506206</v>
      </c>
      <c r="D17" s="337">
        <v>0</v>
      </c>
      <c r="E17" s="366">
        <f>(D17/$D$64)*100</f>
        <v>0</v>
      </c>
      <c r="F17" s="337">
        <v>0.15</v>
      </c>
      <c r="G17" s="366">
        <f>(F17/$F$64)*100</f>
        <v>0.40203698740284105</v>
      </c>
      <c r="I17" s="366">
        <f>(H17/$H$64)*100</f>
        <v>0</v>
      </c>
      <c r="J17" s="337">
        <v>0</v>
      </c>
      <c r="K17" s="366">
        <f>(J17/$J$64)*100</f>
        <v>0</v>
      </c>
      <c r="M17" s="366">
        <f>(L17/$L$64)*100</f>
        <v>0</v>
      </c>
      <c r="O17" s="366">
        <f>(N17/$N$64)*100</f>
        <v>0</v>
      </c>
      <c r="P17" s="337">
        <v>1</v>
      </c>
      <c r="Q17" s="366">
        <f>(P17/$N$64)*100</f>
        <v>0.32092426187419765</v>
      </c>
      <c r="R17" s="337">
        <v>18.649999999999999</v>
      </c>
      <c r="S17" s="366">
        <f>(R17/$R$64)*100</f>
        <v>1.7309548559548558</v>
      </c>
      <c r="T17" s="337">
        <v>0</v>
      </c>
      <c r="U17" s="366">
        <f>(T17/$T$64)*100</f>
        <v>0</v>
      </c>
      <c r="V17" s="516"/>
      <c r="W17" s="337"/>
    </row>
    <row r="18" spans="1:23" ht="16.5" customHeight="1" thickBot="1">
      <c r="A18" s="357" t="s">
        <v>216</v>
      </c>
      <c r="B18" s="355">
        <f>SUM(B14:B17)</f>
        <v>165.65074723999999</v>
      </c>
      <c r="C18" s="365">
        <f t="shared" si="1"/>
        <v>7.1453297838740575</v>
      </c>
      <c r="D18" s="355">
        <v>3.5392472399999999</v>
      </c>
      <c r="E18" s="365">
        <f>SUM(E14:E17)</f>
        <v>6.5576860081883837</v>
      </c>
      <c r="F18" s="355">
        <f>SUM(F14:F17)</f>
        <v>3.21</v>
      </c>
      <c r="G18" s="365">
        <f>SUM(G14:G16)</f>
        <v>8.2015545430179575</v>
      </c>
      <c r="H18" s="355">
        <v>6.6</v>
      </c>
      <c r="I18" s="365">
        <f>SUM(I14:I16)</f>
        <v>3.151862464183381</v>
      </c>
      <c r="J18" s="355">
        <v>15.6</v>
      </c>
      <c r="K18" s="365">
        <f>SUM(K14:K16)</f>
        <v>11.80923542770628</v>
      </c>
      <c r="L18" s="355">
        <v>27.8</v>
      </c>
      <c r="M18" s="365">
        <f>SUM(M14:M16)</f>
        <v>12.840646651270209</v>
      </c>
      <c r="N18" s="355">
        <v>15.1</v>
      </c>
      <c r="O18" s="365">
        <f t="shared" ref="O18:U18" si="2">SUM(O14:O17)</f>
        <v>4.8459563543003847</v>
      </c>
      <c r="P18" s="356">
        <f t="shared" si="2"/>
        <v>4</v>
      </c>
      <c r="Q18" s="365">
        <f t="shared" si="2"/>
        <v>1.2836970474967906</v>
      </c>
      <c r="R18" s="355">
        <v>64.94</v>
      </c>
      <c r="S18" s="365">
        <f t="shared" si="2"/>
        <v>6.0263216513216502</v>
      </c>
      <c r="T18" s="355">
        <v>28.871500000000001</v>
      </c>
      <c r="U18" s="365">
        <f t="shared" si="2"/>
        <v>10.311362106601875</v>
      </c>
      <c r="V18" s="516"/>
      <c r="W18" s="337"/>
    </row>
    <row r="19" spans="1:23">
      <c r="A19" s="339" t="s">
        <v>217</v>
      </c>
      <c r="B19" s="337">
        <f>D19+F19+H19+J19+L19+N19+R19+T19</f>
        <v>0</v>
      </c>
      <c r="C19" s="366">
        <f t="shared" si="1"/>
        <v>0</v>
      </c>
      <c r="D19" s="337">
        <v>0</v>
      </c>
      <c r="E19" s="366">
        <f>(D19/$D$64)*100</f>
        <v>0</v>
      </c>
      <c r="F19" s="337">
        <v>0</v>
      </c>
      <c r="G19" s="366">
        <f>(F19/$F$64)*100</f>
        <v>0</v>
      </c>
      <c r="I19" s="366">
        <f>(H19/$H$64)*100</f>
        <v>0</v>
      </c>
      <c r="J19" s="337">
        <v>0</v>
      </c>
      <c r="K19" s="366">
        <f>(J19/$J$64)*100</f>
        <v>0</v>
      </c>
      <c r="M19" s="366">
        <f>(L19/$L$64)*100</f>
        <v>0</v>
      </c>
      <c r="O19" s="366">
        <f>(N19/$N$64)*100</f>
        <v>0</v>
      </c>
      <c r="P19" s="337">
        <v>1</v>
      </c>
      <c r="Q19" s="366">
        <f>(P19/$N$64)*100</f>
        <v>0.32092426187419765</v>
      </c>
      <c r="S19" s="366">
        <f>(R19/$R$64)*100</f>
        <v>0</v>
      </c>
      <c r="T19" s="337">
        <v>0</v>
      </c>
      <c r="U19" s="366">
        <f>(T19/$T$64)*100</f>
        <v>0</v>
      </c>
      <c r="V19" s="516"/>
      <c r="W19" s="337"/>
    </row>
    <row r="20" spans="1:23">
      <c r="A20" s="339" t="s">
        <v>218</v>
      </c>
      <c r="B20" s="337">
        <f>D20+F20+H20+J20+L20+N20+R20+T20</f>
        <v>42.1</v>
      </c>
      <c r="C20" s="366">
        <f t="shared" si="1"/>
        <v>1.8159796373587298</v>
      </c>
      <c r="D20" s="337">
        <v>0</v>
      </c>
      <c r="E20" s="366">
        <f>(D20/$D$64)*100</f>
        <v>0</v>
      </c>
      <c r="F20" s="337">
        <v>0</v>
      </c>
      <c r="G20" s="366">
        <f>(F20/$F$64)*100</f>
        <v>0</v>
      </c>
      <c r="I20" s="366">
        <f>(H20/$H$64)*100</f>
        <v>0</v>
      </c>
      <c r="J20" s="337">
        <v>0.6</v>
      </c>
      <c r="K20" s="366">
        <f>(J20/$J$64)*100</f>
        <v>0.45420136260408772</v>
      </c>
      <c r="L20" s="337">
        <v>4.5</v>
      </c>
      <c r="M20" s="366">
        <f>(L20/$L$64)*100</f>
        <v>2.0785219399538106</v>
      </c>
      <c r="N20" s="337">
        <v>37</v>
      </c>
      <c r="O20" s="366">
        <f>(N20/$N$64)*100</f>
        <v>11.874197689345314</v>
      </c>
      <c r="P20" s="337">
        <v>1</v>
      </c>
      <c r="Q20" s="366">
        <f>(P20/$N$64)*100</f>
        <v>0.32092426187419765</v>
      </c>
      <c r="S20" s="366">
        <f>(R20/$R$64)*100</f>
        <v>0</v>
      </c>
      <c r="T20" s="337">
        <v>0</v>
      </c>
      <c r="U20" s="366">
        <f>(T20/$T$64)*100</f>
        <v>0</v>
      </c>
      <c r="V20" s="516"/>
      <c r="W20" s="337"/>
    </row>
    <row r="21" spans="1:23">
      <c r="A21" s="339" t="s">
        <v>219</v>
      </c>
      <c r="B21" s="337">
        <f>D21+F21+H21+J21+L21+N21+R21+T21</f>
        <v>124.1407967</v>
      </c>
      <c r="C21" s="366">
        <f t="shared" si="1"/>
        <v>5.3548018758358626</v>
      </c>
      <c r="D21" s="337">
        <v>0</v>
      </c>
      <c r="E21" s="366">
        <f>(D21/$D$64)*100</f>
        <v>0</v>
      </c>
      <c r="F21" s="337">
        <v>4.3499999999999996</v>
      </c>
      <c r="G21" s="366">
        <f>(F21/$F$64)*100</f>
        <v>11.65907263468239</v>
      </c>
      <c r="H21" s="337">
        <v>13.95</v>
      </c>
      <c r="I21" s="366">
        <f>(H21/$H$64)*100</f>
        <v>6.6618911174785094</v>
      </c>
      <c r="J21" s="337">
        <v>1.5</v>
      </c>
      <c r="K21" s="366">
        <f>(J21/$J$64)*100</f>
        <v>1.1355034065102192</v>
      </c>
      <c r="L21" s="337">
        <v>5.2</v>
      </c>
      <c r="M21" s="366">
        <f>(L21/$L$64)*100</f>
        <v>2.401847575057737</v>
      </c>
      <c r="N21" s="337">
        <v>1.3</v>
      </c>
      <c r="O21" s="366">
        <f>(N21/$N$64)*100</f>
        <v>0.41720154043645696</v>
      </c>
      <c r="P21" s="337">
        <v>1</v>
      </c>
      <c r="Q21" s="366">
        <f>(P21/$N$64)*100</f>
        <v>0.32092426187419765</v>
      </c>
      <c r="R21" s="337">
        <v>77.989999999999995</v>
      </c>
      <c r="S21" s="366">
        <f>(R21/$R$64)*100</f>
        <v>7.2384541134541127</v>
      </c>
      <c r="T21" s="337">
        <v>19.8507967</v>
      </c>
      <c r="U21" s="366">
        <f>(T21/$T$64)*100</f>
        <v>7.0896473296585745</v>
      </c>
      <c r="V21" s="516"/>
      <c r="W21" s="337"/>
    </row>
    <row r="22" spans="1:23" ht="13.5" thickBot="1">
      <c r="A22" s="339" t="s">
        <v>220</v>
      </c>
      <c r="B22" s="337">
        <f>D22+F22+H22+J22+L22+N22+R22+T22</f>
        <v>29.847092999999997</v>
      </c>
      <c r="C22" s="366">
        <f t="shared" si="1"/>
        <v>1.2874516181081301</v>
      </c>
      <c r="D22" s="337">
        <v>3.033093</v>
      </c>
      <c r="E22" s="366">
        <f>(D22/$D$64)*100</f>
        <v>5.6198593030856276</v>
      </c>
      <c r="F22" s="337">
        <v>0.51</v>
      </c>
      <c r="G22" s="366">
        <f>(F22/$F$64)*100</f>
        <v>1.3669257571696598</v>
      </c>
      <c r="H22" s="337">
        <v>12.04</v>
      </c>
      <c r="I22" s="366">
        <f>(H22/$H$64)*100</f>
        <v>5.7497612225405916</v>
      </c>
      <c r="J22" s="337">
        <v>0.8</v>
      </c>
      <c r="K22" s="366">
        <f>(J22/$J$64)*100</f>
        <v>0.60560181680545033</v>
      </c>
      <c r="L22" s="337">
        <v>2.4</v>
      </c>
      <c r="M22" s="366">
        <f>(L22/$L$64)*100</f>
        <v>1.1085450346420322</v>
      </c>
      <c r="O22" s="366">
        <f>(N22/$N$64)*100</f>
        <v>0</v>
      </c>
      <c r="P22" s="337">
        <v>1</v>
      </c>
      <c r="Q22" s="366">
        <f>(P22/$N$64)*100</f>
        <v>0.32092426187419765</v>
      </c>
      <c r="S22" s="366">
        <f>(R22/$R$64)*100</f>
        <v>0</v>
      </c>
      <c r="T22" s="337">
        <v>11.064</v>
      </c>
      <c r="U22" s="366">
        <f>(T22/$T$64)*100</f>
        <v>3.951471532391567</v>
      </c>
      <c r="V22" s="516"/>
      <c r="W22" s="337"/>
    </row>
    <row r="23" spans="1:23" ht="16.5" customHeight="1" thickBot="1">
      <c r="A23" s="357" t="s">
        <v>221</v>
      </c>
      <c r="B23" s="355">
        <f>SUM(B19:B22)</f>
        <v>196.08788970000001</v>
      </c>
      <c r="C23" s="365">
        <f>B23/B64*100</f>
        <v>8.4582331313027233</v>
      </c>
      <c r="D23" s="355">
        <v>3.033093</v>
      </c>
      <c r="E23" s="365">
        <f t="shared" ref="E23:K23" si="3">SUM(E19:E22)</f>
        <v>5.6198593030856276</v>
      </c>
      <c r="F23" s="355">
        <f>SUM(F19:F22)</f>
        <v>4.8599999999999994</v>
      </c>
      <c r="G23" s="365">
        <f t="shared" si="3"/>
        <v>13.025998391852051</v>
      </c>
      <c r="H23" s="355">
        <v>25.99</v>
      </c>
      <c r="I23" s="365">
        <f t="shared" si="3"/>
        <v>12.411652340019101</v>
      </c>
      <c r="J23" s="355">
        <v>2.9</v>
      </c>
      <c r="K23" s="365">
        <f t="shared" si="3"/>
        <v>2.1953065859197571</v>
      </c>
      <c r="L23" s="355">
        <v>12.1</v>
      </c>
      <c r="M23" s="365">
        <f t="shared" ref="M23:U23" si="4">SUM(M19:M22)</f>
        <v>5.5889145496535804</v>
      </c>
      <c r="N23" s="355">
        <v>38.299999999999997</v>
      </c>
      <c r="O23" s="365">
        <f t="shared" si="4"/>
        <v>12.291399229781771</v>
      </c>
      <c r="P23" s="356">
        <f t="shared" si="4"/>
        <v>4</v>
      </c>
      <c r="Q23" s="365">
        <f t="shared" si="4"/>
        <v>1.2836970474967906</v>
      </c>
      <c r="R23" s="355">
        <v>77.989999999999995</v>
      </c>
      <c r="S23" s="365">
        <f t="shared" si="4"/>
        <v>7.2384541134541127</v>
      </c>
      <c r="T23" s="355">
        <v>30.9147967</v>
      </c>
      <c r="U23" s="365">
        <f t="shared" si="4"/>
        <v>11.041118862050141</v>
      </c>
      <c r="V23" s="516"/>
      <c r="W23" s="337"/>
    </row>
    <row r="24" spans="1:23">
      <c r="A24" s="339" t="s">
        <v>222</v>
      </c>
      <c r="B24" s="337">
        <f>D24+F24+H24+J24+L24+N24+R24+T24</f>
        <v>349.69362505999999</v>
      </c>
      <c r="C24" s="366">
        <f>(B24/$B$64)*100</f>
        <v>15.084002432853168</v>
      </c>
      <c r="D24" s="337">
        <v>0</v>
      </c>
      <c r="E24" s="366">
        <f>(D24/$D$64)*100</f>
        <v>0</v>
      </c>
      <c r="F24" s="337">
        <v>2.19</v>
      </c>
      <c r="G24" s="366">
        <f>(F24/$F$64)*100</f>
        <v>5.8697400160814803</v>
      </c>
      <c r="H24" s="337">
        <v>7.3</v>
      </c>
      <c r="I24" s="366">
        <f>(H24/$H$64)*100</f>
        <v>3.4861509073543453</v>
      </c>
      <c r="J24" s="337">
        <v>7.2</v>
      </c>
      <c r="K24" s="366">
        <f>(J24/$J$64)*100</f>
        <v>5.4504163512490527</v>
      </c>
      <c r="L24" s="337">
        <v>23.4</v>
      </c>
      <c r="M24" s="366">
        <f>(L24/$L$64)*100</f>
        <v>10.808314087759815</v>
      </c>
      <c r="N24" s="337">
        <v>31.8</v>
      </c>
      <c r="O24" s="366">
        <f>(N24/$N$64)*100</f>
        <v>10.205391527599486</v>
      </c>
      <c r="P24" s="337">
        <v>1</v>
      </c>
      <c r="Q24" s="366">
        <f>(P24/$N$64)*100</f>
        <v>0.32092426187419765</v>
      </c>
      <c r="R24" s="337">
        <v>238.23</v>
      </c>
      <c r="S24" s="366">
        <f>(R24/$R$64)*100</f>
        <v>22.110743985743984</v>
      </c>
      <c r="T24" s="337">
        <v>39.573625060000005</v>
      </c>
      <c r="U24" s="366">
        <f>(T24/$T$64)*100</f>
        <v>14.133591183851008</v>
      </c>
      <c r="V24" s="516"/>
      <c r="W24" s="337"/>
    </row>
    <row r="25" spans="1:23" ht="13.5" thickBot="1">
      <c r="A25" s="339" t="s">
        <v>223</v>
      </c>
      <c r="B25" s="337">
        <f>D25+F25+H25+J25+L25+N25+R25+T25</f>
        <v>15.023199999999999</v>
      </c>
      <c r="C25" s="366">
        <f>(B25/$B$64)*100</f>
        <v>0.64802435363343636</v>
      </c>
      <c r="D25" s="337">
        <v>1.1232</v>
      </c>
      <c r="E25" s="366">
        <f>(D25/$D$64)*100</f>
        <v>2.0811185048482774</v>
      </c>
      <c r="F25" s="337">
        <v>0</v>
      </c>
      <c r="G25" s="366">
        <f>(F25/$F$64)*100</f>
        <v>0</v>
      </c>
      <c r="I25" s="366">
        <f>(H25/$H$64)*100</f>
        <v>0</v>
      </c>
      <c r="J25" s="337">
        <v>6.1</v>
      </c>
      <c r="K25" s="366">
        <f>(J25/$J$64)*100</f>
        <v>4.6177138531415585</v>
      </c>
      <c r="L25" s="337">
        <v>4.2</v>
      </c>
      <c r="M25" s="366">
        <f>(L25/$L$64)*100</f>
        <v>1.9399538106235565</v>
      </c>
      <c r="O25" s="366">
        <f>(N25/$N$64)*100</f>
        <v>0</v>
      </c>
      <c r="P25" s="337">
        <v>1</v>
      </c>
      <c r="Q25" s="366">
        <f>(P25/$N$64)*100</f>
        <v>0.32092426187419765</v>
      </c>
      <c r="S25" s="366">
        <f>(R25/$R$64)*100</f>
        <v>0</v>
      </c>
      <c r="T25" s="337">
        <v>3.6</v>
      </c>
      <c r="U25" s="366">
        <f>(T25/$T$64)*100</f>
        <v>1.2857282643356509</v>
      </c>
      <c r="V25" s="516"/>
      <c r="W25" s="337"/>
    </row>
    <row r="26" spans="1:23" ht="16.5" customHeight="1" thickBot="1">
      <c r="A26" s="357" t="s">
        <v>224</v>
      </c>
      <c r="B26" s="355">
        <f>SUM(B24:B25)</f>
        <v>364.71682505999996</v>
      </c>
      <c r="C26" s="365">
        <f>B26/B64*100</f>
        <v>15.732026786486605</v>
      </c>
      <c r="D26" s="355">
        <v>1.1232</v>
      </c>
      <c r="E26" s="365">
        <f>SUM(E24:E25)</f>
        <v>2.0811185048482774</v>
      </c>
      <c r="F26" s="355">
        <f>SUM(F24:F25)</f>
        <v>2.19</v>
      </c>
      <c r="G26" s="365">
        <f>SUM(G22:G25)</f>
        <v>20.262664165103192</v>
      </c>
      <c r="H26" s="355">
        <v>7.3</v>
      </c>
      <c r="I26" s="365">
        <f>SUM(I22:I25)</f>
        <v>21.647564469914041</v>
      </c>
      <c r="J26" s="355">
        <v>13.3</v>
      </c>
      <c r="K26" s="365">
        <f>SUM(K22:K25)</f>
        <v>12.869038607115819</v>
      </c>
      <c r="L26" s="355">
        <v>27.6</v>
      </c>
      <c r="M26" s="365">
        <f>SUM(M22:M25)</f>
        <v>19.445727482678983</v>
      </c>
      <c r="N26" s="355">
        <v>31.8</v>
      </c>
      <c r="O26" s="365">
        <f t="shared" ref="O26:U26" si="5">SUM(O24:O25)</f>
        <v>10.205391527599486</v>
      </c>
      <c r="P26" s="356">
        <f t="shared" si="5"/>
        <v>2</v>
      </c>
      <c r="Q26" s="365">
        <f t="shared" si="5"/>
        <v>0.64184852374839529</v>
      </c>
      <c r="R26" s="355">
        <v>238.23</v>
      </c>
      <c r="S26" s="365">
        <f t="shared" si="5"/>
        <v>22.110743985743984</v>
      </c>
      <c r="T26" s="355">
        <v>43.173625060000006</v>
      </c>
      <c r="U26" s="365">
        <f t="shared" si="5"/>
        <v>15.419319448186659</v>
      </c>
      <c r="V26" s="516"/>
      <c r="W26" s="337"/>
    </row>
    <row r="27" spans="1:23">
      <c r="A27" s="339" t="s">
        <v>225</v>
      </c>
      <c r="B27" s="337">
        <f t="shared" ref="B27:B32" si="6">D27+F27+H27+J27+L27+N27+R27+T27</f>
        <v>260.7166368</v>
      </c>
      <c r="C27" s="366">
        <f t="shared" ref="C27:C32" si="7">(B27/$B$64)*100</f>
        <v>11.245988207825457</v>
      </c>
      <c r="D27" s="337">
        <v>2.0760662999999999</v>
      </c>
      <c r="E27" s="366">
        <f t="shared" ref="E27:E32" si="8">(D27/$D$64)*100</f>
        <v>3.8466346102402911</v>
      </c>
      <c r="F27" s="337">
        <v>2.42</v>
      </c>
      <c r="G27" s="366">
        <f t="shared" ref="G27:G32" si="9">(F27/$F$64)*100</f>
        <v>6.4861967300991701</v>
      </c>
      <c r="I27" s="366">
        <f t="shared" ref="I27:I32" si="10">(H27/$H$64)*100</f>
        <v>0</v>
      </c>
      <c r="J27" s="337">
        <v>4.2</v>
      </c>
      <c r="K27" s="366">
        <f t="shared" ref="K27:K32" si="11">(J27/$J$64)*100</f>
        <v>3.1794095382286143</v>
      </c>
      <c r="L27" s="337">
        <v>20.2</v>
      </c>
      <c r="M27" s="366">
        <f t="shared" ref="M27:M32" si="12">(L27/$L$64)*100</f>
        <v>9.3302540415704396</v>
      </c>
      <c r="N27" s="337">
        <v>16.100000000000001</v>
      </c>
      <c r="O27" s="366">
        <f t="shared" ref="O27:O32" si="13">(N27/$N$64)*100</f>
        <v>5.1668806161745833</v>
      </c>
      <c r="P27" s="337">
        <v>1</v>
      </c>
      <c r="Q27" s="366">
        <f t="shared" ref="Q27:Q32" si="14">(P27/$N$64)*100</f>
        <v>0.32092426187419765</v>
      </c>
      <c r="R27" s="337">
        <v>202.89</v>
      </c>
      <c r="S27" s="366">
        <f t="shared" ref="S27:S32" si="15">(R27/$R$64)*100</f>
        <v>18.830746955746953</v>
      </c>
      <c r="T27" s="337">
        <v>12.8305705</v>
      </c>
      <c r="U27" s="366">
        <f t="shared" ref="U27:U32" si="16">(T27/$T$64)*100</f>
        <v>4.5823964276114459</v>
      </c>
      <c r="V27" s="516"/>
      <c r="W27" s="337"/>
    </row>
    <row r="28" spans="1:23">
      <c r="A28" s="339" t="s">
        <v>226</v>
      </c>
      <c r="B28" s="337">
        <f t="shared" si="6"/>
        <v>39.423199339999996</v>
      </c>
      <c r="C28" s="366">
        <f t="shared" si="7"/>
        <v>1.7005160864839459</v>
      </c>
      <c r="D28" s="337">
        <v>0.76819934000000001</v>
      </c>
      <c r="E28" s="366">
        <f t="shared" si="8"/>
        <v>1.4233563585169458</v>
      </c>
      <c r="F28" s="337">
        <v>0.33</v>
      </c>
      <c r="G28" s="366">
        <f t="shared" si="9"/>
        <v>0.88448137228625046</v>
      </c>
      <c r="I28" s="366">
        <f t="shared" si="10"/>
        <v>0</v>
      </c>
      <c r="J28" s="337">
        <v>5.9</v>
      </c>
      <c r="K28" s="366">
        <f t="shared" si="11"/>
        <v>4.466313398940196</v>
      </c>
      <c r="M28" s="366">
        <f t="shared" si="12"/>
        <v>0</v>
      </c>
      <c r="N28" s="337">
        <v>5</v>
      </c>
      <c r="O28" s="366">
        <f t="shared" si="13"/>
        <v>1.6046213093709885</v>
      </c>
      <c r="P28" s="337">
        <v>1</v>
      </c>
      <c r="Q28" s="366">
        <f t="shared" si="14"/>
        <v>0.32092426187419765</v>
      </c>
      <c r="R28" s="337">
        <v>18.29</v>
      </c>
      <c r="S28" s="366">
        <f t="shared" si="15"/>
        <v>1.6975423225423225</v>
      </c>
      <c r="T28" s="337">
        <v>9.1349999999999998</v>
      </c>
      <c r="U28" s="366">
        <f t="shared" si="16"/>
        <v>3.2625354707517142</v>
      </c>
      <c r="V28" s="516"/>
      <c r="W28" s="337"/>
    </row>
    <row r="29" spans="1:23">
      <c r="A29" s="339" t="s">
        <v>227</v>
      </c>
      <c r="B29" s="337">
        <f t="shared" si="6"/>
        <v>117.85054999999998</v>
      </c>
      <c r="C29" s="366">
        <f t="shared" si="7"/>
        <v>5.0834726615564572</v>
      </c>
      <c r="D29" s="337">
        <v>6.0231499999999993</v>
      </c>
      <c r="E29" s="366">
        <f t="shared" si="8"/>
        <v>11.159979453772168</v>
      </c>
      <c r="F29" s="337">
        <v>1.32</v>
      </c>
      <c r="G29" s="366">
        <f t="shared" si="9"/>
        <v>3.5379254891450018</v>
      </c>
      <c r="H29" s="337">
        <v>6.5</v>
      </c>
      <c r="I29" s="366">
        <f t="shared" si="10"/>
        <v>3.1041069723018144</v>
      </c>
      <c r="J29" s="337">
        <v>18.3</v>
      </c>
      <c r="K29" s="366">
        <f t="shared" si="11"/>
        <v>13.853141559424675</v>
      </c>
      <c r="L29" s="337">
        <v>5.8</v>
      </c>
      <c r="M29" s="366">
        <f t="shared" si="12"/>
        <v>2.6789838337182448</v>
      </c>
      <c r="N29" s="337">
        <v>18.899999999999999</v>
      </c>
      <c r="O29" s="366">
        <f t="shared" si="13"/>
        <v>6.0654685494223353</v>
      </c>
      <c r="P29" s="337">
        <v>1</v>
      </c>
      <c r="Q29" s="366">
        <f t="shared" si="14"/>
        <v>0.32092426187419765</v>
      </c>
      <c r="R29" s="337">
        <v>33.9</v>
      </c>
      <c r="S29" s="366">
        <f t="shared" si="15"/>
        <v>3.1463468963468957</v>
      </c>
      <c r="T29" s="337">
        <v>27.107399999999998</v>
      </c>
      <c r="U29" s="366">
        <f t="shared" si="16"/>
        <v>9.6813195424033953</v>
      </c>
      <c r="V29" s="516"/>
      <c r="W29" s="337"/>
    </row>
    <row r="30" spans="1:23">
      <c r="A30" s="339" t="s">
        <v>228</v>
      </c>
      <c r="B30" s="337">
        <f t="shared" si="6"/>
        <v>0</v>
      </c>
      <c r="C30" s="366">
        <f t="shared" si="7"/>
        <v>0</v>
      </c>
      <c r="D30" s="337">
        <v>0</v>
      </c>
      <c r="E30" s="366">
        <f t="shared" si="8"/>
        <v>0</v>
      </c>
      <c r="F30" s="337">
        <v>0</v>
      </c>
      <c r="G30" s="366">
        <f t="shared" si="9"/>
        <v>0</v>
      </c>
      <c r="I30" s="366">
        <f t="shared" si="10"/>
        <v>0</v>
      </c>
      <c r="J30" s="337">
        <v>0</v>
      </c>
      <c r="K30" s="366">
        <f t="shared" si="11"/>
        <v>0</v>
      </c>
      <c r="M30" s="366">
        <f t="shared" si="12"/>
        <v>0</v>
      </c>
      <c r="O30" s="366">
        <f t="shared" si="13"/>
        <v>0</v>
      </c>
      <c r="P30" s="337">
        <v>1</v>
      </c>
      <c r="Q30" s="366">
        <f t="shared" si="14"/>
        <v>0.32092426187419765</v>
      </c>
      <c r="S30" s="366">
        <f t="shared" si="15"/>
        <v>0</v>
      </c>
      <c r="T30" s="337">
        <v>0</v>
      </c>
      <c r="U30" s="366">
        <f t="shared" si="16"/>
        <v>0</v>
      </c>
      <c r="V30" s="516"/>
      <c r="W30" s="337"/>
    </row>
    <row r="31" spans="1:23">
      <c r="A31" s="339" t="s">
        <v>229</v>
      </c>
      <c r="B31" s="337">
        <f t="shared" si="6"/>
        <v>49.757166400000003</v>
      </c>
      <c r="C31" s="366">
        <f t="shared" si="7"/>
        <v>2.1462708074838477</v>
      </c>
      <c r="D31" s="337">
        <v>0</v>
      </c>
      <c r="E31" s="366">
        <f t="shared" si="8"/>
        <v>0</v>
      </c>
      <c r="F31" s="337">
        <v>0.23</v>
      </c>
      <c r="G31" s="366">
        <f t="shared" si="9"/>
        <v>0.61645671401768976</v>
      </c>
      <c r="H31" s="337">
        <v>7.23</v>
      </c>
      <c r="I31" s="366">
        <f t="shared" si="10"/>
        <v>3.4527220630372493</v>
      </c>
      <c r="J31" s="337">
        <v>0</v>
      </c>
      <c r="K31" s="366">
        <f t="shared" si="11"/>
        <v>0</v>
      </c>
      <c r="L31" s="337">
        <v>4.3</v>
      </c>
      <c r="M31" s="366">
        <f t="shared" si="12"/>
        <v>1.9861431870669743</v>
      </c>
      <c r="N31" s="337">
        <v>11</v>
      </c>
      <c r="O31" s="366">
        <f t="shared" si="13"/>
        <v>3.5301668806161741</v>
      </c>
      <c r="P31" s="337">
        <v>1</v>
      </c>
      <c r="Q31" s="366">
        <f t="shared" si="14"/>
        <v>0.32092426187419765</v>
      </c>
      <c r="R31" s="337">
        <v>15.87</v>
      </c>
      <c r="S31" s="366">
        <f t="shared" si="15"/>
        <v>1.4729358479358479</v>
      </c>
      <c r="T31" s="337">
        <v>11.1271664</v>
      </c>
      <c r="U31" s="366">
        <f t="shared" si="16"/>
        <v>3.9740312062349923</v>
      </c>
      <c r="V31" s="516"/>
      <c r="W31" s="337"/>
    </row>
    <row r="32" spans="1:23" ht="13.5" thickBot="1">
      <c r="A32" s="339" t="s">
        <v>230</v>
      </c>
      <c r="B32" s="337">
        <f t="shared" si="6"/>
        <v>0</v>
      </c>
      <c r="C32" s="366">
        <f t="shared" si="7"/>
        <v>0</v>
      </c>
      <c r="D32" s="337">
        <v>0</v>
      </c>
      <c r="E32" s="366">
        <f t="shared" si="8"/>
        <v>0</v>
      </c>
      <c r="F32" s="337">
        <v>0</v>
      </c>
      <c r="G32" s="366">
        <f t="shared" si="9"/>
        <v>0</v>
      </c>
      <c r="I32" s="366">
        <f t="shared" si="10"/>
        <v>0</v>
      </c>
      <c r="J32" s="337">
        <v>0</v>
      </c>
      <c r="K32" s="366">
        <f t="shared" si="11"/>
        <v>0</v>
      </c>
      <c r="M32" s="366">
        <f t="shared" si="12"/>
        <v>0</v>
      </c>
      <c r="O32" s="366">
        <f t="shared" si="13"/>
        <v>0</v>
      </c>
      <c r="P32" s="337">
        <v>1</v>
      </c>
      <c r="Q32" s="366">
        <f t="shared" si="14"/>
        <v>0.32092426187419765</v>
      </c>
      <c r="S32" s="366">
        <f t="shared" si="15"/>
        <v>0</v>
      </c>
      <c r="T32" s="337">
        <v>0</v>
      </c>
      <c r="U32" s="366">
        <f t="shared" si="16"/>
        <v>0</v>
      </c>
      <c r="V32" s="516"/>
      <c r="W32" s="337"/>
    </row>
    <row r="33" spans="1:23" ht="16.5" customHeight="1" thickBot="1">
      <c r="A33" s="357" t="s">
        <v>437</v>
      </c>
      <c r="B33" s="355">
        <f>SUM(B27:B32)</f>
        <v>467.74755254000002</v>
      </c>
      <c r="C33" s="365">
        <f>B33/B64*100</f>
        <v>20.176247763349707</v>
      </c>
      <c r="D33" s="355">
        <v>8.8674156399999973</v>
      </c>
      <c r="E33" s="365">
        <f>SUM(E27:E32)</f>
        <v>16.429970422529404</v>
      </c>
      <c r="F33" s="355">
        <f>SUM(F27:F32)</f>
        <v>4.3000000000000007</v>
      </c>
      <c r="G33" s="365">
        <f>SUM(G28:G32)</f>
        <v>5.0388635754489419</v>
      </c>
      <c r="H33" s="355">
        <v>13.73</v>
      </c>
      <c r="I33" s="365">
        <f>SUM(I28:I32)</f>
        <v>6.5568290353390637</v>
      </c>
      <c r="J33" s="355">
        <v>28.4</v>
      </c>
      <c r="K33" s="365">
        <f>SUM(K28:K32)</f>
        <v>18.319454958364872</v>
      </c>
      <c r="L33" s="355">
        <v>30.3</v>
      </c>
      <c r="M33" s="365">
        <f>SUM(M28:M32)</f>
        <v>4.6651270207852189</v>
      </c>
      <c r="N33" s="355">
        <v>51</v>
      </c>
      <c r="O33" s="365">
        <f t="shared" ref="O33:U33" si="17">SUM(O27:O32)</f>
        <v>16.367137355584081</v>
      </c>
      <c r="P33" s="356">
        <f t="shared" si="17"/>
        <v>6</v>
      </c>
      <c r="Q33" s="365">
        <f t="shared" si="17"/>
        <v>1.9255455712451859</v>
      </c>
      <c r="R33" s="355">
        <v>270.95</v>
      </c>
      <c r="S33" s="365">
        <f t="shared" si="17"/>
        <v>25.147572022572017</v>
      </c>
      <c r="T33" s="355">
        <v>60.200136899999997</v>
      </c>
      <c r="U33" s="365">
        <f t="shared" si="17"/>
        <v>21.500282647001551</v>
      </c>
      <c r="V33" s="516"/>
      <c r="W33" s="337"/>
    </row>
    <row r="34" spans="1:23">
      <c r="A34" s="339" t="s">
        <v>232</v>
      </c>
      <c r="B34" s="337">
        <f>D34+F34+H34+J34+L34+N34+R34+T34</f>
        <v>298.0967794</v>
      </c>
      <c r="C34" s="366">
        <f>(B34/$B$64)*100</f>
        <v>12.85837722927832</v>
      </c>
      <c r="D34" s="337">
        <v>9.6289794000000004</v>
      </c>
      <c r="E34" s="366">
        <f>(D34/$D$64)*100</f>
        <v>17.841032062093007</v>
      </c>
      <c r="F34" s="337">
        <v>6.03</v>
      </c>
      <c r="G34" s="366">
        <f>(F34/$F$64)*100</f>
        <v>16.161886893594215</v>
      </c>
      <c r="H34" s="337">
        <v>36.39</v>
      </c>
      <c r="I34" s="366">
        <f>(H34/$H$64)*100</f>
        <v>17.378223495702006</v>
      </c>
      <c r="J34" s="337">
        <v>12.4</v>
      </c>
      <c r="K34" s="366">
        <f>(J34/$J$64)*100</f>
        <v>9.3868281604844803</v>
      </c>
      <c r="L34" s="337">
        <v>51.9</v>
      </c>
      <c r="M34" s="366">
        <f>(L34/$L$64)*100</f>
        <v>23.972286374133951</v>
      </c>
      <c r="N34" s="337">
        <v>52.9</v>
      </c>
      <c r="O34" s="366">
        <f>(N34/$N$64)*100</f>
        <v>16.976893453145056</v>
      </c>
      <c r="P34" s="337">
        <v>1</v>
      </c>
      <c r="Q34" s="366">
        <f>(P34/$N$64)*100</f>
        <v>0.32092426187419765</v>
      </c>
      <c r="R34" s="337">
        <v>112.45</v>
      </c>
      <c r="S34" s="366">
        <f>(R34/$R$64)*100</f>
        <v>10.436776061776062</v>
      </c>
      <c r="T34" s="337">
        <v>16.3978</v>
      </c>
      <c r="U34" s="366">
        <f>(T34/$T$64)*100</f>
        <v>5.8564208147008721</v>
      </c>
      <c r="V34" s="516"/>
      <c r="W34" s="337"/>
    </row>
    <row r="35" spans="1:23">
      <c r="A35" s="339" t="s">
        <v>233</v>
      </c>
      <c r="B35" s="337">
        <f>D35+F35+H35+J35+L35+N35+R35+T35</f>
        <v>134.79020503999999</v>
      </c>
      <c r="C35" s="366">
        <f>(B35/$B$64)*100</f>
        <v>5.8141631275070793</v>
      </c>
      <c r="D35" s="337">
        <v>3.2822127999999999</v>
      </c>
      <c r="E35" s="366">
        <f>(D35/$D$64)*100</f>
        <v>6.0814403444888514</v>
      </c>
      <c r="F35" s="337">
        <v>1.9</v>
      </c>
      <c r="G35" s="366">
        <f>(F35/$F$64)*100</f>
        <v>5.0924685071026534</v>
      </c>
      <c r="H35" s="337">
        <v>29.2</v>
      </c>
      <c r="I35" s="366">
        <f>(H35/$H$64)*100</f>
        <v>13.944603629417381</v>
      </c>
      <c r="J35" s="337">
        <v>18.600000000000001</v>
      </c>
      <c r="K35" s="366">
        <f>(J35/$J$64)*100</f>
        <v>14.08024224072672</v>
      </c>
      <c r="L35" s="337">
        <v>13.7</v>
      </c>
      <c r="M35" s="366">
        <f>(L35/$L$64)*100</f>
        <v>6.327944572748267</v>
      </c>
      <c r="N35" s="337">
        <v>12.5</v>
      </c>
      <c r="O35" s="366">
        <f>(N35/$N$64)*100</f>
        <v>4.0115532734274701</v>
      </c>
      <c r="P35" s="337">
        <v>1</v>
      </c>
      <c r="Q35" s="366">
        <f>(P35/$N$64)*100</f>
        <v>0.32092426187419765</v>
      </c>
      <c r="R35" s="337">
        <v>46.39</v>
      </c>
      <c r="S35" s="366">
        <f>(R35/$R$64)*100</f>
        <v>4.3055761805761801</v>
      </c>
      <c r="T35" s="337">
        <v>9.2179922400000009</v>
      </c>
      <c r="U35" s="366">
        <f>(T35/$T$64)*100</f>
        <v>3.2921758787207502</v>
      </c>
      <c r="V35" s="516"/>
      <c r="W35" s="337"/>
    </row>
    <row r="36" spans="1:23">
      <c r="A36" s="339" t="s">
        <v>234</v>
      </c>
      <c r="B36" s="337">
        <f>D36+F36+H36+J36+L36+N36+R36+T36</f>
        <v>97.220533000000003</v>
      </c>
      <c r="C36" s="366">
        <f>(B36/$B$64)*100</f>
        <v>4.1935987710489888</v>
      </c>
      <c r="D36" s="337">
        <v>2.7605329999999997</v>
      </c>
      <c r="E36" s="366">
        <f>(D36/$D$64)*100</f>
        <v>5.114847141688327</v>
      </c>
      <c r="F36" s="337">
        <v>0.79</v>
      </c>
      <c r="G36" s="366">
        <f>(F36/$F$64)*100</f>
        <v>2.1173948003216299</v>
      </c>
      <c r="H36" s="337">
        <v>17.71</v>
      </c>
      <c r="I36" s="366">
        <f>(H36/$H$64)*100</f>
        <v>8.4574976122254064</v>
      </c>
      <c r="J36" s="337">
        <v>8.1</v>
      </c>
      <c r="K36" s="366">
        <f>(J36/$J$64)*100</f>
        <v>6.1317183951551844</v>
      </c>
      <c r="M36" s="366">
        <f>(L36/$L$64)*100</f>
        <v>0</v>
      </c>
      <c r="N36" s="337">
        <v>9.6999999999999993</v>
      </c>
      <c r="O36" s="366">
        <f>(N36/$N$64)*100</f>
        <v>3.1129653401797173</v>
      </c>
      <c r="P36" s="337">
        <v>1</v>
      </c>
      <c r="Q36" s="366">
        <f>(P36/$N$64)*100</f>
        <v>0.32092426187419765</v>
      </c>
      <c r="R36" s="337">
        <v>58.16</v>
      </c>
      <c r="S36" s="366">
        <f>(R36/$R$64)*100</f>
        <v>5.3979803979803975</v>
      </c>
      <c r="T36" s="337">
        <v>0</v>
      </c>
      <c r="U36" s="366">
        <f>(T36/$T$64)*100</f>
        <v>0</v>
      </c>
      <c r="V36" s="516"/>
      <c r="W36" s="337"/>
    </row>
    <row r="37" spans="1:23">
      <c r="A37" s="339" t="s">
        <v>235</v>
      </c>
      <c r="B37" s="337">
        <f>D37+F37+H37+J37+L37+N37+R37+T37</f>
        <v>29.847157320000001</v>
      </c>
      <c r="C37" s="366">
        <f>(B37/$B$64)*100</f>
        <v>1.2874543925454289</v>
      </c>
      <c r="D37" s="337">
        <v>2.94491382</v>
      </c>
      <c r="E37" s="366">
        <f>(D37/$D$64)*100</f>
        <v>5.4564767147306172</v>
      </c>
      <c r="F37" s="337">
        <v>0.44</v>
      </c>
      <c r="G37" s="366">
        <f>(F37/$F$64)*100</f>
        <v>1.1793084963816673</v>
      </c>
      <c r="H37" s="337">
        <v>5.92</v>
      </c>
      <c r="I37" s="366">
        <f>(H37/$H$64)*100</f>
        <v>2.8271251193887297</v>
      </c>
      <c r="J37" s="337">
        <v>5.5</v>
      </c>
      <c r="K37" s="366">
        <f>(J37/$J$64)*100</f>
        <v>4.163512490537471</v>
      </c>
      <c r="L37" s="337">
        <v>8.3000000000000007</v>
      </c>
      <c r="M37" s="366">
        <f>(L37/$L$64)*100</f>
        <v>3.8337182448036953</v>
      </c>
      <c r="O37" s="366">
        <f>(N37/$N$64)*100</f>
        <v>0</v>
      </c>
      <c r="P37" s="337">
        <v>1</v>
      </c>
      <c r="Q37" s="366">
        <f>(P37/$N$64)*100</f>
        <v>0.32092426187419765</v>
      </c>
      <c r="S37" s="366">
        <f>(R37/$R$64)*100</f>
        <v>0</v>
      </c>
      <c r="T37" s="337">
        <v>6.7422434999999998</v>
      </c>
      <c r="U37" s="366">
        <f>(T37/$T$64)*100</f>
        <v>2.4079702869398121</v>
      </c>
      <c r="V37" s="516"/>
      <c r="W37" s="337"/>
    </row>
    <row r="38" spans="1:23" ht="13.5" thickBot="1">
      <c r="A38" s="339" t="s">
        <v>236</v>
      </c>
      <c r="B38" s="337">
        <f>D38+F38+H38+J38+L38+N38+R38+T38</f>
        <v>69.470497199999997</v>
      </c>
      <c r="C38" s="366">
        <f>(B38/$B$64)*100</f>
        <v>2.9966035228595405</v>
      </c>
      <c r="D38" s="337">
        <v>8.3174745999999988</v>
      </c>
      <c r="E38" s="366">
        <f>(D38/$D$64)*100</f>
        <v>15.411013446995659</v>
      </c>
      <c r="F38" s="337">
        <v>3.16</v>
      </c>
      <c r="G38" s="366">
        <f>(F38/$F$64)*100</f>
        <v>8.4695792012865194</v>
      </c>
      <c r="H38" s="337">
        <v>12.68</v>
      </c>
      <c r="I38" s="366">
        <f>(H38/$H$64)*100</f>
        <v>6.0553963705826162</v>
      </c>
      <c r="J38" s="337">
        <v>0</v>
      </c>
      <c r="K38" s="366">
        <f>(J38/$J$64)*100</f>
        <v>0</v>
      </c>
      <c r="L38" s="337">
        <v>16.5</v>
      </c>
      <c r="M38" s="366">
        <f>(L38/$L$64)*100</f>
        <v>7.6212471131639719</v>
      </c>
      <c r="N38" s="337">
        <v>15.5</v>
      </c>
      <c r="O38" s="366">
        <f>(N38/$N$64)*100</f>
        <v>4.974326059050064</v>
      </c>
      <c r="P38" s="337">
        <v>1</v>
      </c>
      <c r="Q38" s="366">
        <f>(P38/$N$64)*100</f>
        <v>0.32092426187419765</v>
      </c>
      <c r="S38" s="366">
        <f>(R38/$R$64)*100</f>
        <v>0</v>
      </c>
      <c r="T38" s="337">
        <v>13.3130226</v>
      </c>
      <c r="U38" s="366">
        <f>(T38/$T$64)*100</f>
        <v>4.7547026223775815</v>
      </c>
      <c r="V38" s="516"/>
      <c r="W38" s="337"/>
    </row>
    <row r="39" spans="1:23" ht="16.5" customHeight="1" thickBot="1">
      <c r="A39" s="357" t="s">
        <v>237</v>
      </c>
      <c r="B39" s="355">
        <f>SUM(B34:B38)</f>
        <v>629.42517195999994</v>
      </c>
      <c r="C39" s="365">
        <f>B39/B64*100</f>
        <v>27.150197043239356</v>
      </c>
      <c r="D39" s="355">
        <v>26.934113619999994</v>
      </c>
      <c r="E39" s="365">
        <f t="shared" ref="E39:O39" si="18">SUM(E34:E38)</f>
        <v>49.904809709996464</v>
      </c>
      <c r="F39" s="355">
        <f>SUM(F34:F38)</f>
        <v>12.319999999999999</v>
      </c>
      <c r="G39" s="365">
        <f t="shared" si="18"/>
        <v>33.020637898686687</v>
      </c>
      <c r="H39" s="355">
        <v>101.9</v>
      </c>
      <c r="I39" s="365">
        <f t="shared" si="18"/>
        <v>48.662846227316145</v>
      </c>
      <c r="J39" s="355">
        <v>44.6</v>
      </c>
      <c r="K39" s="365">
        <f t="shared" si="18"/>
        <v>33.762301286903856</v>
      </c>
      <c r="L39" s="355">
        <v>90.4</v>
      </c>
      <c r="M39" s="365">
        <f t="shared" si="18"/>
        <v>41.755196304849889</v>
      </c>
      <c r="N39" s="355">
        <v>90.6</v>
      </c>
      <c r="O39" s="365">
        <f t="shared" si="18"/>
        <v>29.075738125802307</v>
      </c>
      <c r="P39" s="356">
        <f t="shared" ref="P39:U39" si="19">SUM(P34:P38)</f>
        <v>5</v>
      </c>
      <c r="Q39" s="365">
        <f t="shared" si="19"/>
        <v>1.6046213093709882</v>
      </c>
      <c r="R39" s="355">
        <v>217</v>
      </c>
      <c r="S39" s="365">
        <f t="shared" si="19"/>
        <v>20.140332640332637</v>
      </c>
      <c r="T39" s="355">
        <v>45.671058340000002</v>
      </c>
      <c r="U39" s="365">
        <f t="shared" si="19"/>
        <v>16.311269602739017</v>
      </c>
      <c r="V39" s="516"/>
      <c r="W39" s="337"/>
    </row>
    <row r="40" spans="1:23" ht="14.25" customHeight="1">
      <c r="A40" s="339" t="s">
        <v>238</v>
      </c>
      <c r="B40" s="337">
        <f>D40+F40+H40+J40+L40+N40+R40+T40</f>
        <v>65.316275000000005</v>
      </c>
      <c r="C40" s="366">
        <f>(B40/$B$64)*100</f>
        <v>2.8174115294090996</v>
      </c>
      <c r="D40" s="337">
        <v>1.6145750000000001</v>
      </c>
      <c r="E40" s="366">
        <f>(D40/$D$64)*100</f>
        <v>2.9915615295276066</v>
      </c>
      <c r="F40" s="337">
        <v>1.1000000000000001</v>
      </c>
      <c r="G40" s="366">
        <f>(F40/$F$64)*100</f>
        <v>2.9482712409541683</v>
      </c>
      <c r="I40" s="366">
        <f>(H40/$H$64)*100</f>
        <v>0</v>
      </c>
      <c r="J40" s="337">
        <v>0</v>
      </c>
      <c r="K40" s="366">
        <f>(J40/$J$64)*100</f>
        <v>0</v>
      </c>
      <c r="L40" s="337">
        <v>9.9</v>
      </c>
      <c r="M40" s="366">
        <f>(L40/$L$64)*100</f>
        <v>4.5727482678983833</v>
      </c>
      <c r="N40" s="337">
        <v>11.3</v>
      </c>
      <c r="O40" s="366">
        <f>(N40/$N$64)*100</f>
        <v>3.6264441591784338</v>
      </c>
      <c r="P40" s="337">
        <v>1</v>
      </c>
      <c r="Q40" s="366">
        <f>(P40/$N$64)*100</f>
        <v>0.32092426187419765</v>
      </c>
      <c r="R40" s="337">
        <v>25</v>
      </c>
      <c r="S40" s="366">
        <f>(R40/$R$64)*100</f>
        <v>2.3203148203148203</v>
      </c>
      <c r="T40" s="337">
        <v>16.401700000000002</v>
      </c>
      <c r="U40" s="366">
        <f>(T40/$T$64)*100</f>
        <v>5.8578136869872361</v>
      </c>
      <c r="V40" s="516"/>
      <c r="W40" s="337"/>
    </row>
    <row r="41" spans="1:23" ht="14.25" customHeight="1" thickBot="1">
      <c r="A41" s="339" t="s">
        <v>239</v>
      </c>
      <c r="B41" s="337">
        <f>D41+F41+H41+J41+L41+N41+R41+T41</f>
        <v>290.61921800000005</v>
      </c>
      <c r="C41" s="366">
        <f>(B41/$B$64)*100</f>
        <v>12.535833304349591</v>
      </c>
      <c r="D41" s="337">
        <v>2.6162179999999999</v>
      </c>
      <c r="E41" s="366">
        <f>(D41/$D$64)*100</f>
        <v>4.8474534299476053</v>
      </c>
      <c r="F41" s="337">
        <v>4.2</v>
      </c>
      <c r="G41" s="366">
        <f>(F41/$F$64)*100</f>
        <v>11.257035647279553</v>
      </c>
      <c r="H41" s="337">
        <v>25.63</v>
      </c>
      <c r="I41" s="366">
        <f>(H41/$H$64)*100</f>
        <v>12.239732569245461</v>
      </c>
      <c r="J41" s="337">
        <v>7.6</v>
      </c>
      <c r="K41" s="366">
        <f>(J41/$J$64)*100</f>
        <v>5.7532172596517777</v>
      </c>
      <c r="L41" s="337">
        <v>14.1</v>
      </c>
      <c r="M41" s="366">
        <f>(L41/$L$64)*100</f>
        <v>6.5127020785219401</v>
      </c>
      <c r="N41" s="337">
        <v>29</v>
      </c>
      <c r="O41" s="366">
        <f>(N41/$N$64)*100</f>
        <v>9.3068035943517327</v>
      </c>
      <c r="P41" s="337">
        <v>1</v>
      </c>
      <c r="Q41" s="366">
        <f>(P41/$N$64)*100</f>
        <v>0.32092426187419765</v>
      </c>
      <c r="R41" s="337">
        <v>183.33</v>
      </c>
      <c r="S41" s="366">
        <f>(R41/$R$64)*100</f>
        <v>17.015332640332641</v>
      </c>
      <c r="T41" s="337">
        <v>24.143000000000001</v>
      </c>
      <c r="U41" s="366">
        <f>(T41/$T$64)*100</f>
        <v>8.622593746071006</v>
      </c>
      <c r="V41" s="516"/>
      <c r="W41" s="337"/>
    </row>
    <row r="42" spans="1:23" ht="16.5" customHeight="1" thickBot="1">
      <c r="A42" s="357" t="s">
        <v>438</v>
      </c>
      <c r="B42" s="355">
        <f>SUM(B40:B41)</f>
        <v>355.93549300000006</v>
      </c>
      <c r="C42" s="365">
        <f>B42/B64*100</f>
        <v>15.353244833758692</v>
      </c>
      <c r="D42" s="355">
        <v>4.2307930000000002</v>
      </c>
      <c r="E42" s="365">
        <f>SUM(E37:E41)</f>
        <v>78.611314831197944</v>
      </c>
      <c r="F42" s="355">
        <f>SUM(F40:F41)</f>
        <v>5.3000000000000007</v>
      </c>
      <c r="G42" s="365">
        <f>SUM(G37:G41)</f>
        <v>56.874832484588595</v>
      </c>
      <c r="H42" s="355">
        <v>25.63</v>
      </c>
      <c r="I42" s="365">
        <f>SUM(I37:I41)</f>
        <v>69.785100286532952</v>
      </c>
      <c r="J42" s="355">
        <v>7.6</v>
      </c>
      <c r="K42" s="365">
        <f>SUM(K37:K41)</f>
        <v>43.679031037093104</v>
      </c>
      <c r="L42" s="355">
        <v>24</v>
      </c>
      <c r="M42" s="365">
        <f>SUM(M37:M41)</f>
        <v>64.295612009237885</v>
      </c>
      <c r="N42" s="355">
        <v>40.299999999999997</v>
      </c>
      <c r="O42" s="365">
        <f t="shared" ref="O42:U42" si="20">SUM(O40:O41)</f>
        <v>12.933247753530166</v>
      </c>
      <c r="P42" s="356">
        <f t="shared" si="20"/>
        <v>2</v>
      </c>
      <c r="Q42" s="365">
        <f t="shared" si="20"/>
        <v>0.64184852374839529</v>
      </c>
      <c r="R42" s="355">
        <v>208.33</v>
      </c>
      <c r="S42" s="365">
        <f t="shared" si="20"/>
        <v>19.335647460647461</v>
      </c>
      <c r="T42" s="355">
        <v>40.544700000000006</v>
      </c>
      <c r="U42" s="365">
        <f t="shared" si="20"/>
        <v>14.480407433058243</v>
      </c>
      <c r="V42" s="516"/>
      <c r="W42" s="337"/>
    </row>
    <row r="43" spans="1:23">
      <c r="A43" s="339" t="s">
        <v>241</v>
      </c>
      <c r="B43" s="337">
        <f>D43+F43+H43+J43+L43+N43+R43+T43</f>
        <v>0</v>
      </c>
      <c r="C43" s="366">
        <f>(B43/$B$64)*100</f>
        <v>0</v>
      </c>
      <c r="D43" s="337">
        <v>0</v>
      </c>
      <c r="E43" s="366">
        <f>(D43/$D$64)*100</f>
        <v>0</v>
      </c>
      <c r="F43" s="337">
        <v>0</v>
      </c>
      <c r="G43" s="366">
        <f>(F43/$F$64)*100</f>
        <v>0</v>
      </c>
      <c r="I43" s="366">
        <f>(H43/$H$64)*100</f>
        <v>0</v>
      </c>
      <c r="J43" s="337">
        <v>0</v>
      </c>
      <c r="K43" s="366">
        <f>(J43/$J$64)*100</f>
        <v>0</v>
      </c>
      <c r="M43" s="366">
        <f>(L43/$L$64)*100</f>
        <v>0</v>
      </c>
      <c r="O43" s="366">
        <f>(N43/$N$64)*100</f>
        <v>0</v>
      </c>
      <c r="P43" s="337">
        <v>1</v>
      </c>
      <c r="Q43" s="366">
        <f>(P43/$N$64)*100</f>
        <v>0.32092426187419765</v>
      </c>
      <c r="R43" s="337">
        <v>0</v>
      </c>
      <c r="S43" s="366">
        <f>(R43/$R$64)*100</f>
        <v>0</v>
      </c>
      <c r="T43" s="337">
        <v>0</v>
      </c>
      <c r="U43" s="366">
        <f>(T43/$T$64)*100</f>
        <v>0</v>
      </c>
      <c r="V43" s="516"/>
      <c r="W43" s="337"/>
    </row>
    <row r="44" spans="1:23">
      <c r="A44" s="339" t="s">
        <v>242</v>
      </c>
      <c r="B44" s="337">
        <f>D44+F44+H44+J44+L44+N44+R44+T44</f>
        <v>0</v>
      </c>
      <c r="C44" s="366">
        <f>(B44/$B$64)*100</f>
        <v>0</v>
      </c>
      <c r="D44" s="337">
        <v>0</v>
      </c>
      <c r="E44" s="366">
        <f>(D44/$D$64)*100</f>
        <v>0</v>
      </c>
      <c r="F44" s="337">
        <v>0</v>
      </c>
      <c r="G44" s="366">
        <f>(F44/$F$64)*100</f>
        <v>0</v>
      </c>
      <c r="I44" s="366">
        <f>(H44/$H$64)*100</f>
        <v>0</v>
      </c>
      <c r="J44" s="337">
        <v>0</v>
      </c>
      <c r="K44" s="366">
        <f>(J44/$J$64)*100</f>
        <v>0</v>
      </c>
      <c r="M44" s="366">
        <f>(L44/$L$64)*100</f>
        <v>0</v>
      </c>
      <c r="O44" s="366">
        <f>(N44/$N$64)*100</f>
        <v>0</v>
      </c>
      <c r="P44" s="337">
        <v>1</v>
      </c>
      <c r="Q44" s="366">
        <f>(P44/$N$64)*100</f>
        <v>0.32092426187419765</v>
      </c>
      <c r="R44" s="337">
        <v>0</v>
      </c>
      <c r="S44" s="366">
        <f>(R44/$R$64)*100</f>
        <v>0</v>
      </c>
      <c r="T44" s="337">
        <v>0</v>
      </c>
      <c r="U44" s="366">
        <f>(T44/$T$64)*100</f>
        <v>0</v>
      </c>
      <c r="V44" s="516"/>
      <c r="W44" s="337"/>
    </row>
    <row r="45" spans="1:23" ht="13.5" thickBot="1">
      <c r="A45" s="339" t="s">
        <v>243</v>
      </c>
      <c r="B45" s="337">
        <f>D45+F45+H45+J45+L45+N45+R45+T45</f>
        <v>0</v>
      </c>
      <c r="C45" s="366">
        <f>(B45/$B$64)*100</f>
        <v>0</v>
      </c>
      <c r="D45" s="337">
        <v>0</v>
      </c>
      <c r="E45" s="366">
        <f>(D45/$D$64)*100</f>
        <v>0</v>
      </c>
      <c r="F45" s="337">
        <v>0</v>
      </c>
      <c r="G45" s="366">
        <f>(F45/$F$64)*100</f>
        <v>0</v>
      </c>
      <c r="I45" s="366">
        <f>(H45/$H$64)*100</f>
        <v>0</v>
      </c>
      <c r="J45" s="337">
        <v>0</v>
      </c>
      <c r="K45" s="366">
        <f>(J45/$J$64)*100</f>
        <v>0</v>
      </c>
      <c r="M45" s="366">
        <f>(L45/$L$64)*100</f>
        <v>0</v>
      </c>
      <c r="O45" s="366">
        <f>(N45/$N$64)*100</f>
        <v>0</v>
      </c>
      <c r="P45" s="337">
        <v>1</v>
      </c>
      <c r="Q45" s="366">
        <f>(P45/$N$64)*100</f>
        <v>0.32092426187419765</v>
      </c>
      <c r="R45" s="337">
        <v>0</v>
      </c>
      <c r="S45" s="366">
        <f>(R45/$R$64)*100</f>
        <v>0</v>
      </c>
      <c r="T45" s="337">
        <v>0</v>
      </c>
      <c r="U45" s="366">
        <f>(T45/$T$64)*100</f>
        <v>0</v>
      </c>
      <c r="V45" s="516"/>
      <c r="W45" s="337"/>
    </row>
    <row r="46" spans="1:23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>
        <v>0</v>
      </c>
      <c r="E46" s="365">
        <f>SUM(E43:E45)</f>
        <v>0</v>
      </c>
      <c r="F46" s="355">
        <f>SUM(F43:F45)</f>
        <v>0</v>
      </c>
      <c r="G46" s="365">
        <f>SUM(G41:G45)</f>
        <v>68.131868131868146</v>
      </c>
      <c r="H46" s="355"/>
      <c r="I46" s="365">
        <f>SUM(I41:I45)</f>
        <v>82.024832855778413</v>
      </c>
      <c r="J46" s="355">
        <v>0</v>
      </c>
      <c r="K46" s="365">
        <f>SUM(K41:K45)</f>
        <v>49.432248296744881</v>
      </c>
      <c r="L46" s="355"/>
      <c r="M46" s="365">
        <f>SUM(M41:M45)</f>
        <v>70.808314087759825</v>
      </c>
      <c r="N46" s="355"/>
      <c r="O46" s="365">
        <f t="shared" ref="O46:U46" si="21">SUM(O43:O45)</f>
        <v>0</v>
      </c>
      <c r="P46" s="356">
        <f t="shared" si="21"/>
        <v>3</v>
      </c>
      <c r="Q46" s="365">
        <f t="shared" si="21"/>
        <v>0.96277278562259294</v>
      </c>
      <c r="R46" s="355">
        <f>SUM(R43:R45)</f>
        <v>0</v>
      </c>
      <c r="S46" s="365">
        <f t="shared" si="21"/>
        <v>0</v>
      </c>
      <c r="T46" s="355"/>
      <c r="U46" s="365">
        <f t="shared" si="21"/>
        <v>0</v>
      </c>
      <c r="V46" s="516"/>
      <c r="W46" s="337"/>
    </row>
    <row r="47" spans="1:23">
      <c r="A47" s="339" t="s">
        <v>245</v>
      </c>
      <c r="B47" s="337">
        <f t="shared" ref="B47:B53" si="22">D47+F47+H47+J47+L47+N47+R47+T47</f>
        <v>0</v>
      </c>
      <c r="C47" s="366">
        <f t="shared" ref="C47:C53" si="23">(B47/$B$64)*100</f>
        <v>0</v>
      </c>
      <c r="D47" s="337">
        <v>0</v>
      </c>
      <c r="E47" s="366">
        <f t="shared" ref="E47:E53" si="24">(D47/$D$64)*100</f>
        <v>0</v>
      </c>
      <c r="F47" s="337">
        <v>0</v>
      </c>
      <c r="G47" s="366">
        <f t="shared" ref="G47:G53" si="25">(F47/$F$64)*100</f>
        <v>0</v>
      </c>
      <c r="I47" s="366">
        <f t="shared" ref="I47:I53" si="26">(H47/$H$64)*100</f>
        <v>0</v>
      </c>
      <c r="J47" s="337">
        <v>0</v>
      </c>
      <c r="K47" s="366">
        <f t="shared" ref="K47:K53" si="27">(J47/$J$64)*100</f>
        <v>0</v>
      </c>
      <c r="M47" s="366">
        <f t="shared" ref="M47:M53" si="28">(L47/$L$64)*100</f>
        <v>0</v>
      </c>
      <c r="O47" s="366">
        <f t="shared" ref="O47:O53" si="29">(N47/$N$64)*100</f>
        <v>0</v>
      </c>
      <c r="P47" s="337">
        <v>1</v>
      </c>
      <c r="Q47" s="366">
        <f t="shared" ref="Q47:Q53" si="30">(P47/$N$64)*100</f>
        <v>0.32092426187419765</v>
      </c>
      <c r="R47" s="337">
        <v>0</v>
      </c>
      <c r="S47" s="366">
        <f t="shared" ref="S47:S53" si="31">(R47/$R$64)*100</f>
        <v>0</v>
      </c>
      <c r="T47" s="337">
        <v>0</v>
      </c>
      <c r="U47" s="366">
        <f t="shared" ref="U47:U53" si="32">(T47/$T$64)*100</f>
        <v>0</v>
      </c>
      <c r="V47" s="516"/>
      <c r="W47" s="337"/>
    </row>
    <row r="48" spans="1:23">
      <c r="A48" s="339" t="s">
        <v>246</v>
      </c>
      <c r="B48" s="337">
        <f t="shared" si="22"/>
        <v>0</v>
      </c>
      <c r="C48" s="366">
        <f t="shared" si="23"/>
        <v>0</v>
      </c>
      <c r="D48" s="337">
        <v>0</v>
      </c>
      <c r="E48" s="366">
        <f t="shared" si="24"/>
        <v>0</v>
      </c>
      <c r="F48" s="337">
        <v>0</v>
      </c>
      <c r="G48" s="366">
        <f t="shared" si="25"/>
        <v>0</v>
      </c>
      <c r="I48" s="366">
        <f t="shared" si="26"/>
        <v>0</v>
      </c>
      <c r="J48" s="337">
        <v>0</v>
      </c>
      <c r="K48" s="366">
        <f t="shared" si="27"/>
        <v>0</v>
      </c>
      <c r="M48" s="366">
        <f t="shared" si="28"/>
        <v>0</v>
      </c>
      <c r="O48" s="366">
        <f t="shared" si="29"/>
        <v>0</v>
      </c>
      <c r="P48" s="337">
        <v>1</v>
      </c>
      <c r="Q48" s="366">
        <f t="shared" si="30"/>
        <v>0.32092426187419765</v>
      </c>
      <c r="R48" s="337">
        <v>0</v>
      </c>
      <c r="S48" s="366">
        <f t="shared" si="31"/>
        <v>0</v>
      </c>
      <c r="T48" s="337">
        <v>0</v>
      </c>
      <c r="U48" s="366">
        <f t="shared" si="32"/>
        <v>0</v>
      </c>
      <c r="V48" s="516"/>
      <c r="W48" s="337"/>
    </row>
    <row r="49" spans="1:23">
      <c r="A49" s="339" t="s">
        <v>247</v>
      </c>
      <c r="B49" s="337">
        <f t="shared" si="22"/>
        <v>0</v>
      </c>
      <c r="C49" s="366">
        <f t="shared" si="23"/>
        <v>0</v>
      </c>
      <c r="D49" s="337">
        <v>0</v>
      </c>
      <c r="E49" s="366">
        <f t="shared" si="24"/>
        <v>0</v>
      </c>
      <c r="F49" s="337">
        <v>0</v>
      </c>
      <c r="G49" s="366">
        <f t="shared" si="25"/>
        <v>0</v>
      </c>
      <c r="I49" s="366">
        <f t="shared" si="26"/>
        <v>0</v>
      </c>
      <c r="J49" s="337">
        <v>0</v>
      </c>
      <c r="K49" s="366">
        <f t="shared" si="27"/>
        <v>0</v>
      </c>
      <c r="M49" s="366">
        <f t="shared" si="28"/>
        <v>0</v>
      </c>
      <c r="O49" s="366">
        <f t="shared" si="29"/>
        <v>0</v>
      </c>
      <c r="P49" s="337">
        <v>1</v>
      </c>
      <c r="Q49" s="366">
        <f t="shared" si="30"/>
        <v>0.32092426187419765</v>
      </c>
      <c r="R49" s="337">
        <v>0</v>
      </c>
      <c r="S49" s="366">
        <f t="shared" si="31"/>
        <v>0</v>
      </c>
      <c r="T49" s="337">
        <v>0</v>
      </c>
      <c r="U49" s="366">
        <f t="shared" si="32"/>
        <v>0</v>
      </c>
      <c r="V49" s="516"/>
      <c r="W49" s="337"/>
    </row>
    <row r="50" spans="1:23">
      <c r="A50" s="339" t="s">
        <v>248</v>
      </c>
      <c r="B50" s="337">
        <f t="shared" si="22"/>
        <v>0</v>
      </c>
      <c r="C50" s="366">
        <f t="shared" si="23"/>
        <v>0</v>
      </c>
      <c r="D50" s="337">
        <v>0</v>
      </c>
      <c r="E50" s="366">
        <f t="shared" si="24"/>
        <v>0</v>
      </c>
      <c r="F50" s="337">
        <v>0</v>
      </c>
      <c r="G50" s="366">
        <f t="shared" si="25"/>
        <v>0</v>
      </c>
      <c r="I50" s="366">
        <f t="shared" si="26"/>
        <v>0</v>
      </c>
      <c r="J50" s="337">
        <v>0</v>
      </c>
      <c r="K50" s="366">
        <f t="shared" si="27"/>
        <v>0</v>
      </c>
      <c r="M50" s="366">
        <f t="shared" si="28"/>
        <v>0</v>
      </c>
      <c r="O50" s="366">
        <f t="shared" si="29"/>
        <v>0</v>
      </c>
      <c r="P50" s="337">
        <v>1</v>
      </c>
      <c r="Q50" s="366">
        <f t="shared" si="30"/>
        <v>0.32092426187419765</v>
      </c>
      <c r="R50" s="337">
        <v>0</v>
      </c>
      <c r="S50" s="366">
        <f t="shared" si="31"/>
        <v>0</v>
      </c>
      <c r="T50" s="337">
        <v>0</v>
      </c>
      <c r="U50" s="366">
        <f t="shared" si="32"/>
        <v>0</v>
      </c>
      <c r="V50" s="516"/>
      <c r="W50" s="337"/>
    </row>
    <row r="51" spans="1:23">
      <c r="A51" s="339" t="s">
        <v>249</v>
      </c>
      <c r="B51" s="337">
        <f t="shared" si="22"/>
        <v>79.780285000000006</v>
      </c>
      <c r="C51" s="366">
        <f t="shared" si="23"/>
        <v>3.4413152736977706</v>
      </c>
      <c r="D51" s="337">
        <v>4.950285</v>
      </c>
      <c r="E51" s="366">
        <f t="shared" si="24"/>
        <v>9.1721240364786816</v>
      </c>
      <c r="F51" s="337">
        <v>3.24</v>
      </c>
      <c r="G51" s="366">
        <f t="shared" si="25"/>
        <v>8.6839989279013672</v>
      </c>
      <c r="H51" s="337">
        <v>22.68</v>
      </c>
      <c r="I51" s="366">
        <f t="shared" si="26"/>
        <v>10.830945558739256</v>
      </c>
      <c r="J51" s="337">
        <v>9.4</v>
      </c>
      <c r="K51" s="366">
        <f t="shared" si="27"/>
        <v>7.115821347464041</v>
      </c>
      <c r="M51" s="366">
        <f t="shared" si="28"/>
        <v>0</v>
      </c>
      <c r="N51" s="337">
        <v>23.7</v>
      </c>
      <c r="O51" s="366">
        <f t="shared" si="29"/>
        <v>7.6059050064184843</v>
      </c>
      <c r="P51" s="337">
        <v>1</v>
      </c>
      <c r="Q51" s="366">
        <f t="shared" si="30"/>
        <v>0.32092426187419765</v>
      </c>
      <c r="R51" s="337">
        <v>0</v>
      </c>
      <c r="S51" s="366">
        <f t="shared" si="31"/>
        <v>0</v>
      </c>
      <c r="T51" s="337">
        <v>15.81</v>
      </c>
      <c r="U51" s="366">
        <f t="shared" si="32"/>
        <v>5.6464899608740673</v>
      </c>
      <c r="V51" s="516"/>
      <c r="W51" s="337"/>
    </row>
    <row r="52" spans="1:23">
      <c r="A52" s="339" t="s">
        <v>250</v>
      </c>
      <c r="B52" s="337">
        <f t="shared" si="22"/>
        <v>0</v>
      </c>
      <c r="C52" s="366">
        <f t="shared" si="23"/>
        <v>0</v>
      </c>
      <c r="D52" s="337">
        <v>0</v>
      </c>
      <c r="E52" s="366">
        <f t="shared" si="24"/>
        <v>0</v>
      </c>
      <c r="F52" s="337">
        <v>0</v>
      </c>
      <c r="G52" s="366">
        <f t="shared" si="25"/>
        <v>0</v>
      </c>
      <c r="I52" s="366">
        <f t="shared" si="26"/>
        <v>0</v>
      </c>
      <c r="J52" s="337">
        <v>0</v>
      </c>
      <c r="K52" s="366">
        <f t="shared" si="27"/>
        <v>0</v>
      </c>
      <c r="M52" s="366">
        <f t="shared" si="28"/>
        <v>0</v>
      </c>
      <c r="O52" s="366">
        <f t="shared" si="29"/>
        <v>0</v>
      </c>
      <c r="P52" s="337">
        <v>1</v>
      </c>
      <c r="Q52" s="366">
        <f t="shared" si="30"/>
        <v>0.32092426187419765</v>
      </c>
      <c r="R52" s="337">
        <v>0</v>
      </c>
      <c r="S52" s="366">
        <f t="shared" si="31"/>
        <v>0</v>
      </c>
      <c r="T52" s="337">
        <v>0</v>
      </c>
      <c r="U52" s="366">
        <f t="shared" si="32"/>
        <v>0</v>
      </c>
      <c r="V52" s="516"/>
      <c r="W52" s="337"/>
    </row>
    <row r="53" spans="1:23" ht="13.5" thickBot="1">
      <c r="A53" s="339" t="s">
        <v>251</v>
      </c>
      <c r="B53" s="337">
        <f t="shared" si="22"/>
        <v>0</v>
      </c>
      <c r="C53" s="366">
        <f t="shared" si="23"/>
        <v>0</v>
      </c>
      <c r="D53" s="337">
        <v>0</v>
      </c>
      <c r="E53" s="366">
        <f t="shared" si="24"/>
        <v>0</v>
      </c>
      <c r="F53" s="337">
        <v>0</v>
      </c>
      <c r="G53" s="366">
        <f t="shared" si="25"/>
        <v>0</v>
      </c>
      <c r="I53" s="366">
        <f t="shared" si="26"/>
        <v>0</v>
      </c>
      <c r="J53" s="337">
        <v>0</v>
      </c>
      <c r="K53" s="366">
        <f t="shared" si="27"/>
        <v>0</v>
      </c>
      <c r="M53" s="366">
        <f t="shared" si="28"/>
        <v>0</v>
      </c>
      <c r="O53" s="366">
        <f t="shared" si="29"/>
        <v>0</v>
      </c>
      <c r="P53" s="337">
        <v>1</v>
      </c>
      <c r="Q53" s="366">
        <f t="shared" si="30"/>
        <v>0.32092426187419765</v>
      </c>
      <c r="R53" s="337">
        <v>0</v>
      </c>
      <c r="S53" s="366">
        <f t="shared" si="31"/>
        <v>0</v>
      </c>
      <c r="T53" s="337">
        <v>0</v>
      </c>
      <c r="U53" s="366">
        <f t="shared" si="32"/>
        <v>0</v>
      </c>
      <c r="V53" s="516"/>
      <c r="W53" s="337"/>
    </row>
    <row r="54" spans="1:23" ht="16.5" customHeight="1" thickBot="1">
      <c r="A54" s="357" t="s">
        <v>252</v>
      </c>
      <c r="B54" s="355">
        <f>SUM(B47:B53)</f>
        <v>79.780285000000006</v>
      </c>
      <c r="C54" s="365">
        <f>B54/B64*100</f>
        <v>3.4413152736977706</v>
      </c>
      <c r="D54" s="355">
        <v>4.950285</v>
      </c>
      <c r="E54" s="365">
        <f>SUM(E47:E53)</f>
        <v>9.1721240364786816</v>
      </c>
      <c r="F54" s="355">
        <f>SUM(F47:F53)</f>
        <v>3.24</v>
      </c>
      <c r="G54" s="365">
        <f>SUM(G24:G51)</f>
        <v>256.6336102921469</v>
      </c>
      <c r="H54" s="355">
        <v>22.68</v>
      </c>
      <c r="I54" s="365">
        <f>SUM(I24:I51)</f>
        <v>310.4536771728749</v>
      </c>
      <c r="J54" s="355">
        <v>9.4</v>
      </c>
      <c r="K54" s="365">
        <f>SUM(K24:K51)</f>
        <v>236.26040878122635</v>
      </c>
      <c r="L54" s="355"/>
      <c r="M54" s="365">
        <f>SUM(M24:M51)</f>
        <v>280.55427251732107</v>
      </c>
      <c r="N54" s="355">
        <v>23.7</v>
      </c>
      <c r="O54" s="365">
        <f t="shared" ref="O54:U54" si="33">SUM(O47:O53)</f>
        <v>7.6059050064184843</v>
      </c>
      <c r="P54" s="356">
        <f t="shared" si="33"/>
        <v>7</v>
      </c>
      <c r="Q54" s="365">
        <f t="shared" si="33"/>
        <v>2.2464698331193835</v>
      </c>
      <c r="R54" s="355">
        <f>SUM(R47:R53)</f>
        <v>0</v>
      </c>
      <c r="S54" s="365">
        <f t="shared" si="33"/>
        <v>0</v>
      </c>
      <c r="T54" s="355">
        <v>15.81</v>
      </c>
      <c r="U54" s="365">
        <f t="shared" si="33"/>
        <v>5.6464899608740673</v>
      </c>
      <c r="V54" s="516"/>
      <c r="W54" s="337"/>
    </row>
    <row r="55" spans="1:23">
      <c r="A55" s="339" t="s">
        <v>253</v>
      </c>
      <c r="B55" s="337">
        <f>D55+F55+H55+J55+L55+N55+R55+T55</f>
        <v>9.67</v>
      </c>
      <c r="C55" s="366">
        <f>(B55/$B$64)*100</f>
        <v>0.4171145627852475</v>
      </c>
      <c r="D55" s="337">
        <v>0</v>
      </c>
      <c r="E55" s="366">
        <f>(D55/$D$64)*100</f>
        <v>0</v>
      </c>
      <c r="F55" s="337">
        <v>0</v>
      </c>
      <c r="G55" s="366">
        <f>(F55/$F$64)*100</f>
        <v>0</v>
      </c>
      <c r="H55" s="337">
        <v>5.37</v>
      </c>
      <c r="I55" s="366">
        <f>(H55/$H$64)*100</f>
        <v>2.5644699140401146</v>
      </c>
      <c r="J55" s="337">
        <v>0</v>
      </c>
      <c r="K55" s="366">
        <f>(J55/$J$64)*100</f>
        <v>0</v>
      </c>
      <c r="L55" s="337">
        <v>4.3</v>
      </c>
      <c r="M55" s="366">
        <f>(L55/$L$64)*100</f>
        <v>1.9861431870669743</v>
      </c>
      <c r="O55" s="366">
        <f>(N55/$N$64)*100</f>
        <v>0</v>
      </c>
      <c r="P55" s="337">
        <v>1</v>
      </c>
      <c r="Q55" s="366">
        <f>(P55/$N$64)*100</f>
        <v>0.32092426187419765</v>
      </c>
      <c r="R55" s="337">
        <v>0</v>
      </c>
      <c r="S55" s="366">
        <f>(R55/$R$64)*100</f>
        <v>0</v>
      </c>
      <c r="T55" s="337">
        <v>0</v>
      </c>
      <c r="U55" s="366">
        <f>(T55/$T$64)*100</f>
        <v>0</v>
      </c>
      <c r="V55" s="516"/>
      <c r="W55" s="337"/>
    </row>
    <row r="56" spans="1:23" ht="13.5" thickBot="1">
      <c r="A56" s="339" t="s">
        <v>254</v>
      </c>
      <c r="B56" s="337">
        <f>D56+F56+H56+J56+L56+N56+R56+T56</f>
        <v>36.503968800000003</v>
      </c>
      <c r="C56" s="366">
        <f>(B56/$B$64)*100</f>
        <v>1.5745953449781092</v>
      </c>
      <c r="D56" s="337">
        <v>1.2928299999999999</v>
      </c>
      <c r="E56" s="366">
        <f>(D56/$D$64)*100</f>
        <v>2.3954170553979686</v>
      </c>
      <c r="F56" s="337">
        <v>0.6</v>
      </c>
      <c r="G56" s="366">
        <f>(F56/$F$64)*100</f>
        <v>1.6081479496113642</v>
      </c>
      <c r="I56" s="366">
        <f>(H56/$H$64)*100</f>
        <v>0</v>
      </c>
      <c r="J56" s="337">
        <v>2</v>
      </c>
      <c r="K56" s="366">
        <f>(J56/$J$64)*100</f>
        <v>1.5140045420136259</v>
      </c>
      <c r="M56" s="366">
        <f>(L56/$L$64)*100</f>
        <v>0</v>
      </c>
      <c r="N56" s="337">
        <v>17.8</v>
      </c>
      <c r="O56" s="366">
        <f>(N56/$N$64)*100</f>
        <v>5.7124518613607185</v>
      </c>
      <c r="P56" s="337">
        <v>1</v>
      </c>
      <c r="Q56" s="366">
        <f>(P56/$N$64)*100</f>
        <v>0.32092426187419765</v>
      </c>
      <c r="R56" s="337">
        <v>0</v>
      </c>
      <c r="S56" s="366">
        <f>(R56/$R$64)*100</f>
        <v>0</v>
      </c>
      <c r="T56" s="337">
        <v>14.8111388</v>
      </c>
      <c r="U56" s="366">
        <f>(T56/$T$64)*100</f>
        <v>5.2897499394884484</v>
      </c>
      <c r="V56" s="516"/>
      <c r="W56" s="337"/>
    </row>
    <row r="57" spans="1:23" ht="16.5" customHeight="1" thickBot="1">
      <c r="A57" s="357" t="s">
        <v>255</v>
      </c>
      <c r="B57" s="445">
        <f>SUM(B55:B56)</f>
        <v>46.173968800000004</v>
      </c>
      <c r="C57" s="536">
        <f>(B57/$B64)*100</f>
        <v>1.9917099077633567</v>
      </c>
      <c r="D57" s="358">
        <v>1.2928299999999999</v>
      </c>
      <c r="E57" s="365">
        <f>(D57/$D64)*100</f>
        <v>2.3954170553979686</v>
      </c>
      <c r="F57" s="358">
        <f>SUM(F55:F56)</f>
        <v>0.6</v>
      </c>
      <c r="G57" s="365">
        <f>(F57/$F64)*100</f>
        <v>1.6081479496113642</v>
      </c>
      <c r="H57" s="358">
        <v>5.37</v>
      </c>
      <c r="I57" s="365">
        <f>(H57/$H64)*100</f>
        <v>2.5644699140401146</v>
      </c>
      <c r="J57" s="358">
        <v>2</v>
      </c>
      <c r="K57" s="365">
        <f>(J57/$J64)*100</f>
        <v>1.5140045420136259</v>
      </c>
      <c r="L57" s="358">
        <v>4.3</v>
      </c>
      <c r="M57" s="365">
        <f>(L57/$L64)*100</f>
        <v>1.9861431870669743</v>
      </c>
      <c r="N57" s="358">
        <v>17.8</v>
      </c>
      <c r="O57" s="365">
        <f>(N57/$N64)*100</f>
        <v>5.7124518613607185</v>
      </c>
      <c r="P57" s="356">
        <f>SUM(P55:P56)</f>
        <v>2</v>
      </c>
      <c r="Q57" s="365">
        <f>(P57/$N64)*100</f>
        <v>0.64184852374839529</v>
      </c>
      <c r="R57" s="358">
        <f>SUM(R55:R56)</f>
        <v>0</v>
      </c>
      <c r="S57" s="365">
        <f>(R57/$R64)*100</f>
        <v>0</v>
      </c>
      <c r="T57" s="358">
        <v>14.8111388</v>
      </c>
      <c r="U57" s="365">
        <f>(T57/$T64)*100</f>
        <v>5.2897499394884484</v>
      </c>
      <c r="V57" s="516"/>
      <c r="W57" s="337"/>
    </row>
    <row r="58" spans="1:23" ht="16.5" customHeight="1" thickBot="1">
      <c r="A58" s="358" t="s">
        <v>256</v>
      </c>
      <c r="B58" s="358">
        <f>D58+F58+H58+J58+L58+N58+R58+T58</f>
        <v>0.2</v>
      </c>
      <c r="C58" s="372">
        <f>(B58/$B64)*100</f>
        <v>8.6269816501602387E-3</v>
      </c>
      <c r="D58" s="361">
        <v>0</v>
      </c>
      <c r="E58" s="371">
        <f>(D58/$D64)*100</f>
        <v>0</v>
      </c>
      <c r="F58" s="361">
        <v>0</v>
      </c>
      <c r="G58" s="371">
        <f>(F58/$F64)*100</f>
        <v>0</v>
      </c>
      <c r="H58" s="361">
        <v>0.2</v>
      </c>
      <c r="I58" s="371">
        <f>(H58/$H64)*100</f>
        <v>9.5510983763132773E-2</v>
      </c>
      <c r="J58" s="361">
        <v>0</v>
      </c>
      <c r="K58" s="371">
        <f>(J58/$J64)*100</f>
        <v>0</v>
      </c>
      <c r="L58" s="361"/>
      <c r="M58" s="371">
        <f>(L58/$L64)*100</f>
        <v>0</v>
      </c>
      <c r="N58" s="361"/>
      <c r="O58" s="371">
        <f>(N58/$N64)*100</f>
        <v>0</v>
      </c>
      <c r="P58" s="361">
        <v>1</v>
      </c>
      <c r="Q58" s="371">
        <f>(P58/$N64)*100</f>
        <v>0.32092426187419765</v>
      </c>
      <c r="R58" s="361">
        <v>0</v>
      </c>
      <c r="S58" s="371">
        <f>(R58/$R64)*100</f>
        <v>0</v>
      </c>
      <c r="T58" s="361">
        <v>0</v>
      </c>
      <c r="U58" s="371">
        <f>(T58/$T64)*100</f>
        <v>0</v>
      </c>
      <c r="V58" s="516"/>
      <c r="W58" s="337"/>
    </row>
    <row r="59" spans="1:23" ht="16.5" customHeight="1" thickBot="1">
      <c r="A59" s="358" t="s">
        <v>257</v>
      </c>
      <c r="B59" s="358">
        <f>D59+F59+H59+J59+L59+N59+R59+T59</f>
        <v>0</v>
      </c>
      <c r="C59" s="372">
        <f>(B59/$B64)*100</f>
        <v>0</v>
      </c>
      <c r="D59" s="361">
        <v>0</v>
      </c>
      <c r="E59" s="371">
        <f>(D59/$D64)*100</f>
        <v>0</v>
      </c>
      <c r="F59" s="361">
        <v>0</v>
      </c>
      <c r="G59" s="371">
        <f>(F59/$F64)*100</f>
        <v>0</v>
      </c>
      <c r="H59" s="361"/>
      <c r="I59" s="371">
        <f>(H59/$H64)*100</f>
        <v>0</v>
      </c>
      <c r="J59" s="361">
        <v>0</v>
      </c>
      <c r="K59" s="371">
        <f>(J59/$J64)*100</f>
        <v>0</v>
      </c>
      <c r="L59" s="361"/>
      <c r="M59" s="371">
        <f>(L59/$L64)*100</f>
        <v>0</v>
      </c>
      <c r="N59" s="361"/>
      <c r="O59" s="371">
        <f>(N59/$N64)*100</f>
        <v>0</v>
      </c>
      <c r="P59" s="361">
        <v>1</v>
      </c>
      <c r="Q59" s="371">
        <f>(P59/$N64)*100</f>
        <v>0.32092426187419765</v>
      </c>
      <c r="R59" s="361">
        <v>0</v>
      </c>
      <c r="S59" s="371">
        <f>(R59/$R64)*100</f>
        <v>0</v>
      </c>
      <c r="T59" s="361">
        <v>0</v>
      </c>
      <c r="U59" s="371">
        <f>(T59/$T64)*100</f>
        <v>0</v>
      </c>
      <c r="V59" s="516"/>
      <c r="W59" s="337"/>
    </row>
    <row r="60" spans="1:23" ht="16.5" customHeight="1" thickBot="1">
      <c r="A60" s="358" t="s">
        <v>258</v>
      </c>
      <c r="B60" s="358">
        <f>D60+F60+H60+J60+L60+N60+R60+T60</f>
        <v>0</v>
      </c>
      <c r="C60" s="372">
        <f>(B60/$B64)*100</f>
        <v>0</v>
      </c>
      <c r="D60" s="361">
        <v>0</v>
      </c>
      <c r="E60" s="371">
        <f>(D60/$D64)*100</f>
        <v>0</v>
      </c>
      <c r="F60" s="361">
        <v>0</v>
      </c>
      <c r="G60" s="371">
        <f>(F60/$F64)*100</f>
        <v>0</v>
      </c>
      <c r="H60" s="361"/>
      <c r="I60" s="371">
        <f>(H60/$H64)*100</f>
        <v>0</v>
      </c>
      <c r="J60" s="361">
        <v>0</v>
      </c>
      <c r="K60" s="371">
        <f>(J60/$J64)*100</f>
        <v>0</v>
      </c>
      <c r="L60" s="361"/>
      <c r="M60" s="371">
        <f>(L60/$L64)*100</f>
        <v>0</v>
      </c>
      <c r="N60" s="361"/>
      <c r="O60" s="371">
        <f>(N60/$N64)*100</f>
        <v>0</v>
      </c>
      <c r="P60" s="361">
        <v>1</v>
      </c>
      <c r="Q60" s="371">
        <f>(P60/$N64)*100</f>
        <v>0.32092426187419765</v>
      </c>
      <c r="R60" s="361">
        <v>0</v>
      </c>
      <c r="S60" s="371">
        <f>(R60/$R64)*100</f>
        <v>0</v>
      </c>
      <c r="T60" s="361">
        <v>0</v>
      </c>
      <c r="U60" s="371">
        <f>(T60/$T64)*100</f>
        <v>0</v>
      </c>
      <c r="V60" s="516"/>
      <c r="W60" s="337"/>
    </row>
    <row r="61" spans="1:23" ht="16.5" customHeight="1" thickBot="1">
      <c r="A61" s="358" t="s">
        <v>259</v>
      </c>
      <c r="B61" s="358">
        <f>D61+F61+H61+J61+L61+N61+R61+T61</f>
        <v>1.8900000000000001</v>
      </c>
      <c r="C61" s="536">
        <f>(B61/$B64)*100</f>
        <v>8.152497659401424E-2</v>
      </c>
      <c r="D61" s="356">
        <v>0</v>
      </c>
      <c r="E61" s="365">
        <f>(D61/$D64)*100</f>
        <v>0</v>
      </c>
      <c r="F61" s="356">
        <v>1.29</v>
      </c>
      <c r="G61" s="365">
        <f>(F61/$F64)*100</f>
        <v>3.4575180916644332</v>
      </c>
      <c r="H61" s="356"/>
      <c r="I61" s="365">
        <f>(H61/$H64)*100</f>
        <v>0</v>
      </c>
      <c r="J61" s="356">
        <v>0</v>
      </c>
      <c r="K61" s="365">
        <f>(J61/$J64)*100</f>
        <v>0</v>
      </c>
      <c r="L61" s="356"/>
      <c r="M61" s="365">
        <f>(L61/$L64)*100</f>
        <v>0</v>
      </c>
      <c r="N61" s="356">
        <v>0.6</v>
      </c>
      <c r="O61" s="365">
        <f>(N61/$N64)*100</f>
        <v>0.1925545571245186</v>
      </c>
      <c r="P61" s="356">
        <v>1</v>
      </c>
      <c r="Q61" s="365">
        <f>(P61/$N64)*100</f>
        <v>0.32092426187419765</v>
      </c>
      <c r="R61" s="356">
        <v>0</v>
      </c>
      <c r="S61" s="365">
        <f>(R61/$R64)*100</f>
        <v>0</v>
      </c>
      <c r="T61" s="356">
        <v>0</v>
      </c>
      <c r="U61" s="365">
        <f>(T61/$T64)*100</f>
        <v>0</v>
      </c>
      <c r="V61" s="516"/>
      <c r="W61" s="337"/>
    </row>
    <row r="62" spans="1:23" ht="16.5" customHeight="1" thickBot="1">
      <c r="A62" s="362" t="s">
        <v>152</v>
      </c>
      <c r="B62" s="1425">
        <f>B18+B23+B54+B57+B59+B60+B58+B26+B46+B39+B42+B33+B61</f>
        <v>2307.6079332999998</v>
      </c>
      <c r="C62" s="373">
        <f>(B62/B64)*100</f>
        <v>99.538456481716437</v>
      </c>
      <c r="D62" s="1425">
        <v>53.970977499999989</v>
      </c>
      <c r="E62" s="554">
        <f>(D62/D64)*100</f>
        <v>100</v>
      </c>
      <c r="F62" s="1425">
        <f>F18+F23+F54+F57+F59+F60+F58+F26+F46+F39+F42+F33+F61</f>
        <v>37.309999999999995</v>
      </c>
      <c r="G62" s="554">
        <f>(F62/F64)*100</f>
        <v>100</v>
      </c>
      <c r="H62" s="1425">
        <f>H18+H23+H54+H57+H59+H60+H58+H26+H46+H39+H42+H33+H61</f>
        <v>209.4</v>
      </c>
      <c r="I62" s="554">
        <f>(H62/H64)*100</f>
        <v>100</v>
      </c>
      <c r="J62" s="1425">
        <f>J18+J23+J54+J57+J59+J60+J58+J26+J46+J39+J42+J33+J61</f>
        <v>123.80000000000001</v>
      </c>
      <c r="K62" s="554">
        <f>(J62/J64)*100</f>
        <v>93.716881150643445</v>
      </c>
      <c r="L62" s="1425">
        <f>L18+L23+L54+L57+L59+L60+L58+L26+L46+L39+L42+L33+L61</f>
        <v>216.5</v>
      </c>
      <c r="M62" s="554">
        <f>(L62/L64)*100</f>
        <v>100</v>
      </c>
      <c r="N62" s="1425">
        <v>309.2</v>
      </c>
      <c r="O62" s="554">
        <f>(N62/N64)*100</f>
        <v>99.229781771501919</v>
      </c>
      <c r="P62" s="1425">
        <f>P18+P23+P54+P57+P59+P60+P58+P26+P46+P39+P42+P33+P61</f>
        <v>39</v>
      </c>
      <c r="Q62" s="554">
        <f>(P62/P64)*100</f>
        <v>97.5</v>
      </c>
      <c r="R62" s="1425">
        <f>R18+R23+R54+R57+R59+R60+R58+R26+R46+R39+R42+R33+R61</f>
        <v>1077.44</v>
      </c>
      <c r="S62" s="554">
        <f>(R62/R64)*100</f>
        <v>100</v>
      </c>
      <c r="T62" s="1425">
        <f>T18+T23+T54+T57+T59+T60+T58+T26+T46+T39+T42+T33+T61</f>
        <v>279.99695580000002</v>
      </c>
      <c r="U62" s="554">
        <f>(T62/T64)*100</f>
        <v>100</v>
      </c>
      <c r="V62" s="516"/>
      <c r="W62" s="337"/>
    </row>
    <row r="63" spans="1:23" ht="16.5" customHeight="1" thickBot="1">
      <c r="A63" s="362" t="s">
        <v>154</v>
      </c>
      <c r="B63" s="337">
        <f>D63+F63+H63+J63+L63+N63+R63+T63</f>
        <v>10.700000000000001</v>
      </c>
      <c r="C63" s="536">
        <f>(B63/$B64)*100</f>
        <v>0.46154351828357276</v>
      </c>
      <c r="D63" s="356">
        <v>0</v>
      </c>
      <c r="E63" s="365">
        <f>(D63/$D64)*100</f>
        <v>0</v>
      </c>
      <c r="F63" s="356">
        <v>0</v>
      </c>
      <c r="G63" s="365">
        <f>(F63/$F64)*100</f>
        <v>0</v>
      </c>
      <c r="H63" s="356"/>
      <c r="I63" s="365">
        <f>(H63/$H64)*100</f>
        <v>0</v>
      </c>
      <c r="J63" s="356">
        <v>8.3000000000000007</v>
      </c>
      <c r="K63" s="365">
        <f>(J63/$J64)*100</f>
        <v>6.2831188493565477</v>
      </c>
      <c r="L63" s="356">
        <v>0</v>
      </c>
      <c r="M63" s="365">
        <f>(L63/$L64)*100</f>
        <v>0</v>
      </c>
      <c r="N63" s="356">
        <v>2.4</v>
      </c>
      <c r="O63" s="365">
        <f>(N63/$N64)*100</f>
        <v>0.77021822849807442</v>
      </c>
      <c r="P63" s="356">
        <v>1</v>
      </c>
      <c r="Q63" s="365">
        <f>(P63/$N64)*100</f>
        <v>0.32092426187419765</v>
      </c>
      <c r="R63" s="356">
        <v>0</v>
      </c>
      <c r="S63" s="365">
        <f>(R63/$R64)*100</f>
        <v>0</v>
      </c>
      <c r="T63" s="356">
        <v>0</v>
      </c>
      <c r="U63" s="365">
        <f>(T63/$T64)*100</f>
        <v>0</v>
      </c>
      <c r="V63" s="516"/>
      <c r="W63" s="337"/>
    </row>
    <row r="64" spans="1:23" ht="16.5" customHeight="1" thickBot="1">
      <c r="A64" s="354" t="s">
        <v>156</v>
      </c>
      <c r="B64" s="358">
        <f>B62+B63</f>
        <v>2318.3079332999996</v>
      </c>
      <c r="C64" s="536">
        <f t="shared" ref="C64:O64" si="34">SUM(C62:C63)</f>
        <v>100.00000000000001</v>
      </c>
      <c r="D64" s="358">
        <v>53.970977499999989</v>
      </c>
      <c r="E64" s="365">
        <f t="shared" si="34"/>
        <v>100</v>
      </c>
      <c r="F64" s="358">
        <f>SUM(F62:F63)</f>
        <v>37.309999999999995</v>
      </c>
      <c r="G64" s="365">
        <f t="shared" si="34"/>
        <v>100</v>
      </c>
      <c r="H64" s="358">
        <f>SUM(H62:H63)</f>
        <v>209.4</v>
      </c>
      <c r="I64" s="365">
        <f t="shared" si="34"/>
        <v>100</v>
      </c>
      <c r="J64" s="358">
        <f>SUM(J62:J63)</f>
        <v>132.10000000000002</v>
      </c>
      <c r="K64" s="365">
        <f t="shared" si="34"/>
        <v>100</v>
      </c>
      <c r="L64" s="358">
        <f>SUM(L62:L63)</f>
        <v>216.5</v>
      </c>
      <c r="M64" s="365">
        <f t="shared" si="34"/>
        <v>100</v>
      </c>
      <c r="N64" s="358">
        <v>311.60000000000002</v>
      </c>
      <c r="O64" s="365">
        <f t="shared" si="34"/>
        <v>100</v>
      </c>
      <c r="P64" s="1425">
        <f t="shared" ref="P64:U64" si="35">SUM(P62:P63)</f>
        <v>40</v>
      </c>
      <c r="Q64" s="365">
        <f t="shared" si="35"/>
        <v>97.820924261874197</v>
      </c>
      <c r="R64" s="358">
        <f>SUM(R62:R63)</f>
        <v>1077.44</v>
      </c>
      <c r="S64" s="365">
        <f t="shared" si="35"/>
        <v>100</v>
      </c>
      <c r="T64" s="358">
        <f>SUM(T62:T63)</f>
        <v>279.99695580000002</v>
      </c>
      <c r="U64" s="365">
        <f t="shared" si="35"/>
        <v>100</v>
      </c>
      <c r="V64" s="516"/>
      <c r="W64" s="337"/>
    </row>
    <row r="65" spans="1:23" ht="13.5" thickBot="1">
      <c r="B65" s="356"/>
      <c r="G65" s="367"/>
      <c r="I65" s="367"/>
      <c r="K65" s="367"/>
      <c r="M65" s="367"/>
      <c r="T65" s="337"/>
      <c r="V65" s="516"/>
      <c r="W65" s="337"/>
    </row>
    <row r="66" spans="1:23" s="385" customFormat="1" ht="14.25" customHeight="1">
      <c r="A66" s="411" t="s">
        <v>181</v>
      </c>
      <c r="B66" s="337">
        <f>D66+F66+H66+J66+L66+N66+R66+T66</f>
        <v>76945</v>
      </c>
      <c r="C66" s="386"/>
      <c r="D66" s="412">
        <v>126</v>
      </c>
      <c r="E66" s="386"/>
      <c r="F66" s="412">
        <v>187</v>
      </c>
      <c r="G66" s="386"/>
      <c r="H66" s="412">
        <v>2333</v>
      </c>
      <c r="I66" s="386"/>
      <c r="J66" s="412">
        <v>331</v>
      </c>
      <c r="K66" s="386"/>
      <c r="L66" s="412">
        <v>87</v>
      </c>
      <c r="M66" s="386"/>
      <c r="N66" s="412">
        <v>28252</v>
      </c>
      <c r="O66" s="386"/>
      <c r="P66" s="412">
        <v>1</v>
      </c>
      <c r="Q66" s="386"/>
      <c r="R66" s="412">
        <v>1</v>
      </c>
      <c r="S66" s="386"/>
      <c r="T66" s="412">
        <v>45628</v>
      </c>
      <c r="U66" s="386"/>
      <c r="V66" s="516"/>
    </row>
    <row r="67" spans="1:23" s="385" customFormat="1" ht="14.25" customHeight="1" thickBot="1">
      <c r="A67" s="413" t="s">
        <v>182</v>
      </c>
      <c r="B67" s="413">
        <f>B12/B66*1000000</f>
        <v>31235.590445253103</v>
      </c>
      <c r="C67" s="387"/>
      <c r="D67" s="414">
        <f>(D12/D66)*1000000</f>
        <v>431540.12071428559</v>
      </c>
      <c r="E67" s="387"/>
      <c r="F67" s="414">
        <f>(F12/F66)*1000000</f>
        <v>206042.78074866312</v>
      </c>
      <c r="G67" s="387"/>
      <c r="H67" s="414">
        <f>(H12/H66)*1000000</f>
        <v>98096.870981568805</v>
      </c>
      <c r="I67" s="387"/>
      <c r="J67" s="414">
        <f>(J12/J66)*1000000</f>
        <v>410574.0181268882</v>
      </c>
      <c r="K67" s="387"/>
      <c r="L67" s="414">
        <f>(L12/L66)*1000000</f>
        <v>2755172.4137931033</v>
      </c>
      <c r="M67" s="387"/>
      <c r="N67" s="414">
        <f>(N12/N66)*1000000</f>
        <v>11609.797536457596</v>
      </c>
      <c r="O67" s="387"/>
      <c r="P67" s="414">
        <f>(P12/P66)*1000000</f>
        <v>5000000</v>
      </c>
      <c r="Q67" s="387"/>
      <c r="R67" s="414">
        <f>(R12/R66)*1000000</f>
        <v>1082820000</v>
      </c>
      <c r="S67" s="387"/>
      <c r="T67" s="414">
        <f>(T12/T66)*1000000</f>
        <v>6470.5542999912341</v>
      </c>
      <c r="U67" s="387"/>
      <c r="V67" s="516"/>
    </row>
    <row r="68" spans="1:23">
      <c r="V68" s="516"/>
    </row>
    <row r="69" spans="1:23">
      <c r="V69" s="516"/>
    </row>
    <row r="70" spans="1:23">
      <c r="V70" s="516"/>
    </row>
    <row r="71" spans="1:23">
      <c r="V71" s="516"/>
    </row>
    <row r="72" spans="1:23">
      <c r="V72" s="516"/>
    </row>
    <row r="73" spans="1:23">
      <c r="V73" s="516"/>
    </row>
  </sheetData>
  <sheetProtection password="DF0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67"/>
  <sheetViews>
    <sheetView workbookViewId="0" xr3:uid="{CAA03FB3-9A95-5D50-9E3C-B000AFB1AE50}"/>
  </sheetViews>
  <sheetFormatPr defaultRowHeight="12.75"/>
  <cols>
    <col min="1" max="1" width="31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5.5703125" style="367" bestFit="1" customWidth="1"/>
    <col min="6" max="6" width="12.7109375" style="337" hidden="1" customWidth="1"/>
    <col min="7" max="7" width="4.7109375" style="367" hidden="1" customWidth="1"/>
    <col min="8" max="8" width="12.7109375" style="338" customWidth="1"/>
    <col min="9" max="9" width="4.7109375" style="338" customWidth="1"/>
    <col min="10" max="16384" width="9.140625" style="337"/>
  </cols>
  <sheetData>
    <row r="1" spans="1:9">
      <c r="A1" s="336" t="s">
        <v>408</v>
      </c>
      <c r="D1" s="337" t="str">
        <f>Summary!V1</f>
        <v>QUARTER ENDED 30 JUNE 2005</v>
      </c>
    </row>
    <row r="2" spans="1:9">
      <c r="A2" s="338"/>
    </row>
    <row r="3" spans="1:9" s="516" customFormat="1" ht="12">
      <c r="A3" s="513" t="s">
        <v>608</v>
      </c>
      <c r="B3" s="439" t="s">
        <v>78</v>
      </c>
      <c r="C3" s="514"/>
      <c r="D3" s="440" t="s">
        <v>487</v>
      </c>
      <c r="E3" s="514"/>
      <c r="F3" s="520"/>
      <c r="G3" s="520"/>
      <c r="H3" s="520"/>
      <c r="I3" s="520"/>
    </row>
    <row r="4" spans="1:9" s="516" customFormat="1" ht="12">
      <c r="A4" s="513"/>
      <c r="B4" s="485"/>
      <c r="C4" s="517"/>
      <c r="D4" s="383" t="s">
        <v>609</v>
      </c>
      <c r="E4" s="517"/>
      <c r="F4" s="520"/>
      <c r="G4" s="520"/>
      <c r="H4" s="520"/>
      <c r="I4" s="520"/>
    </row>
    <row r="5" spans="1:9">
      <c r="A5" s="339"/>
      <c r="B5" s="345" t="s">
        <v>116</v>
      </c>
      <c r="C5" s="346" t="s">
        <v>22</v>
      </c>
      <c r="D5" s="347" t="s">
        <v>116</v>
      </c>
      <c r="E5" s="346" t="s">
        <v>22</v>
      </c>
      <c r="F5" s="419"/>
      <c r="G5" s="419"/>
      <c r="H5" s="419"/>
      <c r="I5" s="419"/>
    </row>
    <row r="6" spans="1:9">
      <c r="A6" s="348" t="s">
        <v>117</v>
      </c>
      <c r="C6" s="349"/>
      <c r="E6" s="349"/>
      <c r="F6" s="338"/>
      <c r="G6" s="338"/>
    </row>
    <row r="7" spans="1:9">
      <c r="A7" s="348" t="s">
        <v>430</v>
      </c>
      <c r="B7" s="337">
        <f>+D7</f>
        <v>359.6</v>
      </c>
      <c r="C7" s="366">
        <f>(B7/$B$12)*100</f>
        <v>95.740149094781685</v>
      </c>
      <c r="D7" s="337">
        <v>359.6</v>
      </c>
      <c r="E7" s="366">
        <f>(D7/$D$12)*100</f>
        <v>95.740149094781685</v>
      </c>
      <c r="F7" s="338"/>
      <c r="G7" s="338"/>
      <c r="I7" s="587"/>
    </row>
    <row r="8" spans="1:9">
      <c r="A8" s="350" t="s">
        <v>205</v>
      </c>
      <c r="B8" s="337">
        <f>+D8</f>
        <v>16</v>
      </c>
      <c r="C8" s="366">
        <f>(B8/$B$12)*100</f>
        <v>4.2598509052183173</v>
      </c>
      <c r="D8" s="337">
        <v>16</v>
      </c>
      <c r="E8" s="366">
        <f>(D8/$D$12)*100</f>
        <v>4.2598509052183173</v>
      </c>
      <c r="F8" s="338"/>
      <c r="G8" s="338"/>
      <c r="I8" s="587"/>
    </row>
    <row r="9" spans="1:9">
      <c r="A9" s="351" t="s">
        <v>431</v>
      </c>
      <c r="B9" s="337">
        <f>+D9</f>
        <v>0</v>
      </c>
      <c r="C9" s="366">
        <f>(B9/$B$12)*100</f>
        <v>0</v>
      </c>
      <c r="E9" s="366">
        <f>(D9/$D$12)*100</f>
        <v>0</v>
      </c>
      <c r="F9" s="338"/>
      <c r="G9" s="338"/>
      <c r="I9" s="587"/>
    </row>
    <row r="10" spans="1:9">
      <c r="A10" s="352" t="s">
        <v>207</v>
      </c>
      <c r="B10" s="337">
        <f>+D10</f>
        <v>0</v>
      </c>
      <c r="C10" s="366">
        <f>(B10/$B$12)*100</f>
        <v>0</v>
      </c>
      <c r="E10" s="366">
        <f>(D10/$D$12)*100</f>
        <v>0</v>
      </c>
      <c r="F10" s="338"/>
      <c r="G10" s="338"/>
      <c r="I10" s="587"/>
    </row>
    <row r="11" spans="1:9" ht="13.5" thickBot="1">
      <c r="A11" s="353" t="s">
        <v>432</v>
      </c>
      <c r="B11" s="337">
        <f>+D11</f>
        <v>0</v>
      </c>
      <c r="C11" s="366">
        <f>(B11/$B$12)*100</f>
        <v>0</v>
      </c>
      <c r="E11" s="366">
        <f>(D11/$D$12)*100</f>
        <v>0</v>
      </c>
      <c r="F11" s="338"/>
      <c r="G11" s="338"/>
      <c r="I11" s="587"/>
    </row>
    <row r="12" spans="1:9" ht="16.5" customHeight="1" thickBot="1">
      <c r="A12" s="354" t="s">
        <v>123</v>
      </c>
      <c r="B12" s="355">
        <f>SUM(B7:B11)</f>
        <v>375.6</v>
      </c>
      <c r="C12" s="365">
        <f>SUM(C7:C11)</f>
        <v>100</v>
      </c>
      <c r="D12" s="355">
        <v>375.6</v>
      </c>
      <c r="E12" s="365">
        <f>SUM(E7:E11)</f>
        <v>100</v>
      </c>
      <c r="F12" s="338"/>
      <c r="G12" s="338"/>
      <c r="I12" s="587"/>
    </row>
    <row r="13" spans="1:9">
      <c r="A13" s="348" t="s">
        <v>209</v>
      </c>
      <c r="C13" s="366"/>
      <c r="E13" s="366"/>
      <c r="F13" s="338"/>
      <c r="G13" s="338"/>
      <c r="I13" s="587"/>
    </row>
    <row r="14" spans="1:9">
      <c r="A14" s="339" t="s">
        <v>212</v>
      </c>
      <c r="B14" s="337">
        <f t="shared" ref="B14:B56" si="0">+D14</f>
        <v>2.4</v>
      </c>
      <c r="C14" s="366">
        <f t="shared" ref="C14:C22" si="1">(B14/$B$64)*100</f>
        <v>0.66740823136818683</v>
      </c>
      <c r="D14" s="337">
        <v>2.4</v>
      </c>
      <c r="E14" s="366">
        <f>(D14/$D$64)*100</f>
        <v>0.66740823136818683</v>
      </c>
      <c r="F14" s="338"/>
      <c r="G14" s="338"/>
      <c r="I14" s="587"/>
    </row>
    <row r="15" spans="1:9">
      <c r="A15" s="339" t="s">
        <v>213</v>
      </c>
      <c r="B15" s="337">
        <f t="shared" si="0"/>
        <v>12.9</v>
      </c>
      <c r="C15" s="366">
        <f t="shared" si="1"/>
        <v>3.5873192436040044</v>
      </c>
      <c r="D15" s="337">
        <v>12.9</v>
      </c>
      <c r="E15" s="366">
        <f>(D15/$D$64)*100</f>
        <v>3.5873192436040044</v>
      </c>
      <c r="F15" s="338"/>
      <c r="G15" s="338"/>
      <c r="I15" s="587"/>
    </row>
    <row r="16" spans="1:9">
      <c r="A16" s="339" t="s">
        <v>435</v>
      </c>
      <c r="B16" s="337">
        <f t="shared" si="0"/>
        <v>0</v>
      </c>
      <c r="C16" s="366">
        <f t="shared" si="1"/>
        <v>0</v>
      </c>
      <c r="E16" s="366">
        <f>(D16/$D$64)*100</f>
        <v>0</v>
      </c>
      <c r="F16" s="338"/>
      <c r="G16" s="338"/>
      <c r="I16" s="587"/>
    </row>
    <row r="17" spans="1:9" ht="13.5" thickBot="1">
      <c r="A17" s="339" t="s">
        <v>436</v>
      </c>
      <c r="B17" s="337">
        <f t="shared" si="0"/>
        <v>2.9</v>
      </c>
      <c r="C17" s="366">
        <f t="shared" si="1"/>
        <v>0.80645161290322576</v>
      </c>
      <c r="D17" s="337">
        <v>2.9</v>
      </c>
      <c r="E17" s="366">
        <f>(D17/$D$64)*100</f>
        <v>0.80645161290322576</v>
      </c>
      <c r="F17" s="338"/>
      <c r="G17" s="338"/>
      <c r="I17" s="587"/>
    </row>
    <row r="18" spans="1:9" ht="16.5" customHeight="1" thickBot="1">
      <c r="A18" s="357" t="s">
        <v>216</v>
      </c>
      <c r="B18" s="355">
        <f>SUM(B14:B17)</f>
        <v>18.2</v>
      </c>
      <c r="C18" s="365">
        <f t="shared" si="1"/>
        <v>5.0611790878754164</v>
      </c>
      <c r="D18" s="355">
        <v>18.2</v>
      </c>
      <c r="E18" s="365">
        <f>SUM(E14:E16)</f>
        <v>4.2547274749721913</v>
      </c>
      <c r="F18" s="338"/>
      <c r="G18" s="338"/>
      <c r="I18" s="587"/>
    </row>
    <row r="19" spans="1:9">
      <c r="A19" s="339" t="s">
        <v>217</v>
      </c>
      <c r="B19" s="337">
        <f t="shared" si="0"/>
        <v>0</v>
      </c>
      <c r="C19" s="366">
        <f t="shared" si="1"/>
        <v>0</v>
      </c>
      <c r="E19" s="366">
        <f>(D19/$D$64)*100</f>
        <v>0</v>
      </c>
      <c r="F19" s="338"/>
      <c r="G19" s="338"/>
      <c r="I19" s="587"/>
    </row>
    <row r="20" spans="1:9">
      <c r="A20" s="339" t="s">
        <v>218</v>
      </c>
      <c r="B20" s="337">
        <f t="shared" si="0"/>
        <v>0</v>
      </c>
      <c r="C20" s="366">
        <f t="shared" si="1"/>
        <v>0</v>
      </c>
      <c r="E20" s="366">
        <f>(D20/$D$64)*100</f>
        <v>0</v>
      </c>
      <c r="F20" s="338"/>
      <c r="G20" s="338"/>
      <c r="I20" s="587"/>
    </row>
    <row r="21" spans="1:9">
      <c r="A21" s="339" t="s">
        <v>219</v>
      </c>
      <c r="B21" s="337">
        <f t="shared" si="0"/>
        <v>13.4</v>
      </c>
      <c r="C21" s="366">
        <f t="shared" si="1"/>
        <v>3.7263626251390431</v>
      </c>
      <c r="D21" s="337">
        <v>13.4</v>
      </c>
      <c r="E21" s="366">
        <f>(D21/$D$64)*100</f>
        <v>3.7263626251390431</v>
      </c>
      <c r="F21" s="338"/>
      <c r="G21" s="338"/>
      <c r="I21" s="587"/>
    </row>
    <row r="22" spans="1:9" ht="13.5" thickBot="1">
      <c r="A22" s="339" t="s">
        <v>220</v>
      </c>
      <c r="B22" s="337">
        <f t="shared" si="0"/>
        <v>2</v>
      </c>
      <c r="C22" s="366">
        <f t="shared" si="1"/>
        <v>0.55617352614015569</v>
      </c>
      <c r="D22" s="337">
        <v>2</v>
      </c>
      <c r="E22" s="366">
        <f>(D22/$D$64)*100</f>
        <v>0.55617352614015569</v>
      </c>
      <c r="F22" s="338"/>
      <c r="G22" s="338"/>
      <c r="I22" s="587"/>
    </row>
    <row r="23" spans="1:9" ht="16.5" customHeight="1" thickBot="1">
      <c r="A23" s="357" t="s">
        <v>221</v>
      </c>
      <c r="B23" s="355">
        <f>SUM(B19:B22)</f>
        <v>15.4</v>
      </c>
      <c r="C23" s="365">
        <f>B23/B64*100</f>
        <v>4.2825361512791993</v>
      </c>
      <c r="D23" s="355">
        <v>15.4</v>
      </c>
      <c r="E23" s="365">
        <f>SUM(E19:E22)</f>
        <v>4.2825361512791993</v>
      </c>
      <c r="F23" s="338"/>
      <c r="G23" s="338"/>
      <c r="I23" s="587"/>
    </row>
    <row r="24" spans="1:9">
      <c r="A24" s="339" t="s">
        <v>222</v>
      </c>
      <c r="B24" s="337">
        <f t="shared" si="0"/>
        <v>30</v>
      </c>
      <c r="C24" s="366">
        <f>(B24/$B$64)*100</f>
        <v>8.3426028921023345</v>
      </c>
      <c r="D24" s="337">
        <v>30</v>
      </c>
      <c r="E24" s="366">
        <f>(D24/$D$64)*100</f>
        <v>8.3426028921023345</v>
      </c>
      <c r="F24" s="338"/>
      <c r="G24" s="338"/>
      <c r="I24" s="587"/>
    </row>
    <row r="25" spans="1:9" ht="13.5" thickBot="1">
      <c r="A25" s="339" t="s">
        <v>223</v>
      </c>
      <c r="B25" s="337">
        <f t="shared" si="0"/>
        <v>0</v>
      </c>
      <c r="C25" s="366">
        <f>(B25/$B$64)*100</f>
        <v>0</v>
      </c>
      <c r="E25" s="366">
        <f>(D25/$D$64)*100</f>
        <v>0</v>
      </c>
      <c r="F25" s="338"/>
      <c r="G25" s="338"/>
      <c r="I25" s="587"/>
    </row>
    <row r="26" spans="1:9" ht="16.5" customHeight="1" thickBot="1">
      <c r="A26" s="357" t="s">
        <v>224</v>
      </c>
      <c r="B26" s="355">
        <f>SUM(B24:B25)</f>
        <v>30</v>
      </c>
      <c r="C26" s="365">
        <f>B26/B64*100</f>
        <v>8.3426028921023345</v>
      </c>
      <c r="D26" s="355">
        <v>30</v>
      </c>
      <c r="E26" s="365">
        <f>SUM(E22:E25)</f>
        <v>13.18131256952169</v>
      </c>
      <c r="F26" s="338"/>
      <c r="G26" s="338"/>
      <c r="I26" s="587"/>
    </row>
    <row r="27" spans="1:9">
      <c r="A27" s="339" t="s">
        <v>225</v>
      </c>
      <c r="B27" s="337">
        <f t="shared" si="0"/>
        <v>33.6</v>
      </c>
      <c r="C27" s="366">
        <f t="shared" ref="C27:C32" si="2">(B27/$B$64)*100</f>
        <v>9.3437152391546174</v>
      </c>
      <c r="D27" s="337">
        <v>33.6</v>
      </c>
      <c r="E27" s="366">
        <f t="shared" ref="E27:E32" si="3">(D27/$D$64)*100</f>
        <v>9.3437152391546174</v>
      </c>
      <c r="F27" s="338"/>
      <c r="G27" s="338"/>
      <c r="I27" s="587"/>
    </row>
    <row r="28" spans="1:9">
      <c r="A28" s="339" t="s">
        <v>226</v>
      </c>
      <c r="B28" s="337">
        <f t="shared" si="0"/>
        <v>3</v>
      </c>
      <c r="C28" s="366">
        <f t="shared" si="2"/>
        <v>0.83426028921023354</v>
      </c>
      <c r="D28" s="337">
        <v>3</v>
      </c>
      <c r="E28" s="366">
        <f t="shared" si="3"/>
        <v>0.83426028921023354</v>
      </c>
      <c r="F28" s="338"/>
      <c r="G28" s="338"/>
      <c r="I28" s="587"/>
    </row>
    <row r="29" spans="1:9">
      <c r="A29" s="339" t="s">
        <v>227</v>
      </c>
      <c r="B29" s="337">
        <f t="shared" si="0"/>
        <v>3.6</v>
      </c>
      <c r="C29" s="366">
        <f t="shared" si="2"/>
        <v>1.0011123470522802</v>
      </c>
      <c r="D29" s="337">
        <v>3.6</v>
      </c>
      <c r="E29" s="366">
        <f t="shared" si="3"/>
        <v>1.0011123470522802</v>
      </c>
      <c r="F29" s="338"/>
      <c r="G29" s="338"/>
      <c r="I29" s="587"/>
    </row>
    <row r="30" spans="1:9">
      <c r="A30" s="339" t="s">
        <v>228</v>
      </c>
      <c r="B30" s="337">
        <f t="shared" si="0"/>
        <v>0</v>
      </c>
      <c r="C30" s="366">
        <f t="shared" si="2"/>
        <v>0</v>
      </c>
      <c r="E30" s="366">
        <f t="shared" si="3"/>
        <v>0</v>
      </c>
      <c r="F30" s="338"/>
      <c r="G30" s="338"/>
      <c r="I30" s="587"/>
    </row>
    <row r="31" spans="1:9">
      <c r="A31" s="339" t="s">
        <v>229</v>
      </c>
      <c r="B31" s="337">
        <f t="shared" si="0"/>
        <v>0</v>
      </c>
      <c r="C31" s="366">
        <f t="shared" si="2"/>
        <v>0</v>
      </c>
      <c r="E31" s="366">
        <f t="shared" si="3"/>
        <v>0</v>
      </c>
      <c r="F31" s="338"/>
      <c r="G31" s="338"/>
      <c r="I31" s="587"/>
    </row>
    <row r="32" spans="1:9" ht="13.5" thickBot="1">
      <c r="A32" s="339" t="s">
        <v>230</v>
      </c>
      <c r="B32" s="337">
        <f t="shared" si="0"/>
        <v>0</v>
      </c>
      <c r="C32" s="366">
        <f t="shared" si="2"/>
        <v>0</v>
      </c>
      <c r="E32" s="366">
        <f t="shared" si="3"/>
        <v>0</v>
      </c>
      <c r="F32" s="338"/>
      <c r="G32" s="338"/>
      <c r="I32" s="587"/>
    </row>
    <row r="33" spans="1:9" ht="16.5" customHeight="1" thickBot="1">
      <c r="A33" s="357" t="s">
        <v>437</v>
      </c>
      <c r="B33" s="355">
        <f>SUM(B27:B32)</f>
        <v>40.200000000000003</v>
      </c>
      <c r="C33" s="365">
        <f>B33/B64*100</f>
        <v>11.17908787541713</v>
      </c>
      <c r="D33" s="355">
        <v>40.200000000000003</v>
      </c>
      <c r="E33" s="365">
        <f>SUM(E28:E32)</f>
        <v>1.8353726362625138</v>
      </c>
      <c r="F33" s="338"/>
      <c r="G33" s="338"/>
      <c r="I33" s="587"/>
    </row>
    <row r="34" spans="1:9">
      <c r="A34" s="339" t="s">
        <v>232</v>
      </c>
      <c r="B34" s="337">
        <f t="shared" si="0"/>
        <v>40.6</v>
      </c>
      <c r="C34" s="366">
        <f>(B34/$B$64)*100</f>
        <v>11.29032258064516</v>
      </c>
      <c r="D34" s="337">
        <v>40.6</v>
      </c>
      <c r="E34" s="366">
        <f>(D34/$D$64)*100</f>
        <v>11.29032258064516</v>
      </c>
      <c r="F34" s="338"/>
      <c r="G34" s="338"/>
      <c r="I34" s="587"/>
    </row>
    <row r="35" spans="1:9">
      <c r="A35" s="339" t="s">
        <v>233</v>
      </c>
      <c r="B35" s="337">
        <f t="shared" si="0"/>
        <v>7</v>
      </c>
      <c r="C35" s="366">
        <f>(B35/$B$64)*100</f>
        <v>1.9466073414905452</v>
      </c>
      <c r="D35" s="337">
        <v>7</v>
      </c>
      <c r="E35" s="366">
        <f>(D35/$D$64)*100</f>
        <v>1.9466073414905452</v>
      </c>
      <c r="F35" s="338"/>
      <c r="G35" s="338"/>
      <c r="I35" s="587"/>
    </row>
    <row r="36" spans="1:9">
      <c r="A36" s="339" t="s">
        <v>234</v>
      </c>
      <c r="B36" s="337">
        <f t="shared" si="0"/>
        <v>0</v>
      </c>
      <c r="C36" s="366">
        <f>(B36/$B$64)*100</f>
        <v>0</v>
      </c>
      <c r="E36" s="366">
        <f>(D36/$D$64)*100</f>
        <v>0</v>
      </c>
      <c r="F36" s="338"/>
      <c r="G36" s="338"/>
      <c r="I36" s="587"/>
    </row>
    <row r="37" spans="1:9">
      <c r="A37" s="339" t="s">
        <v>235</v>
      </c>
      <c r="B37" s="337">
        <f t="shared" si="0"/>
        <v>5.3</v>
      </c>
      <c r="C37" s="366">
        <f>(B37/$B$64)*100</f>
        <v>1.4738598442714126</v>
      </c>
      <c r="D37" s="337">
        <v>5.3</v>
      </c>
      <c r="E37" s="366">
        <f>(D37/$D$64)*100</f>
        <v>1.4738598442714126</v>
      </c>
      <c r="F37" s="338"/>
      <c r="G37" s="338"/>
      <c r="I37" s="587"/>
    </row>
    <row r="38" spans="1:9" ht="13.5" thickBot="1">
      <c r="A38" s="339" t="s">
        <v>236</v>
      </c>
      <c r="B38" s="337">
        <f t="shared" si="0"/>
        <v>14.1</v>
      </c>
      <c r="C38" s="366">
        <f>(B38/$B$64)*100</f>
        <v>3.9210233592880979</v>
      </c>
      <c r="D38" s="337">
        <v>14.1</v>
      </c>
      <c r="E38" s="366">
        <f>(D38/$D$64)*100</f>
        <v>3.9210233592880979</v>
      </c>
      <c r="F38" s="338"/>
      <c r="G38" s="338"/>
      <c r="I38" s="587"/>
    </row>
    <row r="39" spans="1:9" ht="16.5" customHeight="1" thickBot="1">
      <c r="A39" s="357" t="s">
        <v>237</v>
      </c>
      <c r="B39" s="355">
        <f>SUM(B34:B38)</f>
        <v>67</v>
      </c>
      <c r="C39" s="365">
        <f>B39/B64*100</f>
        <v>18.631813125695214</v>
      </c>
      <c r="D39" s="355">
        <v>67</v>
      </c>
      <c r="E39" s="365">
        <f>SUM(E34:E38)</f>
        <v>18.631813125695217</v>
      </c>
      <c r="F39" s="338"/>
      <c r="G39" s="338"/>
      <c r="I39" s="587"/>
    </row>
    <row r="40" spans="1:9" ht="14.25" customHeight="1">
      <c r="A40" s="339" t="s">
        <v>238</v>
      </c>
      <c r="B40" s="337">
        <f t="shared" si="0"/>
        <v>1</v>
      </c>
      <c r="C40" s="366">
        <f>(B40/$B$64)*100</f>
        <v>0.27808676307007785</v>
      </c>
      <c r="D40" s="337">
        <v>1</v>
      </c>
      <c r="E40" s="366">
        <f>(D40/$D$64)*100</f>
        <v>0.27808676307007785</v>
      </c>
      <c r="F40" s="338"/>
      <c r="G40" s="338"/>
      <c r="I40" s="587"/>
    </row>
    <row r="41" spans="1:9" ht="14.25" customHeight="1" thickBot="1">
      <c r="A41" s="339" t="s">
        <v>239</v>
      </c>
      <c r="B41" s="337">
        <f t="shared" si="0"/>
        <v>35.1</v>
      </c>
      <c r="C41" s="366">
        <f>(B41/$B$64)*100</f>
        <v>9.7608453837597331</v>
      </c>
      <c r="D41" s="337">
        <v>35.1</v>
      </c>
      <c r="E41" s="366">
        <f>(D41/$D$64)*100</f>
        <v>9.7608453837597331</v>
      </c>
      <c r="F41" s="338"/>
      <c r="G41" s="338"/>
      <c r="I41" s="587"/>
    </row>
    <row r="42" spans="1:9" ht="16.5" customHeight="1" thickBot="1">
      <c r="A42" s="357" t="s">
        <v>438</v>
      </c>
      <c r="B42" s="355">
        <f>SUM(B40:B41)</f>
        <v>36.1</v>
      </c>
      <c r="C42" s="365">
        <f>B42/B64*100</f>
        <v>10.038932146829811</v>
      </c>
      <c r="D42" s="355">
        <v>36.1</v>
      </c>
      <c r="E42" s="365">
        <f>SUM(E37:E41)</f>
        <v>34.065628476084541</v>
      </c>
      <c r="F42" s="338"/>
      <c r="G42" s="338"/>
      <c r="I42" s="587"/>
    </row>
    <row r="43" spans="1:9">
      <c r="A43" s="339" t="s">
        <v>241</v>
      </c>
      <c r="B43" s="337">
        <f t="shared" si="0"/>
        <v>0</v>
      </c>
      <c r="C43" s="366">
        <f>(B43/$B$64)*100</f>
        <v>0</v>
      </c>
      <c r="E43" s="366">
        <f>(D43/$D$64)*100</f>
        <v>0</v>
      </c>
      <c r="F43" s="338"/>
      <c r="G43" s="338"/>
      <c r="I43" s="587"/>
    </row>
    <row r="44" spans="1:9">
      <c r="A44" s="339" t="s">
        <v>242</v>
      </c>
      <c r="B44" s="337">
        <f t="shared" si="0"/>
        <v>0</v>
      </c>
      <c r="C44" s="366">
        <f>(B44/$B$64)*100</f>
        <v>0</v>
      </c>
      <c r="E44" s="366">
        <f>(D44/$D$64)*100</f>
        <v>0</v>
      </c>
      <c r="F44" s="338"/>
      <c r="G44" s="338"/>
      <c r="I44" s="587"/>
    </row>
    <row r="45" spans="1:9" ht="13.5" thickBot="1">
      <c r="A45" s="339" t="s">
        <v>243</v>
      </c>
      <c r="B45" s="337">
        <f t="shared" si="0"/>
        <v>0</v>
      </c>
      <c r="C45" s="366">
        <f>(B45/$B$64)*100</f>
        <v>0</v>
      </c>
      <c r="E45" s="366">
        <f>(D45/$D$64)*100</f>
        <v>0</v>
      </c>
      <c r="F45" s="338"/>
      <c r="G45" s="338"/>
      <c r="I45" s="587"/>
    </row>
    <row r="46" spans="1:9" ht="16.5" customHeight="1" thickBot="1">
      <c r="A46" s="357" t="s">
        <v>244</v>
      </c>
      <c r="B46" s="355">
        <f>SUM(B43:B45)</f>
        <v>0</v>
      </c>
      <c r="C46" s="365">
        <f>B46/B64*100</f>
        <v>0</v>
      </c>
      <c r="D46" s="355"/>
      <c r="E46" s="365">
        <f>SUM(E41:E45)</f>
        <v>43.82647385984427</v>
      </c>
      <c r="F46" s="338"/>
      <c r="G46" s="338"/>
      <c r="I46" s="587"/>
    </row>
    <row r="47" spans="1:9">
      <c r="A47" s="339" t="s">
        <v>245</v>
      </c>
      <c r="B47" s="337">
        <f t="shared" si="0"/>
        <v>85.2</v>
      </c>
      <c r="C47" s="366">
        <f t="shared" ref="C47:C53" si="4">(B47/$B$64)*100</f>
        <v>23.692992213570633</v>
      </c>
      <c r="D47" s="337">
        <v>85.2</v>
      </c>
      <c r="E47" s="366">
        <f t="shared" ref="E47:E53" si="5">(D47/$D$64)*100</f>
        <v>23.692992213570633</v>
      </c>
      <c r="F47" s="338"/>
      <c r="G47" s="338"/>
      <c r="I47" s="587"/>
    </row>
    <row r="48" spans="1:9">
      <c r="A48" s="339" t="s">
        <v>246</v>
      </c>
      <c r="B48" s="337">
        <f t="shared" si="0"/>
        <v>10</v>
      </c>
      <c r="C48" s="366">
        <f t="shared" si="4"/>
        <v>2.7808676307007785</v>
      </c>
      <c r="D48" s="337">
        <v>10</v>
      </c>
      <c r="E48" s="366">
        <f t="shared" si="5"/>
        <v>2.7808676307007785</v>
      </c>
      <c r="F48" s="338"/>
      <c r="G48" s="338"/>
      <c r="I48" s="587"/>
    </row>
    <row r="49" spans="1:9">
      <c r="A49" s="339" t="s">
        <v>247</v>
      </c>
      <c r="B49" s="337">
        <f t="shared" si="0"/>
        <v>15.6</v>
      </c>
      <c r="C49" s="366">
        <f t="shared" si="4"/>
        <v>4.3381535038932144</v>
      </c>
      <c r="D49" s="337">
        <v>15.6</v>
      </c>
      <c r="E49" s="366">
        <f t="shared" si="5"/>
        <v>4.3381535038932144</v>
      </c>
      <c r="F49" s="338"/>
      <c r="G49" s="338"/>
      <c r="I49" s="587"/>
    </row>
    <row r="50" spans="1:9">
      <c r="A50" s="339" t="s">
        <v>248</v>
      </c>
      <c r="B50" s="337">
        <f t="shared" si="0"/>
        <v>9.5</v>
      </c>
      <c r="C50" s="366">
        <f t="shared" si="4"/>
        <v>2.6418242491657398</v>
      </c>
      <c r="D50" s="337">
        <v>9.5</v>
      </c>
      <c r="E50" s="366">
        <f t="shared" si="5"/>
        <v>2.6418242491657398</v>
      </c>
      <c r="F50" s="338"/>
      <c r="G50" s="338"/>
      <c r="I50" s="587"/>
    </row>
    <row r="51" spans="1:9">
      <c r="A51" s="339" t="s">
        <v>249</v>
      </c>
      <c r="B51" s="337">
        <f t="shared" si="0"/>
        <v>22.8</v>
      </c>
      <c r="C51" s="366">
        <f t="shared" si="4"/>
        <v>6.340378197997774</v>
      </c>
      <c r="D51" s="337">
        <v>22.8</v>
      </c>
      <c r="E51" s="366">
        <f t="shared" si="5"/>
        <v>6.340378197997774</v>
      </c>
      <c r="F51" s="338"/>
      <c r="G51" s="338"/>
      <c r="I51" s="587"/>
    </row>
    <row r="52" spans="1:9">
      <c r="A52" s="339" t="s">
        <v>250</v>
      </c>
      <c r="B52" s="337">
        <f t="shared" si="0"/>
        <v>9.3000000000000007</v>
      </c>
      <c r="C52" s="366">
        <f t="shared" si="4"/>
        <v>2.5862068965517242</v>
      </c>
      <c r="D52" s="337">
        <v>9.3000000000000007</v>
      </c>
      <c r="E52" s="366">
        <f t="shared" si="5"/>
        <v>2.5862068965517242</v>
      </c>
      <c r="F52" s="338"/>
      <c r="G52" s="338"/>
      <c r="I52" s="587"/>
    </row>
    <row r="53" spans="1:9" ht="13.5" thickBot="1">
      <c r="A53" s="339" t="s">
        <v>251</v>
      </c>
      <c r="B53" s="337">
        <f t="shared" si="0"/>
        <v>0</v>
      </c>
      <c r="C53" s="366">
        <f t="shared" si="4"/>
        <v>0</v>
      </c>
      <c r="E53" s="366">
        <f t="shared" si="5"/>
        <v>0</v>
      </c>
      <c r="F53" s="338"/>
      <c r="G53" s="338"/>
      <c r="I53" s="587"/>
    </row>
    <row r="54" spans="1:9" ht="16.5" customHeight="1" thickBot="1">
      <c r="A54" s="357" t="s">
        <v>252</v>
      </c>
      <c r="B54" s="355">
        <f>SUM(B47:B53)</f>
        <v>152.4</v>
      </c>
      <c r="C54" s="365">
        <f>B54/B64*100</f>
        <v>42.380422691879865</v>
      </c>
      <c r="D54" s="355">
        <f>SUM(D47:D53)</f>
        <v>152.4</v>
      </c>
      <c r="E54" s="365">
        <f>SUM(E24:E51)</f>
        <v>199.52725250278084</v>
      </c>
      <c r="F54" s="338"/>
      <c r="G54" s="338"/>
      <c r="I54" s="587"/>
    </row>
    <row r="55" spans="1:9">
      <c r="A55" s="339" t="s">
        <v>253</v>
      </c>
      <c r="B55" s="337">
        <f t="shared" si="0"/>
        <v>0</v>
      </c>
      <c r="C55" s="366">
        <f>(B55/$B$64)*100</f>
        <v>0</v>
      </c>
      <c r="D55" s="337">
        <v>0</v>
      </c>
      <c r="E55" s="366">
        <f>(D55/$D$64)*100</f>
        <v>0</v>
      </c>
      <c r="F55" s="338"/>
      <c r="G55" s="338"/>
      <c r="I55" s="587"/>
    </row>
    <row r="56" spans="1:9" ht="13.5" thickBot="1">
      <c r="A56" s="339" t="s">
        <v>254</v>
      </c>
      <c r="B56" s="337">
        <f t="shared" si="0"/>
        <v>0</v>
      </c>
      <c r="C56" s="366">
        <f>(B56/$B$64)*100</f>
        <v>0</v>
      </c>
      <c r="D56" s="337">
        <v>0</v>
      </c>
      <c r="E56" s="366">
        <f>(D56/$D$64)*100</f>
        <v>0</v>
      </c>
      <c r="F56" s="338"/>
      <c r="G56" s="338"/>
      <c r="I56" s="587"/>
    </row>
    <row r="57" spans="1:9" ht="16.5" customHeight="1" thickBot="1">
      <c r="A57" s="357" t="s">
        <v>255</v>
      </c>
      <c r="B57" s="445">
        <f>SUM(B55:B56)</f>
        <v>0</v>
      </c>
      <c r="C57" s="536">
        <f>(B57/$B64)*100</f>
        <v>0</v>
      </c>
      <c r="D57" s="358">
        <f>SUM(D55:D56)</f>
        <v>0</v>
      </c>
      <c r="E57" s="365">
        <f>(D57/$D64)*100</f>
        <v>0</v>
      </c>
      <c r="F57" s="338"/>
      <c r="G57" s="338"/>
      <c r="I57" s="587"/>
    </row>
    <row r="58" spans="1:9" ht="16.5" customHeight="1" thickBot="1">
      <c r="A58" s="358" t="s">
        <v>256</v>
      </c>
      <c r="B58" s="358">
        <f>+D58</f>
        <v>0.3</v>
      </c>
      <c r="C58" s="372">
        <f>(B58/$B64)*100</f>
        <v>8.3426028921023354E-2</v>
      </c>
      <c r="D58" s="361">
        <v>0.3</v>
      </c>
      <c r="E58" s="371">
        <f>(D58/$D64)*100</f>
        <v>8.3426028921023354E-2</v>
      </c>
      <c r="F58" s="338"/>
      <c r="G58" s="338"/>
      <c r="I58" s="587"/>
    </row>
    <row r="59" spans="1:9" ht="16.5" customHeight="1" thickBot="1">
      <c r="A59" s="358" t="s">
        <v>257</v>
      </c>
      <c r="B59" s="358">
        <f>+D59</f>
        <v>0</v>
      </c>
      <c r="C59" s="372">
        <f>(B59/$B64)*100</f>
        <v>0</v>
      </c>
      <c r="D59" s="361">
        <v>0</v>
      </c>
      <c r="E59" s="371">
        <f>(D59/$D64)*100</f>
        <v>0</v>
      </c>
      <c r="F59" s="338"/>
      <c r="G59" s="338"/>
      <c r="I59" s="587"/>
    </row>
    <row r="60" spans="1:9" ht="16.5" customHeight="1" thickBot="1">
      <c r="A60" s="358" t="s">
        <v>258</v>
      </c>
      <c r="B60" s="358">
        <f>+D60</f>
        <v>0</v>
      </c>
      <c r="C60" s="372">
        <f>(B60/$B64)*100</f>
        <v>0</v>
      </c>
      <c r="D60" s="361">
        <v>0</v>
      </c>
      <c r="E60" s="371">
        <f>(D60/$D64)*100</f>
        <v>0</v>
      </c>
      <c r="F60" s="338"/>
      <c r="G60" s="338"/>
      <c r="I60" s="587"/>
    </row>
    <row r="61" spans="1:9" ht="16.5" customHeight="1" thickBot="1">
      <c r="A61" s="358" t="s">
        <v>259</v>
      </c>
      <c r="B61" s="358">
        <f>+D61</f>
        <v>0</v>
      </c>
      <c r="C61" s="372">
        <f>(B61/$B64)*100</f>
        <v>0</v>
      </c>
      <c r="D61" s="356">
        <v>0</v>
      </c>
      <c r="E61" s="371">
        <f>(D61/$D64)*100</f>
        <v>0</v>
      </c>
      <c r="F61" s="338"/>
      <c r="G61" s="338"/>
      <c r="I61" s="587"/>
    </row>
    <row r="62" spans="1:9" ht="16.5" customHeight="1" thickBot="1">
      <c r="A62" s="362" t="s">
        <v>152</v>
      </c>
      <c r="B62" s="358">
        <f>B18+B23+B54+B57+B59+B60+B58+B26+B46+B39+B42+B33+B61</f>
        <v>359.6</v>
      </c>
      <c r="C62" s="536">
        <f>(B62/B64)*100</f>
        <v>100</v>
      </c>
      <c r="D62" s="1425">
        <f>D18+D23+D54+D57+D59+D60+D58+D26+D46+D39+D42+D33+D61</f>
        <v>359.6</v>
      </c>
      <c r="E62" s="365">
        <f>(D62/D64)*100</f>
        <v>100</v>
      </c>
      <c r="F62" s="338"/>
      <c r="G62" s="338"/>
      <c r="I62" s="587"/>
    </row>
    <row r="63" spans="1:9" ht="16.5" customHeight="1" thickBot="1">
      <c r="A63" s="362" t="s">
        <v>154</v>
      </c>
      <c r="B63" s="358">
        <f>+D63</f>
        <v>0</v>
      </c>
      <c r="C63" s="536">
        <f>(B63/$B64)*100</f>
        <v>0</v>
      </c>
      <c r="D63" s="356">
        <v>0</v>
      </c>
      <c r="E63" s="365">
        <v>0</v>
      </c>
      <c r="F63" s="338"/>
      <c r="G63" s="338"/>
      <c r="I63" s="587"/>
    </row>
    <row r="64" spans="1:9" ht="16.5" customHeight="1" thickBot="1">
      <c r="A64" s="354" t="s">
        <v>156</v>
      </c>
      <c r="B64" s="358">
        <f>B62+B63</f>
        <v>359.6</v>
      </c>
      <c r="C64" s="536">
        <f>SUM(C62:C63)</f>
        <v>100</v>
      </c>
      <c r="D64" s="358">
        <f>SUM(D62:D63)</f>
        <v>359.6</v>
      </c>
      <c r="E64" s="365">
        <f>SUM(E62:E63)</f>
        <v>100</v>
      </c>
      <c r="F64" s="338"/>
      <c r="G64" s="338"/>
      <c r="I64" s="587"/>
    </row>
    <row r="65" spans="1:9" ht="13.5" thickBot="1">
      <c r="B65" s="356"/>
      <c r="F65" s="338"/>
      <c r="G65" s="338"/>
      <c r="I65" s="587"/>
    </row>
    <row r="66" spans="1:9" s="385" customFormat="1" ht="14.25" customHeight="1">
      <c r="A66" s="1390" t="s">
        <v>181</v>
      </c>
      <c r="B66" s="337">
        <f>+D66</f>
        <v>12631</v>
      </c>
      <c r="C66" s="386"/>
      <c r="D66" s="412">
        <v>12631</v>
      </c>
      <c r="E66" s="386"/>
      <c r="F66" s="512"/>
      <c r="G66" s="512"/>
      <c r="H66" s="512"/>
      <c r="I66" s="512"/>
    </row>
    <row r="67" spans="1:9" s="385" customFormat="1" ht="14.25" customHeight="1" thickBot="1">
      <c r="A67" s="1391" t="s">
        <v>182</v>
      </c>
      <c r="B67" s="414">
        <f>B12/B66*1000000</f>
        <v>29736.36291663368</v>
      </c>
      <c r="C67" s="387"/>
      <c r="D67" s="414">
        <f>D12*1000000/D66</f>
        <v>29736.36291663368</v>
      </c>
      <c r="E67" s="387"/>
      <c r="F67" s="512"/>
      <c r="G67" s="512"/>
      <c r="H67" s="512"/>
      <c r="I67" s="512"/>
    </row>
  </sheetData>
  <sheetProtection password="DF0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28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4"/>
  <sheetViews>
    <sheetView workbookViewId="0" xr3:uid="{62E455AB-44C1-5DAA-A80F-CFF2989D01C0}"/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8" width="12.7109375" style="389" customWidth="1"/>
    <col min="9" max="9" width="4.7109375" style="389" customWidth="1"/>
    <col min="10" max="10" width="12.7109375" style="389" customWidth="1"/>
    <col min="11" max="11" width="4.7109375" style="389" customWidth="1"/>
    <col min="12" max="12" width="12.7109375" style="389" customWidth="1"/>
    <col min="13" max="13" width="4.7109375" style="389" customWidth="1"/>
    <col min="14" max="14" width="12.7109375" style="389" customWidth="1"/>
    <col min="15" max="15" width="4.7109375" style="389" customWidth="1"/>
    <col min="16" max="16" width="12.7109375" style="389" customWidth="1"/>
    <col min="17" max="17" width="4.85546875" style="389" customWidth="1"/>
    <col min="18" max="18" width="12.7109375" style="389" customWidth="1"/>
    <col min="19" max="16384" width="9.140625" style="389"/>
  </cols>
  <sheetData>
    <row r="1" spans="1:19">
      <c r="A1" s="388" t="s">
        <v>531</v>
      </c>
      <c r="P1" s="389" t="str">
        <f>Summary!V1</f>
        <v>QUARTER ENDED 30 JUNE 2005</v>
      </c>
    </row>
    <row r="2" spans="1:19">
      <c r="A2" s="390"/>
    </row>
    <row r="3" spans="1:19" s="532" customFormat="1" ht="12">
      <c r="A3" s="530" t="s">
        <v>610</v>
      </c>
      <c r="B3" s="528" t="s">
        <v>78</v>
      </c>
      <c r="C3" s="531"/>
      <c r="D3" s="528" t="s">
        <v>447</v>
      </c>
      <c r="E3" s="515"/>
      <c r="F3" s="529" t="s">
        <v>477</v>
      </c>
      <c r="G3" s="531"/>
      <c r="H3" s="529" t="s">
        <v>487</v>
      </c>
      <c r="I3" s="531"/>
      <c r="J3" s="529" t="s">
        <v>494</v>
      </c>
      <c r="K3" s="531"/>
      <c r="L3" s="529" t="s">
        <v>611</v>
      </c>
      <c r="M3" s="531"/>
      <c r="N3" s="529" t="s">
        <v>518</v>
      </c>
      <c r="O3" s="531"/>
      <c r="P3" s="529" t="s">
        <v>555</v>
      </c>
      <c r="Q3" s="531"/>
      <c r="R3" s="529" t="s">
        <v>514</v>
      </c>
      <c r="S3" s="531"/>
    </row>
    <row r="4" spans="1:19" s="532" customFormat="1" ht="12">
      <c r="A4" s="530"/>
      <c r="B4" s="533"/>
      <c r="C4" s="534"/>
      <c r="D4" s="533" t="s">
        <v>267</v>
      </c>
      <c r="E4" s="518"/>
      <c r="F4" s="392" t="s">
        <v>267</v>
      </c>
      <c r="G4" s="534"/>
      <c r="H4" s="532" t="s">
        <v>612</v>
      </c>
      <c r="I4" s="534"/>
      <c r="J4" s="392" t="s">
        <v>612</v>
      </c>
      <c r="K4" s="534"/>
      <c r="L4" s="392" t="s">
        <v>613</v>
      </c>
      <c r="M4" s="534"/>
      <c r="N4" s="392" t="s">
        <v>614</v>
      </c>
      <c r="O4" s="534"/>
      <c r="P4" s="392" t="s">
        <v>615</v>
      </c>
      <c r="Q4" s="534"/>
      <c r="R4" s="392" t="s">
        <v>616</v>
      </c>
      <c r="S4" s="534"/>
    </row>
    <row r="5" spans="1:19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  <c r="H5" s="395" t="s">
        <v>116</v>
      </c>
      <c r="I5" s="394" t="s">
        <v>22</v>
      </c>
      <c r="J5" s="395" t="s">
        <v>116</v>
      </c>
      <c r="K5" s="394" t="s">
        <v>22</v>
      </c>
      <c r="L5" s="395" t="s">
        <v>116</v>
      </c>
      <c r="M5" s="394" t="s">
        <v>22</v>
      </c>
      <c r="N5" s="395" t="s">
        <v>116</v>
      </c>
      <c r="O5" s="394" t="s">
        <v>22</v>
      </c>
      <c r="P5" s="395" t="s">
        <v>116</v>
      </c>
      <c r="Q5" s="394" t="s">
        <v>22</v>
      </c>
      <c r="R5" s="395" t="s">
        <v>116</v>
      </c>
      <c r="S5" s="394" t="s">
        <v>22</v>
      </c>
    </row>
    <row r="6" spans="1:19">
      <c r="A6" s="396" t="s">
        <v>117</v>
      </c>
      <c r="C6" s="397"/>
      <c r="E6" s="366"/>
      <c r="G6" s="397"/>
      <c r="I6" s="397"/>
      <c r="K6" s="397"/>
      <c r="M6" s="397"/>
      <c r="O6" s="397"/>
      <c r="Q6" s="397"/>
      <c r="S6" s="397"/>
    </row>
    <row r="7" spans="1:19">
      <c r="A7" s="396" t="s">
        <v>430</v>
      </c>
      <c r="B7" s="389">
        <f>D7+F7+H7+J7+L7+N7+P7+R7</f>
        <v>3310.0021071399997</v>
      </c>
      <c r="C7" s="366">
        <f>B7/$B$12*100</f>
        <v>97.811340484668534</v>
      </c>
      <c r="D7" s="389">
        <v>825.66821336999976</v>
      </c>
      <c r="E7" s="366">
        <f>D7/$D$12*100</f>
        <v>99.356125073851416</v>
      </c>
      <c r="F7" s="389">
        <v>102.71599999999999</v>
      </c>
      <c r="G7" s="366">
        <f>F7/$F$12*100</f>
        <v>98.90708803959518</v>
      </c>
      <c r="H7" s="389">
        <v>356.02800000000002</v>
      </c>
      <c r="I7" s="366">
        <f>H7/$H$12*100</f>
        <v>98.050166892494801</v>
      </c>
      <c r="J7" s="389">
        <v>201.4</v>
      </c>
      <c r="K7" s="366">
        <f>J7/$J$12*100</f>
        <v>93.587360594795541</v>
      </c>
      <c r="L7" s="389">
        <v>478.2</v>
      </c>
      <c r="M7" s="366">
        <f>L7/$L$12*100</f>
        <v>95.391980849790542</v>
      </c>
      <c r="N7" s="389">
        <v>100</v>
      </c>
      <c r="O7" s="366">
        <f>N7/$N$12*100</f>
        <v>97.847358121330714</v>
      </c>
      <c r="P7" s="389">
        <v>1195.7</v>
      </c>
      <c r="Q7" s="366">
        <f>P7/$P$12*100</f>
        <v>98.460144927536234</v>
      </c>
      <c r="R7" s="389">
        <v>50.289893770000006</v>
      </c>
      <c r="S7" s="366">
        <f>R7/$R$12*100</f>
        <v>94.90468878514983</v>
      </c>
    </row>
    <row r="8" spans="1:19">
      <c r="A8" s="398" t="s">
        <v>205</v>
      </c>
      <c r="B8" s="389">
        <f>D8+F8+H8+J8+L8+N8+P8+R8</f>
        <v>61.265722560000007</v>
      </c>
      <c r="C8" s="366">
        <f>B8/$B$12*100</f>
        <v>1.8104165059076625</v>
      </c>
      <c r="D8" s="389">
        <v>5.3507225599999995</v>
      </c>
      <c r="E8" s="366">
        <f>D8/$D$12*100</f>
        <v>0.64387492614857977</v>
      </c>
      <c r="F8" s="389">
        <v>1.135</v>
      </c>
      <c r="G8" s="366">
        <f>F8/$F$12*100</f>
        <v>1.0929119604048108</v>
      </c>
      <c r="H8" s="389">
        <v>7.08</v>
      </c>
      <c r="I8" s="366">
        <f>H8/$H$12*100</f>
        <v>1.9498331075052051</v>
      </c>
      <c r="J8" s="389">
        <v>2.1</v>
      </c>
      <c r="K8" s="366">
        <f>J8/$J$12*100</f>
        <v>0.97583643122676578</v>
      </c>
      <c r="L8" s="389">
        <v>23.1</v>
      </c>
      <c r="M8" s="366">
        <f>L8/$L$12*100</f>
        <v>4.6080191502094552</v>
      </c>
      <c r="N8" s="389">
        <v>2.2000000000000002</v>
      </c>
      <c r="O8" s="366">
        <f>N8/$N$12*100</f>
        <v>2.152641878669276</v>
      </c>
      <c r="P8" s="389">
        <v>18.7</v>
      </c>
      <c r="Q8" s="366">
        <f>P8/$P$12*100</f>
        <v>1.5398550724637681</v>
      </c>
      <c r="R8" s="389">
        <v>1.6</v>
      </c>
      <c r="S8" s="366">
        <f>R8/$R$12*100</f>
        <v>3.0194436828741726</v>
      </c>
    </row>
    <row r="9" spans="1:19">
      <c r="A9" s="399" t="s">
        <v>617</v>
      </c>
      <c r="B9" s="389">
        <f>D9+F9+H9+J9+L9+N9+P9+R9</f>
        <v>0</v>
      </c>
      <c r="C9" s="366">
        <f>B9/$B$12*100</f>
        <v>0</v>
      </c>
      <c r="D9" s="389">
        <v>0</v>
      </c>
      <c r="E9" s="366">
        <f>D9/$D$12*100</f>
        <v>0</v>
      </c>
      <c r="G9" s="366">
        <f>F9/$F$12*100</f>
        <v>0</v>
      </c>
      <c r="I9" s="366">
        <f>H9/$H$12*100</f>
        <v>0</v>
      </c>
      <c r="J9" s="389">
        <v>0</v>
      </c>
      <c r="K9" s="366">
        <f>J9/$J$12*100</f>
        <v>0</v>
      </c>
      <c r="M9" s="366">
        <f>L9/$L$12*100</f>
        <v>0</v>
      </c>
      <c r="O9" s="366">
        <f>N9/$N$12*100</f>
        <v>0</v>
      </c>
      <c r="P9" s="389">
        <v>0</v>
      </c>
      <c r="Q9" s="366">
        <f>P9/$P$12*100</f>
        <v>0</v>
      </c>
      <c r="R9" s="389">
        <v>0</v>
      </c>
      <c r="S9" s="366">
        <f>R9/$R$12*100</f>
        <v>0</v>
      </c>
    </row>
    <row r="10" spans="1:19">
      <c r="A10" s="400" t="s">
        <v>207</v>
      </c>
      <c r="B10" s="389">
        <f>D10+F10+H10+J10+L10+N10+P10+R10</f>
        <v>0</v>
      </c>
      <c r="C10" s="366">
        <f>B10/$B$12*100</f>
        <v>0</v>
      </c>
      <c r="D10" s="389">
        <v>0</v>
      </c>
      <c r="E10" s="366">
        <f>D10/$D$12*100</f>
        <v>0</v>
      </c>
      <c r="G10" s="366">
        <f>F10/$F$12*100</f>
        <v>0</v>
      </c>
      <c r="I10" s="366">
        <f>H10/$H$12*100</f>
        <v>0</v>
      </c>
      <c r="J10" s="389">
        <v>0</v>
      </c>
      <c r="K10" s="366">
        <f>J10/$J$12*100</f>
        <v>0</v>
      </c>
      <c r="M10" s="366">
        <f>L10/$L$12*100</f>
        <v>0</v>
      </c>
      <c r="O10" s="366">
        <f>N10/$N$12*100</f>
        <v>0</v>
      </c>
      <c r="P10" s="389">
        <v>0</v>
      </c>
      <c r="Q10" s="366">
        <f>P10/$P$12*100</f>
        <v>0</v>
      </c>
      <c r="R10" s="389">
        <v>0</v>
      </c>
      <c r="S10" s="366">
        <f>R10/$R$12*100</f>
        <v>0</v>
      </c>
    </row>
    <row r="11" spans="1:19" ht="13.5" thickBot="1">
      <c r="A11" s="401" t="s">
        <v>208</v>
      </c>
      <c r="B11" s="389">
        <f>D11+F11+H11+J11+L11+N11+P11+R11</f>
        <v>12.799999999999999</v>
      </c>
      <c r="C11" s="366">
        <f>B11/$B$12*100</f>
        <v>0.37824300942380129</v>
      </c>
      <c r="D11" s="389">
        <v>0</v>
      </c>
      <c r="E11" s="366">
        <f>D11/$D$12*100</f>
        <v>0</v>
      </c>
      <c r="G11" s="366">
        <f>F11/$F$12*100</f>
        <v>0</v>
      </c>
      <c r="I11" s="366">
        <f>H11/$H$12*100</f>
        <v>0</v>
      </c>
      <c r="J11" s="389">
        <v>11.7</v>
      </c>
      <c r="K11" s="366">
        <f>J11/$J$12*100</f>
        <v>5.4368029739776951</v>
      </c>
      <c r="L11" s="389">
        <v>0</v>
      </c>
      <c r="M11" s="366">
        <f>L11/$L$12*100</f>
        <v>0</v>
      </c>
      <c r="O11" s="366">
        <f>N11/$N$12*100</f>
        <v>0</v>
      </c>
      <c r="P11" s="389">
        <v>0</v>
      </c>
      <c r="Q11" s="366">
        <f>P11/$P$12*100</f>
        <v>0</v>
      </c>
      <c r="R11" s="389">
        <v>1.1000000000000001</v>
      </c>
      <c r="S11" s="366">
        <f>R11/$R$12*100</f>
        <v>2.0758675319759936</v>
      </c>
    </row>
    <row r="12" spans="1:19" ht="16.5" customHeight="1" thickBot="1">
      <c r="A12" s="402" t="s">
        <v>123</v>
      </c>
      <c r="B12" s="403">
        <f t="shared" ref="B12:S12" si="0">SUM(B7:B11)</f>
        <v>3384.0678296999999</v>
      </c>
      <c r="C12" s="365">
        <f t="shared" si="0"/>
        <v>100</v>
      </c>
      <c r="D12" s="404">
        <v>831.01893592999977</v>
      </c>
      <c r="E12" s="365">
        <f t="shared" si="0"/>
        <v>100</v>
      </c>
      <c r="F12" s="404">
        <v>103.851</v>
      </c>
      <c r="G12" s="365">
        <f t="shared" si="0"/>
        <v>99.999999999999986</v>
      </c>
      <c r="H12" s="404">
        <v>363.108</v>
      </c>
      <c r="I12" s="365">
        <f t="shared" si="0"/>
        <v>100</v>
      </c>
      <c r="J12" s="404">
        <v>215.2</v>
      </c>
      <c r="K12" s="365">
        <f t="shared" si="0"/>
        <v>100</v>
      </c>
      <c r="L12" s="404">
        <v>501.3</v>
      </c>
      <c r="M12" s="365">
        <f t="shared" si="0"/>
        <v>100</v>
      </c>
      <c r="N12" s="404">
        <v>102.2</v>
      </c>
      <c r="O12" s="365">
        <f t="shared" si="0"/>
        <v>99.999999999999986</v>
      </c>
      <c r="P12" s="404">
        <f>SUM(P7:P11)</f>
        <v>1214.4000000000001</v>
      </c>
      <c r="Q12" s="365">
        <f>SUM(Q7:Q11)</f>
        <v>100</v>
      </c>
      <c r="R12" s="404">
        <v>52.989893770000009</v>
      </c>
      <c r="S12" s="365">
        <f t="shared" si="0"/>
        <v>99.999999999999986</v>
      </c>
    </row>
    <row r="13" spans="1:19">
      <c r="A13" s="396" t="s">
        <v>209</v>
      </c>
      <c r="C13" s="366"/>
      <c r="E13" s="366"/>
      <c r="G13" s="366"/>
      <c r="I13" s="366"/>
      <c r="K13" s="366"/>
      <c r="M13" s="366"/>
      <c r="O13" s="366"/>
      <c r="Q13" s="366"/>
      <c r="S13" s="366"/>
    </row>
    <row r="14" spans="1:19">
      <c r="A14" s="391" t="s">
        <v>245</v>
      </c>
      <c r="B14" s="389">
        <f>D14+F14+H14+J14+L14+N14+P14+R14</f>
        <v>1593.78402751</v>
      </c>
      <c r="C14" s="366">
        <f t="shared" ref="C14:C20" si="1">B14/$B$28*100</f>
        <v>48.150838986854488</v>
      </c>
      <c r="D14" s="389">
        <v>415.16152631</v>
      </c>
      <c r="E14" s="366">
        <f t="shared" ref="E14:E20" si="2">D14/$D$28*100</f>
        <v>50.281883156855542</v>
      </c>
      <c r="F14" s="389">
        <v>50.548999999999999</v>
      </c>
      <c r="G14" s="366">
        <f t="shared" ref="G14:G20" si="3">F14/$F$28*100</f>
        <v>49.212870564182445</v>
      </c>
      <c r="H14" s="389">
        <v>179.3</v>
      </c>
      <c r="I14" s="366">
        <f t="shared" ref="I14:I20" si="4">H14/$H$28*100</f>
        <v>50.361207545473953</v>
      </c>
      <c r="J14" s="389">
        <v>81.2</v>
      </c>
      <c r="K14" s="366">
        <f t="shared" ref="K14:K20" si="5">J14/$J$28*100</f>
        <v>40.317775571002976</v>
      </c>
      <c r="L14" s="389">
        <v>227.2</v>
      </c>
      <c r="M14" s="366">
        <f t="shared" ref="M14:M20" si="6">L14/$L$28*100</f>
        <v>47.511501463822668</v>
      </c>
      <c r="N14" s="389">
        <v>40.799999999999997</v>
      </c>
      <c r="O14" s="366">
        <f t="shared" ref="O14:O20" si="7">N14/$N$28*100</f>
        <v>40.799999999999997</v>
      </c>
      <c r="P14" s="389">
        <v>573.5</v>
      </c>
      <c r="Q14" s="366">
        <f>P14/$P$28*100</f>
        <v>47.963536004014387</v>
      </c>
      <c r="R14" s="389">
        <v>26.073501199999999</v>
      </c>
      <c r="S14" s="366">
        <f t="shared" ref="S14:S20" si="8">R14/$R$28*100</f>
        <v>51.86627184686202</v>
      </c>
    </row>
    <row r="15" spans="1:19">
      <c r="A15" s="391" t="s">
        <v>246</v>
      </c>
      <c r="B15" s="389">
        <f t="shared" ref="B15:B20" si="9">D15+F15+H15+J15+L15+N15+P15+R15</f>
        <v>155.94344262000001</v>
      </c>
      <c r="C15" s="366">
        <f t="shared" si="1"/>
        <v>4.7113080988661684</v>
      </c>
      <c r="D15" s="389">
        <v>61.438442619999996</v>
      </c>
      <c r="E15" s="366">
        <f t="shared" si="2"/>
        <v>7.4410570281295429</v>
      </c>
      <c r="F15" s="389">
        <v>5.4550000000000001</v>
      </c>
      <c r="G15" s="366">
        <f t="shared" si="3"/>
        <v>5.3108114686267829</v>
      </c>
      <c r="H15" s="389">
        <v>14.45</v>
      </c>
      <c r="I15" s="366">
        <f t="shared" si="4"/>
        <v>4.0586695428449442</v>
      </c>
      <c r="J15" s="389">
        <v>14.4</v>
      </c>
      <c r="K15" s="366">
        <f t="shared" si="5"/>
        <v>7.1499503475670299</v>
      </c>
      <c r="L15" s="389">
        <v>46.1</v>
      </c>
      <c r="M15" s="366">
        <f t="shared" si="6"/>
        <v>9.6403178586365552</v>
      </c>
      <c r="N15" s="389">
        <v>4.0999999999999996</v>
      </c>
      <c r="O15" s="366">
        <f t="shared" si="7"/>
        <v>4.0999999999999996</v>
      </c>
      <c r="P15" s="389">
        <v>10</v>
      </c>
      <c r="Q15" s="366">
        <f t="shared" ref="Q15:Q20" si="10">P15/$P$28*100</f>
        <v>0.83633018315631014</v>
      </c>
      <c r="R15" s="389">
        <v>0</v>
      </c>
      <c r="S15" s="366">
        <f t="shared" si="8"/>
        <v>0</v>
      </c>
    </row>
    <row r="16" spans="1:19">
      <c r="A16" s="391" t="s">
        <v>247</v>
      </c>
      <c r="B16" s="389">
        <f t="shared" si="9"/>
        <v>766.07803763000004</v>
      </c>
      <c r="C16" s="366">
        <f t="shared" si="1"/>
        <v>23.144478552039036</v>
      </c>
      <c r="D16" s="389">
        <v>198.29277762999999</v>
      </c>
      <c r="E16" s="366">
        <f t="shared" si="2"/>
        <v>24.016036274505424</v>
      </c>
      <c r="F16" s="389">
        <v>26.510999999999999</v>
      </c>
      <c r="G16" s="366">
        <f t="shared" si="3"/>
        <v>25.810251667234578</v>
      </c>
      <c r="H16" s="389">
        <v>91.5</v>
      </c>
      <c r="I16" s="366">
        <f t="shared" si="4"/>
        <v>25.700225824935114</v>
      </c>
      <c r="J16" s="389">
        <v>51.2</v>
      </c>
      <c r="K16" s="366">
        <f t="shared" si="5"/>
        <v>25.42204568023833</v>
      </c>
      <c r="L16" s="389">
        <v>97.9</v>
      </c>
      <c r="M16" s="366">
        <f t="shared" si="6"/>
        <v>20.472605604349646</v>
      </c>
      <c r="N16" s="389">
        <v>23.9</v>
      </c>
      <c r="O16" s="366">
        <f t="shared" si="7"/>
        <v>23.9</v>
      </c>
      <c r="P16" s="389">
        <v>261.60000000000002</v>
      </c>
      <c r="Q16" s="366">
        <f t="shared" si="10"/>
        <v>21.878397591369072</v>
      </c>
      <c r="R16" s="389">
        <v>15.17426</v>
      </c>
      <c r="S16" s="366">
        <f t="shared" si="8"/>
        <v>30.185140392076093</v>
      </c>
    </row>
    <row r="17" spans="1:19">
      <c r="A17" s="391" t="s">
        <v>248</v>
      </c>
      <c r="B17" s="389">
        <f t="shared" si="9"/>
        <v>152.75811799999997</v>
      </c>
      <c r="C17" s="366">
        <f t="shared" si="1"/>
        <v>4.6150741987573136</v>
      </c>
      <c r="D17" s="389">
        <v>5.97485</v>
      </c>
      <c r="E17" s="366">
        <f t="shared" si="2"/>
        <v>0.72363812767036251</v>
      </c>
      <c r="F17" s="389">
        <v>7.7809999999999997</v>
      </c>
      <c r="G17" s="366">
        <f t="shared" si="3"/>
        <v>7.5753297960375789</v>
      </c>
      <c r="H17" s="389">
        <v>29.649000000000001</v>
      </c>
      <c r="I17" s="366">
        <f t="shared" si="4"/>
        <v>8.3277157976338927</v>
      </c>
      <c r="J17" s="389">
        <v>30.9</v>
      </c>
      <c r="K17" s="366">
        <f t="shared" si="5"/>
        <v>15.342601787487586</v>
      </c>
      <c r="L17" s="389">
        <v>70.2</v>
      </c>
      <c r="M17" s="366">
        <f t="shared" si="6"/>
        <v>14.680050188205772</v>
      </c>
      <c r="N17" s="389">
        <v>4.9000000000000004</v>
      </c>
      <c r="O17" s="366">
        <f t="shared" si="7"/>
        <v>4.9000000000000004</v>
      </c>
      <c r="P17" s="389">
        <v>0</v>
      </c>
      <c r="Q17" s="366">
        <f t="shared" si="10"/>
        <v>0</v>
      </c>
      <c r="R17" s="389">
        <v>3.3532679999999999</v>
      </c>
      <c r="S17" s="366">
        <f t="shared" si="8"/>
        <v>6.6704317279561725</v>
      </c>
    </row>
    <row r="18" spans="1:19">
      <c r="A18" s="391" t="s">
        <v>249</v>
      </c>
      <c r="B18" s="389">
        <f t="shared" si="9"/>
        <v>438.97966680000002</v>
      </c>
      <c r="C18" s="366">
        <f t="shared" si="1"/>
        <v>13.262298335121953</v>
      </c>
      <c r="D18" s="389">
        <v>98.265666799999991</v>
      </c>
      <c r="E18" s="366">
        <f t="shared" si="2"/>
        <v>11.901350349788146</v>
      </c>
      <c r="F18" s="389">
        <v>12.419</v>
      </c>
      <c r="G18" s="366">
        <f t="shared" si="3"/>
        <v>12.09073650391861</v>
      </c>
      <c r="H18" s="389">
        <v>33.295000000000002</v>
      </c>
      <c r="I18" s="366">
        <f t="shared" si="4"/>
        <v>9.3517925556416905</v>
      </c>
      <c r="J18" s="389">
        <v>13.5</v>
      </c>
      <c r="K18" s="366">
        <f t="shared" si="5"/>
        <v>6.7030784508440906</v>
      </c>
      <c r="L18" s="389">
        <v>25.8</v>
      </c>
      <c r="M18" s="366">
        <f t="shared" si="6"/>
        <v>5.395232120451694</v>
      </c>
      <c r="N18" s="389">
        <v>2.1</v>
      </c>
      <c r="O18" s="366">
        <f t="shared" si="7"/>
        <v>2.1</v>
      </c>
      <c r="P18" s="389">
        <f>167.1+23.3+22.8+40.4</f>
        <v>253.60000000000002</v>
      </c>
      <c r="Q18" s="366">
        <f t="shared" si="10"/>
        <v>21.209333444844024</v>
      </c>
      <c r="R18" s="389">
        <v>0</v>
      </c>
      <c r="S18" s="366">
        <f t="shared" si="8"/>
        <v>0</v>
      </c>
    </row>
    <row r="19" spans="1:19">
      <c r="A19" s="391" t="s">
        <v>250</v>
      </c>
      <c r="B19" s="389">
        <f t="shared" si="9"/>
        <v>165.33855</v>
      </c>
      <c r="C19" s="366">
        <f t="shared" si="1"/>
        <v>4.9951497580308377</v>
      </c>
      <c r="D19" s="389">
        <v>46.534950000000002</v>
      </c>
      <c r="E19" s="366">
        <f t="shared" si="2"/>
        <v>5.636035061839868</v>
      </c>
      <c r="G19" s="366">
        <f t="shared" si="3"/>
        <v>0</v>
      </c>
      <c r="H19" s="389">
        <v>7.8339999999999996</v>
      </c>
      <c r="I19" s="366">
        <f t="shared" si="4"/>
        <v>2.2003887334704011</v>
      </c>
      <c r="J19" s="389">
        <v>0</v>
      </c>
      <c r="K19" s="366">
        <f t="shared" si="5"/>
        <v>0</v>
      </c>
      <c r="L19" s="389">
        <v>11</v>
      </c>
      <c r="M19" s="366">
        <f t="shared" si="6"/>
        <v>2.3002927645336682</v>
      </c>
      <c r="O19" s="366">
        <f t="shared" si="7"/>
        <v>0</v>
      </c>
      <c r="P19" s="389">
        <v>97</v>
      </c>
      <c r="Q19" s="366">
        <f t="shared" si="10"/>
        <v>8.1124027766162072</v>
      </c>
      <c r="R19" s="389">
        <v>2.9695999999999998</v>
      </c>
      <c r="S19" s="366">
        <f t="shared" si="8"/>
        <v>5.907226639606094</v>
      </c>
    </row>
    <row r="20" spans="1:19" ht="13.5" thickBot="1">
      <c r="A20" s="391" t="s">
        <v>251</v>
      </c>
      <c r="B20" s="389">
        <f t="shared" si="9"/>
        <v>0</v>
      </c>
      <c r="C20" s="366">
        <f t="shared" si="1"/>
        <v>0</v>
      </c>
      <c r="D20" s="389">
        <v>0</v>
      </c>
      <c r="E20" s="366">
        <f t="shared" si="2"/>
        <v>0</v>
      </c>
      <c r="G20" s="366">
        <f t="shared" si="3"/>
        <v>0</v>
      </c>
      <c r="I20" s="366">
        <f t="shared" si="4"/>
        <v>0</v>
      </c>
      <c r="J20" s="389">
        <v>0</v>
      </c>
      <c r="K20" s="366">
        <f t="shared" si="5"/>
        <v>0</v>
      </c>
      <c r="M20" s="366">
        <f t="shared" si="6"/>
        <v>0</v>
      </c>
      <c r="O20" s="366">
        <f t="shared" si="7"/>
        <v>0</v>
      </c>
      <c r="P20" s="389">
        <v>0</v>
      </c>
      <c r="Q20" s="366">
        <f t="shared" si="10"/>
        <v>0</v>
      </c>
      <c r="R20" s="389">
        <v>0</v>
      </c>
      <c r="S20" s="366">
        <f t="shared" si="8"/>
        <v>0</v>
      </c>
    </row>
    <row r="21" spans="1:19" ht="16.5" customHeight="1" thickBot="1">
      <c r="A21" s="405" t="s">
        <v>252</v>
      </c>
      <c r="B21" s="403">
        <f>SUM(B14:B20)</f>
        <v>3272.8818425599998</v>
      </c>
      <c r="C21" s="555">
        <f t="shared" ref="C21:S21" si="11">SUM(C14:C20)</f>
        <v>98.879147929669799</v>
      </c>
      <c r="D21" s="403">
        <v>825.66821335999975</v>
      </c>
      <c r="E21" s="555">
        <f t="shared" si="11"/>
        <v>99.999999998788894</v>
      </c>
      <c r="F21" s="403">
        <f>SUM(F14:F20)</f>
        <v>102.715</v>
      </c>
      <c r="G21" s="555">
        <f t="shared" si="11"/>
        <v>99.999999999999986</v>
      </c>
      <c r="H21" s="403">
        <f>SUM(H14:H20)</f>
        <v>356.02800000000002</v>
      </c>
      <c r="I21" s="555">
        <f t="shared" si="11"/>
        <v>100</v>
      </c>
      <c r="J21" s="403">
        <v>191.2</v>
      </c>
      <c r="K21" s="555">
        <f t="shared" si="11"/>
        <v>94.935451837140008</v>
      </c>
      <c r="L21" s="403">
        <v>478.2</v>
      </c>
      <c r="M21" s="555">
        <f t="shared" si="11"/>
        <v>100</v>
      </c>
      <c r="N21" s="403">
        <v>75.8</v>
      </c>
      <c r="O21" s="555">
        <f t="shared" si="11"/>
        <v>75.8</v>
      </c>
      <c r="P21" s="403">
        <f>SUM(P14:P20)</f>
        <v>1195.7</v>
      </c>
      <c r="Q21" s="555">
        <f>SUM(Q14:Q20)</f>
        <v>100</v>
      </c>
      <c r="R21" s="403">
        <v>47.570629199999999</v>
      </c>
      <c r="S21" s="555">
        <f t="shared" si="11"/>
        <v>94.629070606500377</v>
      </c>
    </row>
    <row r="22" spans="1:19" ht="16.5" customHeight="1" thickBot="1">
      <c r="A22" s="405" t="s">
        <v>256</v>
      </c>
      <c r="B22" s="1492">
        <f>D22+F22+H22+J22+L22+N22+P22+R22</f>
        <v>0</v>
      </c>
      <c r="C22" s="1017">
        <f>B22/$B$28*100</f>
        <v>0</v>
      </c>
      <c r="D22" s="408">
        <v>0</v>
      </c>
      <c r="E22" s="555">
        <f>D22/$D$28*100</f>
        <v>0</v>
      </c>
      <c r="F22" s="408">
        <v>0</v>
      </c>
      <c r="G22" s="555">
        <f>F22/$F$28*100</f>
        <v>0</v>
      </c>
      <c r="H22" s="408">
        <v>0</v>
      </c>
      <c r="I22" s="555">
        <f>H22/$H$28*100</f>
        <v>0</v>
      </c>
      <c r="J22" s="408">
        <v>0</v>
      </c>
      <c r="K22" s="555">
        <f>J22/$J$28*100</f>
        <v>0</v>
      </c>
      <c r="L22" s="408"/>
      <c r="M22" s="555">
        <f>L22/$L$28*100</f>
        <v>0</v>
      </c>
      <c r="N22" s="408"/>
      <c r="O22" s="555">
        <f>N22/$N$28*100</f>
        <v>0</v>
      </c>
      <c r="P22" s="408">
        <v>0</v>
      </c>
      <c r="Q22" s="555">
        <f>P22/$P$28*100</f>
        <v>0</v>
      </c>
      <c r="R22" s="408">
        <v>0</v>
      </c>
      <c r="S22" s="555">
        <f>R22/$R$28*100</f>
        <v>0</v>
      </c>
    </row>
    <row r="23" spans="1:19" ht="16.5" customHeight="1" thickBot="1">
      <c r="A23" s="405" t="s">
        <v>257</v>
      </c>
      <c r="B23" s="1492">
        <f>D23+F23+H23+J23+L23+N23+P23+R23</f>
        <v>0</v>
      </c>
      <c r="C23" s="1017">
        <f>B23/$B$28*100</f>
        <v>0</v>
      </c>
      <c r="D23" s="408">
        <v>0</v>
      </c>
      <c r="E23" s="555">
        <f>D23/$D$28*100</f>
        <v>0</v>
      </c>
      <c r="F23" s="408">
        <v>0</v>
      </c>
      <c r="G23" s="555">
        <f>F23/$F$28*100</f>
        <v>0</v>
      </c>
      <c r="H23" s="408">
        <v>0</v>
      </c>
      <c r="I23" s="555">
        <f>H23/$H$28*100</f>
        <v>0</v>
      </c>
      <c r="J23" s="408">
        <v>0</v>
      </c>
      <c r="K23" s="555">
        <f>J23/$J$28*100</f>
        <v>0</v>
      </c>
      <c r="L23" s="408"/>
      <c r="M23" s="555">
        <f>L23/$L$28*100</f>
        <v>0</v>
      </c>
      <c r="N23" s="408"/>
      <c r="O23" s="555">
        <f>N23/$N$28*100</f>
        <v>0</v>
      </c>
      <c r="P23" s="408">
        <v>0</v>
      </c>
      <c r="Q23" s="555">
        <f>P23/$P$28*100</f>
        <v>0</v>
      </c>
      <c r="R23" s="408">
        <v>0</v>
      </c>
      <c r="S23" s="555">
        <f>R23/$R$28*100</f>
        <v>0</v>
      </c>
    </row>
    <row r="24" spans="1:19" ht="16.5" customHeight="1" thickBot="1">
      <c r="A24" s="405" t="s">
        <v>258</v>
      </c>
      <c r="B24" s="1492">
        <f>D24+F24+H24+J24+L24+N24+P24+R24</f>
        <v>0</v>
      </c>
      <c r="C24" s="1017">
        <f>B24/$B$28*100</f>
        <v>0</v>
      </c>
      <c r="D24" s="408">
        <v>0</v>
      </c>
      <c r="E24" s="555">
        <f>D24/$D$28*100</f>
        <v>0</v>
      </c>
      <c r="F24" s="408">
        <v>0</v>
      </c>
      <c r="G24" s="555">
        <f>F24/$F$28*100</f>
        <v>0</v>
      </c>
      <c r="H24" s="408">
        <v>0</v>
      </c>
      <c r="I24" s="555">
        <f>H24/$H$28*100</f>
        <v>0</v>
      </c>
      <c r="J24" s="408">
        <v>0</v>
      </c>
      <c r="K24" s="555">
        <f>J24/$J$28*100</f>
        <v>0</v>
      </c>
      <c r="L24" s="408"/>
      <c r="M24" s="555">
        <f>L24/$L$28*100</f>
        <v>0</v>
      </c>
      <c r="N24" s="408"/>
      <c r="O24" s="555">
        <f>N24/$N$28*100</f>
        <v>0</v>
      </c>
      <c r="P24" s="408">
        <v>0</v>
      </c>
      <c r="Q24" s="555">
        <f>P24/$P$28*100</f>
        <v>0</v>
      </c>
      <c r="R24" s="408">
        <v>0</v>
      </c>
      <c r="S24" s="555">
        <f>R24/$R$28*100</f>
        <v>0</v>
      </c>
    </row>
    <row r="25" spans="1:19" ht="16.5" customHeight="1" thickBot="1">
      <c r="A25" s="409" t="s">
        <v>259</v>
      </c>
      <c r="B25" s="389">
        <f>D25+F25+H25+J25+L25+N25+P25+R25</f>
        <v>0</v>
      </c>
      <c r="C25" s="1017">
        <f>B25/$B$28*100</f>
        <v>0</v>
      </c>
      <c r="D25" s="408">
        <v>0</v>
      </c>
      <c r="E25" s="555">
        <f>D25/$D$28*100</f>
        <v>0</v>
      </c>
      <c r="F25" s="408">
        <v>0</v>
      </c>
      <c r="G25" s="555">
        <f>F25/$F$28*100</f>
        <v>0</v>
      </c>
      <c r="H25" s="408">
        <v>0</v>
      </c>
      <c r="I25" s="555">
        <f>H25/$H$28*100</f>
        <v>0</v>
      </c>
      <c r="J25" s="408">
        <v>0</v>
      </c>
      <c r="K25" s="555">
        <f>J25/$J$28*100</f>
        <v>0</v>
      </c>
      <c r="L25" s="408"/>
      <c r="M25" s="555">
        <f>L25/$L$28*100</f>
        <v>0</v>
      </c>
      <c r="N25" s="408"/>
      <c r="O25" s="555">
        <f>N25/$N$28*100</f>
        <v>0</v>
      </c>
      <c r="P25" s="408">
        <v>0</v>
      </c>
      <c r="Q25" s="555">
        <f>P25/$P$28*100</f>
        <v>0</v>
      </c>
      <c r="R25" s="408">
        <v>0</v>
      </c>
      <c r="S25" s="555">
        <f>R25/$R$28*100</f>
        <v>0</v>
      </c>
    </row>
    <row r="26" spans="1:19" ht="16.5" customHeight="1" thickBot="1">
      <c r="A26" s="402" t="s">
        <v>152</v>
      </c>
      <c r="B26" s="403">
        <f>B21+B22+B23+B24+B25</f>
        <v>3272.8818425599998</v>
      </c>
      <c r="C26" s="365">
        <f>SUM(C21:C25)</f>
        <v>98.879147929669799</v>
      </c>
      <c r="D26" s="403">
        <v>825.66821335999975</v>
      </c>
      <c r="E26" s="365">
        <f>SUM(E21:E25)</f>
        <v>99.999999998788894</v>
      </c>
      <c r="F26" s="403">
        <f>F21+F22+F23+F24+F25</f>
        <v>102.715</v>
      </c>
      <c r="G26" s="365">
        <f t="shared" ref="G26:S26" si="12">SUM(G21:G25)</f>
        <v>99.999999999999986</v>
      </c>
      <c r="H26" s="403">
        <f>H21+H22+H23+H24+H25</f>
        <v>356.02800000000002</v>
      </c>
      <c r="I26" s="365">
        <f t="shared" si="12"/>
        <v>100</v>
      </c>
      <c r="J26" s="403">
        <v>191.2</v>
      </c>
      <c r="K26" s="365">
        <f t="shared" si="12"/>
        <v>94.935451837140008</v>
      </c>
      <c r="L26" s="403">
        <f>L21+L22+L23+L24+L25</f>
        <v>478.2</v>
      </c>
      <c r="M26" s="365">
        <f t="shared" si="12"/>
        <v>100</v>
      </c>
      <c r="N26" s="403">
        <v>75.8</v>
      </c>
      <c r="O26" s="365">
        <f t="shared" si="12"/>
        <v>75.8</v>
      </c>
      <c r="P26" s="403">
        <f>P21+P22+P23+P24+P25</f>
        <v>1195.7</v>
      </c>
      <c r="Q26" s="365">
        <f>SUM(Q21:Q25)</f>
        <v>100</v>
      </c>
      <c r="R26" s="403">
        <f>R21+R22+R23+R24+R25</f>
        <v>47.570629199999999</v>
      </c>
      <c r="S26" s="365">
        <f t="shared" si="12"/>
        <v>94.629070606500377</v>
      </c>
    </row>
    <row r="27" spans="1:19" ht="16.5" customHeight="1" thickBot="1">
      <c r="A27" s="402" t="s">
        <v>618</v>
      </c>
      <c r="B27" s="389">
        <f>D27+F27+H27+J27+L27+N27+P27+R27</f>
        <v>37.100000010000002</v>
      </c>
      <c r="C27" s="555">
        <f>B27/$B$28*100</f>
        <v>1.1208520703302141</v>
      </c>
      <c r="D27" s="404">
        <v>1E-8</v>
      </c>
      <c r="E27" s="555">
        <f>D27/$D$28*100</f>
        <v>1.2111402422995766E-9</v>
      </c>
      <c r="F27" s="404">
        <v>0</v>
      </c>
      <c r="G27" s="555">
        <f>F27/$F$28*100</f>
        <v>0</v>
      </c>
      <c r="H27" s="404">
        <v>0</v>
      </c>
      <c r="I27" s="555">
        <f>H27/$H$28*100</f>
        <v>0</v>
      </c>
      <c r="J27" s="404">
        <v>10.199999999999999</v>
      </c>
      <c r="K27" s="555">
        <f>J27/$J$28*100</f>
        <v>5.06454816285998</v>
      </c>
      <c r="L27" s="404">
        <v>0</v>
      </c>
      <c r="M27" s="555">
        <f>L27/$L$28*100</f>
        <v>0</v>
      </c>
      <c r="N27" s="404">
        <v>24.2</v>
      </c>
      <c r="O27" s="555">
        <f>N27/$N$28*100</f>
        <v>24.2</v>
      </c>
      <c r="P27" s="404">
        <v>0</v>
      </c>
      <c r="Q27" s="555">
        <f>P27/$P$28*100</f>
        <v>0</v>
      </c>
      <c r="R27" s="404">
        <v>2.7</v>
      </c>
      <c r="S27" s="555">
        <f>R27/$R$28*100</f>
        <v>5.3709293934996145</v>
      </c>
    </row>
    <row r="28" spans="1:19" ht="16.5" customHeight="1" thickBot="1">
      <c r="A28" s="402" t="s">
        <v>156</v>
      </c>
      <c r="B28" s="403">
        <f t="shared" ref="B28:S28" si="13">SUM(B26:B27)</f>
        <v>3309.9818425699996</v>
      </c>
      <c r="C28" s="555">
        <f t="shared" si="13"/>
        <v>100.00000000000001</v>
      </c>
      <c r="D28" s="403">
        <v>825.66821336999976</v>
      </c>
      <c r="E28" s="555">
        <f t="shared" si="13"/>
        <v>100.00000000000003</v>
      </c>
      <c r="F28" s="403">
        <f>SUM(F26:F27)</f>
        <v>102.715</v>
      </c>
      <c r="G28" s="555">
        <f t="shared" si="13"/>
        <v>99.999999999999986</v>
      </c>
      <c r="H28" s="403">
        <f>SUM(H26:H27)</f>
        <v>356.02800000000002</v>
      </c>
      <c r="I28" s="555">
        <f t="shared" si="13"/>
        <v>100</v>
      </c>
      <c r="J28" s="403">
        <v>201.4</v>
      </c>
      <c r="K28" s="555">
        <f t="shared" si="13"/>
        <v>99.999999999999986</v>
      </c>
      <c r="L28" s="403">
        <f>SUM(L26:L27)</f>
        <v>478.2</v>
      </c>
      <c r="M28" s="555">
        <f t="shared" si="13"/>
        <v>100</v>
      </c>
      <c r="N28" s="403">
        <f>SUM(N26:N27)</f>
        <v>100</v>
      </c>
      <c r="O28" s="555">
        <f t="shared" si="13"/>
        <v>100</v>
      </c>
      <c r="P28" s="403">
        <f>SUM(P26:P27)</f>
        <v>1195.7</v>
      </c>
      <c r="Q28" s="555">
        <f>SUM(Q26:Q27)</f>
        <v>100</v>
      </c>
      <c r="R28" s="403">
        <f>SUM(R26:R27)</f>
        <v>50.270629200000002</v>
      </c>
      <c r="S28" s="555">
        <f t="shared" si="13"/>
        <v>99.999999999999986</v>
      </c>
    </row>
    <row r="29" spans="1:19" ht="13.5" thickBot="1">
      <c r="B29" s="404"/>
      <c r="C29" s="367"/>
      <c r="G29" s="367"/>
      <c r="I29" s="367"/>
      <c r="K29" s="367"/>
      <c r="M29" s="367"/>
      <c r="O29" s="367"/>
      <c r="Q29" s="367"/>
      <c r="S29" s="367"/>
    </row>
    <row r="30" spans="1:19" s="385" customFormat="1" ht="16.5" customHeight="1">
      <c r="A30" s="1390" t="s">
        <v>181</v>
      </c>
      <c r="B30" s="389">
        <f>D30+F30+H30+J30+L30+R30+P30+N30</f>
        <v>26963</v>
      </c>
      <c r="C30" s="372"/>
      <c r="D30" s="412">
        <v>278</v>
      </c>
      <c r="E30" s="386"/>
      <c r="F30" s="412">
        <v>1336</v>
      </c>
      <c r="G30" s="386"/>
      <c r="H30" s="412">
        <v>11743</v>
      </c>
      <c r="I30" s="386"/>
      <c r="J30" s="412">
        <v>563</v>
      </c>
      <c r="K30" s="386"/>
      <c r="L30" s="412">
        <v>6658</v>
      </c>
      <c r="M30" s="386"/>
      <c r="N30" s="412">
        <v>5368</v>
      </c>
      <c r="O30" s="386"/>
      <c r="P30" s="412">
        <v>1</v>
      </c>
      <c r="Q30" s="386"/>
      <c r="R30" s="412">
        <v>1016</v>
      </c>
      <c r="S30" s="386"/>
    </row>
    <row r="31" spans="1:19" s="385" customFormat="1" ht="16.5" customHeight="1" thickBot="1">
      <c r="A31" s="1391" t="s">
        <v>182</v>
      </c>
      <c r="B31" s="414">
        <f>B12/B30*1000000</f>
        <v>125507.83776656902</v>
      </c>
      <c r="C31" s="373"/>
      <c r="D31" s="414">
        <f>D12/D30*1000000</f>
        <v>2989276.7479496393</v>
      </c>
      <c r="E31" s="387"/>
      <c r="F31" s="414">
        <f>F12/F30*1000000</f>
        <v>77732.784431137727</v>
      </c>
      <c r="G31" s="387"/>
      <c r="H31" s="414">
        <f>H12/H30*1000000</f>
        <v>30921.229668738823</v>
      </c>
      <c r="I31" s="387"/>
      <c r="J31" s="414">
        <f>J12/J30*1000000</f>
        <v>382238.0106571936</v>
      </c>
      <c r="K31" s="387"/>
      <c r="L31" s="414">
        <f>L12/L30*1000000</f>
        <v>75292.880744968454</v>
      </c>
      <c r="M31" s="387"/>
      <c r="N31" s="414">
        <f>N12/N30*1000000</f>
        <v>19038.748137108792</v>
      </c>
      <c r="O31" s="387"/>
      <c r="P31" s="414">
        <f>P12/P30*1000000</f>
        <v>1214400000</v>
      </c>
      <c r="Q31" s="387"/>
      <c r="R31" s="414">
        <f>R12/R30*1000000</f>
        <v>52155.407253937017</v>
      </c>
      <c r="S31" s="387"/>
    </row>
    <row r="33" spans="10:18">
      <c r="J33" s="389" t="s">
        <v>619</v>
      </c>
      <c r="R33" s="389" t="s">
        <v>619</v>
      </c>
    </row>
    <row r="34" spans="10:18">
      <c r="J34" s="389">
        <v>3.5</v>
      </c>
      <c r="R34" s="389">
        <v>15.2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29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2"/>
  <sheetViews>
    <sheetView workbookViewId="0" xr3:uid="{E6B2BAC2-667D-5CCD-8069-8C8F7D962337}">
      <selection activeCell="E8" sqref="E8"/>
    </sheetView>
  </sheetViews>
  <sheetFormatPr defaultRowHeight="12.75"/>
  <cols>
    <col min="1" max="1" width="30.5703125" style="389" customWidth="1"/>
    <col min="2" max="2" width="12.7109375" style="389" customWidth="1"/>
    <col min="3" max="3" width="4.7109375" style="389" customWidth="1"/>
    <col min="4" max="4" width="12.7109375" style="389" customWidth="1"/>
    <col min="5" max="5" width="4.85546875" style="367" customWidth="1"/>
    <col min="6" max="6" width="12.7109375" style="389" customWidth="1"/>
    <col min="7" max="7" width="4.7109375" style="389" customWidth="1"/>
    <col min="8" max="16384" width="9.140625" style="389"/>
  </cols>
  <sheetData>
    <row r="1" spans="1:7">
      <c r="A1" s="388" t="s">
        <v>531</v>
      </c>
    </row>
    <row r="2" spans="1:7">
      <c r="A2" s="390"/>
    </row>
    <row r="3" spans="1:7" s="532" customFormat="1" ht="12">
      <c r="A3" s="530" t="s">
        <v>620</v>
      </c>
      <c r="B3" s="528" t="s">
        <v>78</v>
      </c>
      <c r="C3" s="531"/>
      <c r="D3" s="528" t="s">
        <v>518</v>
      </c>
      <c r="E3" s="515"/>
      <c r="F3" s="529" t="s">
        <v>581</v>
      </c>
      <c r="G3" s="531"/>
    </row>
    <row r="4" spans="1:7" s="532" customFormat="1" ht="12">
      <c r="A4" s="530"/>
      <c r="B4" s="533"/>
      <c r="C4" s="534"/>
      <c r="D4" s="533" t="s">
        <v>310</v>
      </c>
      <c r="E4" s="518"/>
      <c r="F4" s="392" t="s">
        <v>621</v>
      </c>
      <c r="G4" s="534"/>
    </row>
    <row r="5" spans="1:7">
      <c r="A5" s="391"/>
      <c r="B5" s="393" t="s">
        <v>116</v>
      </c>
      <c r="C5" s="394" t="s">
        <v>22</v>
      </c>
      <c r="D5" s="395" t="s">
        <v>116</v>
      </c>
      <c r="E5" s="370" t="s">
        <v>22</v>
      </c>
      <c r="F5" s="395" t="s">
        <v>116</v>
      </c>
      <c r="G5" s="394" t="s">
        <v>22</v>
      </c>
    </row>
    <row r="6" spans="1:7">
      <c r="A6" s="396" t="s">
        <v>117</v>
      </c>
      <c r="C6" s="397"/>
      <c r="E6" s="366"/>
      <c r="G6" s="397"/>
    </row>
    <row r="7" spans="1:7">
      <c r="A7" s="396" t="s">
        <v>204</v>
      </c>
      <c r="B7" s="389">
        <f>D7+F7</f>
        <v>2</v>
      </c>
      <c r="C7" s="366">
        <f>B7/$B$12*100</f>
        <v>20</v>
      </c>
      <c r="D7" s="389">
        <v>1</v>
      </c>
      <c r="E7" s="366">
        <f>D7/$D$12*100</f>
        <v>20</v>
      </c>
      <c r="F7" s="389">
        <v>1</v>
      </c>
      <c r="G7" s="366">
        <f>F7/$F$12*100</f>
        <v>20</v>
      </c>
    </row>
    <row r="8" spans="1:7">
      <c r="A8" s="398" t="s">
        <v>205</v>
      </c>
      <c r="B8" s="389">
        <f>D8+F8</f>
        <v>2</v>
      </c>
      <c r="C8" s="366">
        <f>B8/$B$12*100</f>
        <v>20</v>
      </c>
      <c r="D8" s="389">
        <v>1</v>
      </c>
      <c r="E8" s="366">
        <f>D8/$D$12*100</f>
        <v>20</v>
      </c>
      <c r="F8" s="389">
        <v>1</v>
      </c>
      <c r="G8" s="366">
        <f>F8/$F$12*100</f>
        <v>20</v>
      </c>
    </row>
    <row r="9" spans="1:7">
      <c r="A9" s="399" t="s">
        <v>206</v>
      </c>
      <c r="B9" s="389">
        <f>D9+F9</f>
        <v>2</v>
      </c>
      <c r="C9" s="366">
        <f>B9/$B$12*100</f>
        <v>20</v>
      </c>
      <c r="D9" s="389">
        <v>1</v>
      </c>
      <c r="E9" s="366">
        <f>D9/$D$12*100</f>
        <v>20</v>
      </c>
      <c r="F9" s="389">
        <v>1</v>
      </c>
      <c r="G9" s="366">
        <f>F9/$F$12*100</f>
        <v>20</v>
      </c>
    </row>
    <row r="10" spans="1:7">
      <c r="A10" s="400" t="s">
        <v>207</v>
      </c>
      <c r="B10" s="389">
        <f>D10+F10</f>
        <v>2</v>
      </c>
      <c r="C10" s="366">
        <f>B10/$B$12*100</f>
        <v>20</v>
      </c>
      <c r="D10" s="389">
        <v>1</v>
      </c>
      <c r="E10" s="366">
        <f>D10/$D$12*100</f>
        <v>20</v>
      </c>
      <c r="F10" s="389">
        <v>1</v>
      </c>
      <c r="G10" s="366">
        <f>F10/$F$12*100</f>
        <v>20</v>
      </c>
    </row>
    <row r="11" spans="1:7" ht="13.5" thickBot="1">
      <c r="A11" s="401" t="s">
        <v>208</v>
      </c>
      <c r="B11" s="389">
        <f>D11+F11</f>
        <v>2</v>
      </c>
      <c r="C11" s="366">
        <f>B11/$B$12*100</f>
        <v>20</v>
      </c>
      <c r="D11" s="389">
        <v>1</v>
      </c>
      <c r="E11" s="366">
        <f>D11/$D$12*100</f>
        <v>20</v>
      </c>
      <c r="F11" s="389">
        <v>1</v>
      </c>
      <c r="G11" s="366">
        <f>F11/$F$12*100</f>
        <v>20</v>
      </c>
    </row>
    <row r="12" spans="1:7" ht="16.5" customHeight="1" thickBot="1">
      <c r="A12" s="402" t="s">
        <v>123</v>
      </c>
      <c r="B12" s="403">
        <f t="shared" ref="B12:G12" si="0">SUM(B7:B11)</f>
        <v>10</v>
      </c>
      <c r="C12" s="365">
        <f t="shared" si="0"/>
        <v>100</v>
      </c>
      <c r="D12" s="404">
        <f t="shared" si="0"/>
        <v>5</v>
      </c>
      <c r="E12" s="365">
        <f t="shared" si="0"/>
        <v>100</v>
      </c>
      <c r="F12" s="404">
        <f t="shared" si="0"/>
        <v>5</v>
      </c>
      <c r="G12" s="365">
        <f t="shared" si="0"/>
        <v>100</v>
      </c>
    </row>
    <row r="13" spans="1:7" ht="16.5" customHeight="1">
      <c r="A13" s="388" t="s">
        <v>209</v>
      </c>
      <c r="B13" s="407"/>
      <c r="C13" s="366"/>
      <c r="D13" s="390"/>
      <c r="E13" s="366"/>
      <c r="F13" s="390"/>
      <c r="G13" s="366"/>
    </row>
    <row r="14" spans="1:7">
      <c r="A14" s="391" t="s">
        <v>225</v>
      </c>
      <c r="B14" s="389">
        <f>D14+F14</f>
        <v>2</v>
      </c>
      <c r="C14" s="366">
        <f>B14/$B$39*100</f>
        <v>4.3478260869565215</v>
      </c>
      <c r="D14" s="389">
        <v>1</v>
      </c>
      <c r="E14" s="366">
        <f t="shared" ref="E14:E32" si="1">D14/$D$39*100</f>
        <v>4.3478260869565215</v>
      </c>
      <c r="F14" s="389">
        <v>1</v>
      </c>
      <c r="G14" s="366">
        <f>F14/$F$39*100</f>
        <v>4.3478260869565215</v>
      </c>
    </row>
    <row r="15" spans="1:7">
      <c r="A15" s="391" t="s">
        <v>622</v>
      </c>
      <c r="B15" s="389">
        <f t="shared" ref="B15:B32" si="2">D15+F15</f>
        <v>2</v>
      </c>
      <c r="C15" s="366">
        <f t="shared" ref="C15:C32" si="3">B15/$B$39*100</f>
        <v>4.3478260869565215</v>
      </c>
      <c r="D15" s="389">
        <v>1</v>
      </c>
      <c r="E15" s="366">
        <f t="shared" si="1"/>
        <v>4.3478260869565215</v>
      </c>
      <c r="F15" s="389">
        <v>1</v>
      </c>
      <c r="G15" s="366">
        <f t="shared" ref="G15:G32" si="4">F15/$F$39*100</f>
        <v>4.3478260869565215</v>
      </c>
    </row>
    <row r="16" spans="1:7">
      <c r="A16" s="391" t="s">
        <v>623</v>
      </c>
      <c r="B16" s="389">
        <f t="shared" si="2"/>
        <v>2</v>
      </c>
      <c r="C16" s="366">
        <f t="shared" si="3"/>
        <v>4.3478260869565215</v>
      </c>
      <c r="D16" s="389">
        <v>1</v>
      </c>
      <c r="E16" s="366">
        <f t="shared" si="1"/>
        <v>4.3478260869565215</v>
      </c>
      <c r="F16" s="389">
        <v>1</v>
      </c>
      <c r="G16" s="366">
        <f t="shared" si="4"/>
        <v>4.3478260869565215</v>
      </c>
    </row>
    <row r="17" spans="1:7">
      <c r="A17" s="391" t="s">
        <v>624</v>
      </c>
      <c r="B17" s="389">
        <f t="shared" si="2"/>
        <v>2</v>
      </c>
      <c r="C17" s="366">
        <f t="shared" si="3"/>
        <v>4.3478260869565215</v>
      </c>
      <c r="D17" s="389">
        <v>1</v>
      </c>
      <c r="E17" s="366">
        <f t="shared" si="1"/>
        <v>4.3478260869565215</v>
      </c>
      <c r="F17" s="389">
        <v>1</v>
      </c>
      <c r="G17" s="366">
        <f t="shared" si="4"/>
        <v>4.3478260869565215</v>
      </c>
    </row>
    <row r="18" spans="1:7">
      <c r="A18" s="391" t="s">
        <v>625</v>
      </c>
      <c r="B18" s="389">
        <f t="shared" si="2"/>
        <v>2</v>
      </c>
      <c r="C18" s="366">
        <f t="shared" si="3"/>
        <v>4.3478260869565215</v>
      </c>
      <c r="D18" s="389">
        <v>1</v>
      </c>
      <c r="E18" s="366">
        <f t="shared" si="1"/>
        <v>4.3478260869565215</v>
      </c>
      <c r="F18" s="389">
        <v>1</v>
      </c>
      <c r="G18" s="366">
        <f t="shared" si="4"/>
        <v>4.3478260869565215</v>
      </c>
    </row>
    <row r="19" spans="1:7">
      <c r="A19" s="391" t="s">
        <v>626</v>
      </c>
      <c r="B19" s="389">
        <f t="shared" si="2"/>
        <v>2</v>
      </c>
      <c r="C19" s="366">
        <f t="shared" si="3"/>
        <v>4.3478260869565215</v>
      </c>
      <c r="D19" s="389">
        <v>1</v>
      </c>
      <c r="E19" s="366">
        <f t="shared" si="1"/>
        <v>4.3478260869565215</v>
      </c>
      <c r="F19" s="389">
        <v>1</v>
      </c>
      <c r="G19" s="366">
        <f t="shared" si="4"/>
        <v>4.3478260869565215</v>
      </c>
    </row>
    <row r="20" spans="1:7">
      <c r="A20" s="391" t="s">
        <v>627</v>
      </c>
      <c r="B20" s="389">
        <f t="shared" si="2"/>
        <v>2</v>
      </c>
      <c r="C20" s="366">
        <f t="shared" si="3"/>
        <v>4.3478260869565215</v>
      </c>
      <c r="D20" s="389">
        <v>1</v>
      </c>
      <c r="E20" s="366">
        <f t="shared" si="1"/>
        <v>4.3478260869565215</v>
      </c>
      <c r="F20" s="389">
        <v>1</v>
      </c>
      <c r="G20" s="366">
        <f t="shared" si="4"/>
        <v>4.3478260869565215</v>
      </c>
    </row>
    <row r="21" spans="1:7">
      <c r="A21" s="391" t="s">
        <v>628</v>
      </c>
      <c r="B21" s="389">
        <f t="shared" si="2"/>
        <v>2</v>
      </c>
      <c r="C21" s="366">
        <f t="shared" si="3"/>
        <v>4.3478260869565215</v>
      </c>
      <c r="D21" s="389">
        <v>1</v>
      </c>
      <c r="E21" s="366">
        <f t="shared" si="1"/>
        <v>4.3478260869565215</v>
      </c>
      <c r="F21" s="389">
        <v>1</v>
      </c>
      <c r="G21" s="366">
        <f t="shared" si="4"/>
        <v>4.3478260869565215</v>
      </c>
    </row>
    <row r="22" spans="1:7">
      <c r="A22" s="391" t="s">
        <v>629</v>
      </c>
      <c r="B22" s="389">
        <f t="shared" si="2"/>
        <v>2</v>
      </c>
      <c r="C22" s="366">
        <f t="shared" si="3"/>
        <v>4.3478260869565215</v>
      </c>
      <c r="D22" s="389">
        <v>1</v>
      </c>
      <c r="E22" s="366">
        <f t="shared" si="1"/>
        <v>4.3478260869565215</v>
      </c>
      <c r="F22" s="389">
        <v>1</v>
      </c>
      <c r="G22" s="366">
        <f t="shared" si="4"/>
        <v>4.3478260869565215</v>
      </c>
    </row>
    <row r="23" spans="1:7">
      <c r="A23" s="391" t="s">
        <v>630</v>
      </c>
      <c r="B23" s="389">
        <f t="shared" si="2"/>
        <v>2</v>
      </c>
      <c r="C23" s="366">
        <f t="shared" si="3"/>
        <v>4.3478260869565215</v>
      </c>
      <c r="D23" s="389">
        <v>1</v>
      </c>
      <c r="E23" s="366">
        <f t="shared" si="1"/>
        <v>4.3478260869565215</v>
      </c>
      <c r="F23" s="389">
        <v>1</v>
      </c>
      <c r="G23" s="366">
        <f t="shared" si="4"/>
        <v>4.3478260869565215</v>
      </c>
    </row>
    <row r="24" spans="1:7">
      <c r="A24" s="391" t="s">
        <v>631</v>
      </c>
      <c r="B24" s="389">
        <f t="shared" si="2"/>
        <v>2</v>
      </c>
      <c r="C24" s="366">
        <f t="shared" si="3"/>
        <v>4.3478260869565215</v>
      </c>
      <c r="D24" s="389">
        <v>1</v>
      </c>
      <c r="E24" s="366">
        <f t="shared" si="1"/>
        <v>4.3478260869565215</v>
      </c>
      <c r="F24" s="389">
        <v>1</v>
      </c>
      <c r="G24" s="366">
        <f t="shared" si="4"/>
        <v>4.3478260869565215</v>
      </c>
    </row>
    <row r="25" spans="1:7">
      <c r="A25" s="391" t="s">
        <v>144</v>
      </c>
      <c r="B25" s="389">
        <f t="shared" si="2"/>
        <v>2</v>
      </c>
      <c r="C25" s="366">
        <f t="shared" si="3"/>
        <v>4.3478260869565215</v>
      </c>
      <c r="D25" s="389">
        <v>1</v>
      </c>
      <c r="E25" s="366">
        <f t="shared" si="1"/>
        <v>4.3478260869565215</v>
      </c>
      <c r="F25" s="389">
        <v>1</v>
      </c>
      <c r="G25" s="366">
        <f t="shared" si="4"/>
        <v>4.3478260869565215</v>
      </c>
    </row>
    <row r="26" spans="1:7">
      <c r="A26" s="391" t="s">
        <v>632</v>
      </c>
      <c r="B26" s="389">
        <f t="shared" si="2"/>
        <v>2</v>
      </c>
      <c r="C26" s="366">
        <f t="shared" si="3"/>
        <v>4.3478260869565215</v>
      </c>
      <c r="D26" s="389">
        <v>1</v>
      </c>
      <c r="E26" s="366">
        <f t="shared" si="1"/>
        <v>4.3478260869565215</v>
      </c>
      <c r="F26" s="389">
        <v>1</v>
      </c>
      <c r="G26" s="366">
        <f t="shared" si="4"/>
        <v>4.3478260869565215</v>
      </c>
    </row>
    <row r="27" spans="1:7">
      <c r="A27" s="391" t="s">
        <v>633</v>
      </c>
      <c r="B27" s="389">
        <f t="shared" si="2"/>
        <v>2</v>
      </c>
      <c r="C27" s="366">
        <f t="shared" si="3"/>
        <v>4.3478260869565215</v>
      </c>
      <c r="D27" s="389">
        <v>1</v>
      </c>
      <c r="E27" s="366">
        <f t="shared" si="1"/>
        <v>4.3478260869565215</v>
      </c>
      <c r="F27" s="389">
        <v>1</v>
      </c>
      <c r="G27" s="366">
        <f t="shared" si="4"/>
        <v>4.3478260869565215</v>
      </c>
    </row>
    <row r="28" spans="1:7">
      <c r="A28" s="391" t="s">
        <v>634</v>
      </c>
      <c r="B28" s="389">
        <f t="shared" si="2"/>
        <v>2</v>
      </c>
      <c r="C28" s="366">
        <f t="shared" si="3"/>
        <v>4.3478260869565215</v>
      </c>
      <c r="D28" s="389">
        <v>1</v>
      </c>
      <c r="E28" s="366">
        <f t="shared" si="1"/>
        <v>4.3478260869565215</v>
      </c>
      <c r="F28" s="389">
        <v>1</v>
      </c>
      <c r="G28" s="366">
        <f t="shared" si="4"/>
        <v>4.3478260869565215</v>
      </c>
    </row>
    <row r="29" spans="1:7">
      <c r="A29" s="391" t="s">
        <v>635</v>
      </c>
      <c r="B29" s="389">
        <f t="shared" si="2"/>
        <v>2</v>
      </c>
      <c r="C29" s="366">
        <f t="shared" si="3"/>
        <v>4.3478260869565215</v>
      </c>
      <c r="D29" s="389">
        <v>1</v>
      </c>
      <c r="E29" s="366">
        <f t="shared" si="1"/>
        <v>4.3478260869565215</v>
      </c>
      <c r="F29" s="389">
        <v>1</v>
      </c>
      <c r="G29" s="366">
        <f t="shared" si="4"/>
        <v>4.3478260869565215</v>
      </c>
    </row>
    <row r="30" spans="1:7">
      <c r="A30" s="391" t="s">
        <v>636</v>
      </c>
      <c r="B30" s="389">
        <f t="shared" si="2"/>
        <v>2</v>
      </c>
      <c r="C30" s="366">
        <f t="shared" si="3"/>
        <v>4.3478260869565215</v>
      </c>
      <c r="D30" s="389">
        <v>1</v>
      </c>
      <c r="E30" s="366">
        <f t="shared" si="1"/>
        <v>4.3478260869565215</v>
      </c>
      <c r="F30" s="389">
        <v>1</v>
      </c>
      <c r="G30" s="366">
        <f t="shared" si="4"/>
        <v>4.3478260869565215</v>
      </c>
    </row>
    <row r="31" spans="1:7">
      <c r="A31" s="391" t="s">
        <v>235</v>
      </c>
      <c r="B31" s="389">
        <f t="shared" si="2"/>
        <v>2</v>
      </c>
      <c r="C31" s="366">
        <f t="shared" si="3"/>
        <v>4.3478260869565215</v>
      </c>
      <c r="D31" s="389">
        <v>1</v>
      </c>
      <c r="E31" s="366">
        <f t="shared" si="1"/>
        <v>4.3478260869565215</v>
      </c>
      <c r="F31" s="389">
        <v>1</v>
      </c>
      <c r="G31" s="366">
        <f t="shared" si="4"/>
        <v>4.3478260869565215</v>
      </c>
    </row>
    <row r="32" spans="1:7" ht="13.5" thickBot="1">
      <c r="A32" s="391" t="s">
        <v>637</v>
      </c>
      <c r="B32" s="389">
        <f t="shared" si="2"/>
        <v>2</v>
      </c>
      <c r="C32" s="366">
        <f t="shared" si="3"/>
        <v>4.3478260869565215</v>
      </c>
      <c r="D32" s="389">
        <v>1</v>
      </c>
      <c r="E32" s="366">
        <f t="shared" si="1"/>
        <v>4.3478260869565215</v>
      </c>
      <c r="F32" s="389">
        <v>1</v>
      </c>
      <c r="G32" s="366">
        <f t="shared" si="4"/>
        <v>4.3478260869565215</v>
      </c>
    </row>
    <row r="33" spans="1:7" ht="16.5" customHeight="1" thickBot="1">
      <c r="A33" s="405" t="s">
        <v>589</v>
      </c>
      <c r="B33" s="406">
        <f t="shared" ref="B33:G33" si="5">SUM(B14:B32)</f>
        <v>38</v>
      </c>
      <c r="C33" s="365">
        <f t="shared" si="5"/>
        <v>82.608695652173907</v>
      </c>
      <c r="D33" s="404">
        <f t="shared" si="5"/>
        <v>19</v>
      </c>
      <c r="E33" s="365">
        <f t="shared" si="5"/>
        <v>82.608695652173907</v>
      </c>
      <c r="F33" s="404">
        <f t="shared" si="5"/>
        <v>19</v>
      </c>
      <c r="G33" s="365">
        <f t="shared" si="5"/>
        <v>82.608695652173907</v>
      </c>
    </row>
    <row r="34" spans="1:7" ht="16.5" customHeight="1" thickBot="1">
      <c r="A34" s="415" t="s">
        <v>252</v>
      </c>
      <c r="B34" s="409">
        <f>D34+F34</f>
        <v>2</v>
      </c>
      <c r="C34" s="365">
        <f>B34/$B$39*100</f>
        <v>4.3478260869565215</v>
      </c>
      <c r="D34" s="404">
        <v>1</v>
      </c>
      <c r="E34" s="365">
        <f>D34/$D$39*100</f>
        <v>4.3478260869565215</v>
      </c>
      <c r="F34" s="404">
        <v>1</v>
      </c>
      <c r="G34" s="365">
        <f>F34/$F$39*100</f>
        <v>4.3478260869565215</v>
      </c>
    </row>
    <row r="35" spans="1:7" ht="16.5" customHeight="1" thickBot="1">
      <c r="A35" s="415" t="s">
        <v>638</v>
      </c>
      <c r="B35" s="409">
        <f>D35+F35</f>
        <v>2</v>
      </c>
      <c r="C35" s="365">
        <f>B35/$B$39*100</f>
        <v>4.3478260869565215</v>
      </c>
      <c r="D35" s="404">
        <v>1</v>
      </c>
      <c r="E35" s="365">
        <f>D35/$D$39*100</f>
        <v>4.3478260869565215</v>
      </c>
      <c r="F35" s="404">
        <v>1</v>
      </c>
      <c r="G35" s="365">
        <f>F35/$F$39*100</f>
        <v>4.3478260869565215</v>
      </c>
    </row>
    <row r="36" spans="1:7" ht="16.5" customHeight="1" thickBot="1">
      <c r="A36" s="403" t="s">
        <v>259</v>
      </c>
      <c r="B36" s="409">
        <f>D36+F36</f>
        <v>2</v>
      </c>
      <c r="C36" s="365">
        <f>B36/$B$39*100</f>
        <v>4.3478260869565215</v>
      </c>
      <c r="D36" s="408">
        <v>1</v>
      </c>
      <c r="E36" s="365">
        <f>D36/$D$39*100</f>
        <v>4.3478260869565215</v>
      </c>
      <c r="F36" s="408">
        <v>1</v>
      </c>
      <c r="G36" s="365">
        <f>F36/$F$39*100</f>
        <v>4.3478260869565215</v>
      </c>
    </row>
    <row r="37" spans="1:7" ht="16.5" customHeight="1" thickBot="1">
      <c r="A37" s="402" t="s">
        <v>152</v>
      </c>
      <c r="B37" s="410">
        <f t="shared" ref="B37:G37" si="6">SUM(B33:B36)</f>
        <v>44</v>
      </c>
      <c r="C37" s="365">
        <f t="shared" si="6"/>
        <v>95.652173913043455</v>
      </c>
      <c r="D37" s="404">
        <f t="shared" si="6"/>
        <v>22</v>
      </c>
      <c r="E37" s="365">
        <f t="shared" si="6"/>
        <v>95.652173913043455</v>
      </c>
      <c r="F37" s="404">
        <f t="shared" si="6"/>
        <v>22</v>
      </c>
      <c r="G37" s="365">
        <f t="shared" si="6"/>
        <v>95.652173913043455</v>
      </c>
    </row>
    <row r="38" spans="1:7" ht="16.5" customHeight="1" thickBot="1">
      <c r="A38" s="402" t="s">
        <v>154</v>
      </c>
      <c r="B38" s="409">
        <f>D38+F38</f>
        <v>2</v>
      </c>
      <c r="C38" s="365">
        <f>B38/$B$39*100</f>
        <v>4.3478260869565215</v>
      </c>
      <c r="D38" s="404">
        <v>1</v>
      </c>
      <c r="E38" s="365">
        <f>D38/$D$39*100</f>
        <v>4.3478260869565215</v>
      </c>
      <c r="F38" s="404">
        <v>1</v>
      </c>
      <c r="G38" s="365">
        <f>F38/$F$39*100</f>
        <v>4.3478260869565215</v>
      </c>
    </row>
    <row r="39" spans="1:7" ht="16.5" customHeight="1" thickBot="1">
      <c r="A39" s="402" t="s">
        <v>156</v>
      </c>
      <c r="B39" s="403">
        <f t="shared" ref="B39:G39" si="7">SUM(B37:B38)</f>
        <v>46</v>
      </c>
      <c r="C39" s="365">
        <f t="shared" si="7"/>
        <v>99.999999999999972</v>
      </c>
      <c r="D39" s="404">
        <f t="shared" si="7"/>
        <v>23</v>
      </c>
      <c r="E39" s="365">
        <f t="shared" si="7"/>
        <v>99.999999999999972</v>
      </c>
      <c r="F39" s="404">
        <f t="shared" si="7"/>
        <v>23</v>
      </c>
      <c r="G39" s="365">
        <f t="shared" si="7"/>
        <v>99.999999999999972</v>
      </c>
    </row>
    <row r="40" spans="1:7" ht="13.5" thickBot="1">
      <c r="G40" s="367"/>
    </row>
    <row r="41" spans="1:7" s="385" customFormat="1" ht="16.5" customHeight="1">
      <c r="A41" s="411" t="s">
        <v>181</v>
      </c>
      <c r="B41" s="411">
        <f>D41+F41</f>
        <v>2</v>
      </c>
      <c r="C41" s="386"/>
      <c r="D41" s="412">
        <v>1</v>
      </c>
      <c r="E41" s="372"/>
      <c r="F41" s="412">
        <v>1</v>
      </c>
      <c r="G41" s="372"/>
    </row>
    <row r="42" spans="1:7" s="385" customFormat="1" ht="16.5" customHeight="1" thickBot="1">
      <c r="A42" s="413" t="s">
        <v>182</v>
      </c>
      <c r="B42" s="413">
        <f>B12/B41*1000000</f>
        <v>5000000</v>
      </c>
      <c r="C42" s="387"/>
      <c r="D42" s="414">
        <f>D12/D41*1000000</f>
        <v>5000000</v>
      </c>
      <c r="E42" s="373"/>
      <c r="F42" s="414">
        <f>F12/F41*1000000</f>
        <v>5000000</v>
      </c>
      <c r="G42" s="373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V83"/>
  <sheetViews>
    <sheetView workbookViewId="0" xr3:uid="{BF3E6036-5CFF-541C-9DD1-8B260238869F}">
      <selection activeCell="E23" sqref="E23"/>
    </sheetView>
  </sheetViews>
  <sheetFormatPr defaultRowHeight="12.75"/>
  <cols>
    <col min="1" max="1" width="30.5703125" style="337" customWidth="1"/>
    <col min="2" max="2" width="11.28515625" style="337" customWidth="1"/>
    <col min="3" max="3" width="4.7109375" style="337" customWidth="1"/>
    <col min="4" max="4" width="15.7109375" style="337" customWidth="1"/>
    <col min="5" max="5" width="10.7109375" style="337" customWidth="1"/>
    <col min="6" max="6" width="4.7109375" style="367" customWidth="1"/>
    <col min="7" max="7" width="15.7109375" style="337" customWidth="1"/>
    <col min="8" max="8" width="10.7109375" style="337" customWidth="1"/>
    <col min="9" max="9" width="4.7109375" style="337" customWidth="1"/>
    <col min="10" max="10" width="15.7109375" style="337" customWidth="1"/>
    <col min="11" max="11" width="10.7109375" style="337" customWidth="1"/>
    <col min="12" max="12" width="4.7109375" style="337" customWidth="1"/>
    <col min="13" max="13" width="15.7109375" style="337" customWidth="1"/>
    <col min="14" max="14" width="10.7109375" style="337" customWidth="1"/>
    <col min="15" max="15" width="4.7109375" style="337" customWidth="1"/>
    <col min="16" max="16" width="15.7109375" style="337" customWidth="1"/>
    <col min="17" max="17" width="11.5703125" style="337" customWidth="1"/>
    <col min="18" max="18" width="4.5703125" style="337" customWidth="1"/>
    <col min="19" max="19" width="15.7109375" style="337" customWidth="1"/>
    <col min="20" max="20" width="10.7109375" style="337" customWidth="1"/>
    <col min="21" max="21" width="4.5703125" style="337" customWidth="1"/>
    <col min="22" max="22" width="15.7109375" style="337" customWidth="1"/>
    <col min="23" max="23" width="10.7109375" style="337" customWidth="1"/>
    <col min="24" max="24" width="5.5703125" style="337" customWidth="1"/>
    <col min="25" max="25" width="15.7109375" style="337" customWidth="1"/>
    <col min="26" max="26" width="10.7109375" style="337" customWidth="1"/>
    <col min="27" max="27" width="4.5703125" style="337" customWidth="1"/>
    <col min="28" max="28" width="14.5703125" style="337" customWidth="1"/>
    <col min="29" max="29" width="10.7109375" style="337" customWidth="1"/>
    <col min="30" max="30" width="4.5703125" style="337" customWidth="1"/>
    <col min="31" max="31" width="11.85546875" style="337" customWidth="1"/>
    <col min="32" max="32" width="11.28515625" style="337" customWidth="1"/>
    <col min="33" max="33" width="4.5703125" style="337" customWidth="1"/>
    <col min="34" max="34" width="9.140625" style="337"/>
    <col min="35" max="35" width="11.5703125" style="337" customWidth="1"/>
    <col min="36" max="36" width="5.140625" style="337" customWidth="1"/>
    <col min="37" max="37" width="10.5703125" style="337" customWidth="1"/>
    <col min="38" max="38" width="11.5703125" style="337" customWidth="1"/>
    <col min="39" max="39" width="5.140625" style="337" customWidth="1"/>
    <col min="40" max="16384" width="9.140625" style="337"/>
  </cols>
  <sheetData>
    <row r="1" spans="1:39">
      <c r="A1" s="336" t="s">
        <v>639</v>
      </c>
      <c r="Y1" s="337" t="str">
        <f>Summary!V1</f>
        <v>QUARTER ENDED 30 JUNE 2005</v>
      </c>
    </row>
    <row r="2" spans="1:39">
      <c r="A2" s="338"/>
    </row>
    <row r="3" spans="1:39" s="460" customFormat="1">
      <c r="A3" s="1219"/>
      <c r="B3" s="437" t="s">
        <v>78</v>
      </c>
      <c r="C3" s="1220"/>
      <c r="D3" s="437"/>
      <c r="E3" s="1221" t="s">
        <v>411</v>
      </c>
      <c r="F3" s="965"/>
      <c r="G3" s="1222"/>
      <c r="H3" s="1221" t="s">
        <v>409</v>
      </c>
      <c r="I3" s="1220"/>
      <c r="J3" s="1222"/>
      <c r="K3" s="1221" t="s">
        <v>409</v>
      </c>
      <c r="L3" s="1220"/>
      <c r="M3" s="1222"/>
      <c r="N3" s="1221" t="s">
        <v>411</v>
      </c>
      <c r="O3" s="1220"/>
      <c r="P3" s="1222"/>
      <c r="Q3" s="437" t="s">
        <v>412</v>
      </c>
      <c r="R3" s="1220"/>
      <c r="S3" s="1222"/>
      <c r="T3" s="437" t="s">
        <v>412</v>
      </c>
      <c r="U3" s="1220"/>
      <c r="V3" s="1222"/>
      <c r="W3" s="437" t="s">
        <v>491</v>
      </c>
      <c r="X3" s="1220"/>
      <c r="Y3" s="1222"/>
      <c r="Z3" s="437" t="s">
        <v>640</v>
      </c>
      <c r="AA3" s="1220"/>
      <c r="AB3" s="964"/>
      <c r="AC3" s="1221" t="s">
        <v>416</v>
      </c>
      <c r="AD3" s="1220"/>
      <c r="AE3" s="1222"/>
      <c r="AF3" s="437" t="s">
        <v>641</v>
      </c>
      <c r="AG3" s="1220"/>
      <c r="AH3" s="1222"/>
      <c r="AI3" s="437" t="s">
        <v>641</v>
      </c>
      <c r="AJ3" s="1220"/>
      <c r="AK3" s="1222"/>
      <c r="AL3" s="1201" t="s">
        <v>641</v>
      </c>
      <c r="AM3" s="1220"/>
    </row>
    <row r="4" spans="1:39" s="460" customFormat="1">
      <c r="A4" s="562"/>
      <c r="B4" s="1223"/>
      <c r="C4" s="1224"/>
      <c r="D4" s="1223"/>
      <c r="E4" s="1225" t="s">
        <v>642</v>
      </c>
      <c r="F4" s="1226"/>
      <c r="G4" s="1227"/>
      <c r="H4" s="1228" t="s">
        <v>264</v>
      </c>
      <c r="I4" s="1224"/>
      <c r="J4" s="1227"/>
      <c r="K4" s="1229" t="s">
        <v>643</v>
      </c>
      <c r="L4" s="1224"/>
      <c r="M4" s="1227"/>
      <c r="N4" s="1229" t="s">
        <v>644</v>
      </c>
      <c r="O4" s="1224"/>
      <c r="P4" s="1227"/>
      <c r="Q4" s="1229" t="s">
        <v>645</v>
      </c>
      <c r="R4" s="1224"/>
      <c r="S4" s="1227"/>
      <c r="T4" s="1228" t="s">
        <v>646</v>
      </c>
      <c r="U4" s="1224"/>
      <c r="V4" s="1227"/>
      <c r="W4" s="1229" t="s">
        <v>643</v>
      </c>
      <c r="X4" s="1224"/>
      <c r="Y4" s="1227"/>
      <c r="Z4" s="1229" t="s">
        <v>647</v>
      </c>
      <c r="AA4" s="1224"/>
      <c r="AB4" s="1227"/>
      <c r="AC4" s="1225" t="s">
        <v>648</v>
      </c>
      <c r="AD4" s="1224"/>
      <c r="AE4" s="1227"/>
      <c r="AF4" s="1229" t="s">
        <v>649</v>
      </c>
      <c r="AG4" s="1224"/>
      <c r="AH4" s="1227"/>
      <c r="AI4" s="1229" t="s">
        <v>650</v>
      </c>
      <c r="AJ4" s="1224"/>
      <c r="AK4" s="1230"/>
      <c r="AL4" s="1223" t="s">
        <v>651</v>
      </c>
      <c r="AM4" s="1224"/>
    </row>
    <row r="5" spans="1:39">
      <c r="A5" s="488"/>
      <c r="B5" s="345" t="s">
        <v>116</v>
      </c>
      <c r="C5" s="346" t="s">
        <v>22</v>
      </c>
      <c r="D5" s="347"/>
      <c r="E5" s="345" t="s">
        <v>116</v>
      </c>
      <c r="F5" s="370" t="s">
        <v>22</v>
      </c>
      <c r="G5" s="347"/>
      <c r="H5" s="345" t="s">
        <v>116</v>
      </c>
      <c r="I5" s="346" t="s">
        <v>22</v>
      </c>
      <c r="J5" s="347"/>
      <c r="K5" s="345" t="s">
        <v>116</v>
      </c>
      <c r="L5" s="346" t="s">
        <v>22</v>
      </c>
      <c r="M5" s="347"/>
      <c r="N5" s="345" t="s">
        <v>116</v>
      </c>
      <c r="O5" s="346" t="s">
        <v>22</v>
      </c>
      <c r="P5" s="347"/>
      <c r="Q5" s="345" t="s">
        <v>116</v>
      </c>
      <c r="R5" s="346" t="s">
        <v>22</v>
      </c>
      <c r="S5" s="347"/>
      <c r="T5" s="345" t="s">
        <v>116</v>
      </c>
      <c r="U5" s="346" t="s">
        <v>22</v>
      </c>
      <c r="V5" s="347"/>
      <c r="W5" s="345" t="s">
        <v>116</v>
      </c>
      <c r="X5" s="346" t="s">
        <v>22</v>
      </c>
      <c r="Y5" s="347"/>
      <c r="Z5" s="345" t="s">
        <v>116</v>
      </c>
      <c r="AA5" s="346" t="s">
        <v>22</v>
      </c>
      <c r="AB5" s="347"/>
      <c r="AC5" s="345" t="s">
        <v>116</v>
      </c>
      <c r="AD5" s="346" t="s">
        <v>22</v>
      </c>
      <c r="AE5" s="347"/>
      <c r="AF5" s="345" t="s">
        <v>116</v>
      </c>
      <c r="AG5" s="346" t="s">
        <v>22</v>
      </c>
      <c r="AH5" s="347"/>
      <c r="AI5" s="345" t="s">
        <v>116</v>
      </c>
      <c r="AJ5" s="346" t="s">
        <v>22</v>
      </c>
      <c r="AK5" s="347"/>
      <c r="AL5" s="345" t="s">
        <v>116</v>
      </c>
      <c r="AM5" s="346" t="s">
        <v>22</v>
      </c>
    </row>
    <row r="6" spans="1:39">
      <c r="A6" s="490" t="s">
        <v>117</v>
      </c>
      <c r="C6" s="349"/>
      <c r="E6" s="384"/>
      <c r="F6" s="366"/>
      <c r="H6" s="384"/>
      <c r="I6" s="349"/>
      <c r="K6" s="384"/>
      <c r="L6" s="349"/>
      <c r="N6" s="384"/>
      <c r="O6" s="349"/>
      <c r="Q6" s="384"/>
      <c r="R6" s="349"/>
      <c r="T6" s="384"/>
      <c r="U6" s="349"/>
      <c r="W6" s="384"/>
      <c r="X6" s="349"/>
      <c r="Z6" s="384"/>
      <c r="AA6" s="349"/>
      <c r="AC6" s="384"/>
      <c r="AD6" s="349"/>
      <c r="AF6" s="384"/>
      <c r="AG6" s="349"/>
      <c r="AI6" s="384"/>
      <c r="AJ6" s="349"/>
      <c r="AL6" s="384"/>
      <c r="AM6" s="349"/>
    </row>
    <row r="7" spans="1:39">
      <c r="A7" s="489" t="s">
        <v>652</v>
      </c>
      <c r="B7" s="337">
        <f>E7+H7+K7+N7+Q7+T7+AI7+W7+Z7+AC7+AF7+AL7+B47+E47+H47+K47+N47+'FOF2'!B7+'FOF3'!B7+'FOF4'!B7+'FOF5'!B7+'FOF6'!B7+'FOF7'!B7+'FOF8'!B7+'FOF9'!B7+Q47+T47</f>
        <v>29574.186414739997</v>
      </c>
      <c r="C7" s="366">
        <f t="shared" ref="C7:C12" si="0">B7/$B$13*100</f>
        <v>65.915564526942859</v>
      </c>
      <c r="E7" s="384">
        <v>126.518</v>
      </c>
      <c r="F7" s="366">
        <f t="shared" ref="F7:F12" si="1">E7/$E$13*100</f>
        <v>87.609062958756894</v>
      </c>
      <c r="H7" s="384">
        <v>42.811999999999998</v>
      </c>
      <c r="I7" s="366">
        <f t="shared" ref="I7:I12" si="2">H7/$H$13*100</f>
        <v>99.611438144209956</v>
      </c>
      <c r="K7" s="384">
        <v>31.495999999999999</v>
      </c>
      <c r="L7" s="366">
        <f t="shared" ref="L7:L12" si="3">K7/$K$13*100</f>
        <v>89.183372975421889</v>
      </c>
      <c r="N7" s="384">
        <v>0</v>
      </c>
      <c r="O7" s="366">
        <f t="shared" ref="O7:O12" si="4">N7/$N$13*100</f>
        <v>0</v>
      </c>
      <c r="P7" s="349"/>
      <c r="Q7" s="384">
        <v>0</v>
      </c>
      <c r="R7" s="366">
        <f t="shared" ref="R7:R12" si="5">Q7/$Q$13*100</f>
        <v>0</v>
      </c>
      <c r="S7" s="349"/>
      <c r="T7" s="384">
        <v>0</v>
      </c>
      <c r="U7" s="366">
        <f t="shared" ref="U7:U12" si="6">T7/$T$13*100</f>
        <v>0</v>
      </c>
      <c r="V7" s="349"/>
      <c r="W7" s="384">
        <v>154.1</v>
      </c>
      <c r="X7" s="366">
        <f t="shared" ref="X7:X12" si="7">W7/$W$13*100</f>
        <v>84.392113910186197</v>
      </c>
      <c r="Z7" s="384">
        <v>76.8</v>
      </c>
      <c r="AA7" s="366">
        <f t="shared" ref="AA7:AA12" si="8">Z7/$Z$13*100</f>
        <v>92.8657799274486</v>
      </c>
      <c r="AB7" s="349"/>
      <c r="AC7" s="384">
        <v>0</v>
      </c>
      <c r="AD7" s="789">
        <f t="shared" ref="AD7:AD12" si="9">AC7/$AC$13*100</f>
        <v>0</v>
      </c>
      <c r="AE7" s="349"/>
      <c r="AF7" s="384">
        <v>534.20000000000005</v>
      </c>
      <c r="AG7" s="366">
        <f t="shared" ref="AG7:AG12" si="10">AF7/$AF$13*100</f>
        <v>52.532205723276626</v>
      </c>
      <c r="AH7" s="349"/>
      <c r="AI7" s="384">
        <v>921.1</v>
      </c>
      <c r="AJ7" s="366">
        <f t="shared" ref="AJ7:AJ12" si="11">AI7/$AI$13*100</f>
        <v>68.088409225310471</v>
      </c>
      <c r="AL7" s="384">
        <v>1102.4000000000001</v>
      </c>
      <c r="AM7" s="366">
        <f t="shared" ref="AM7:AM12" si="12">AL7/$AL$13*100</f>
        <v>74.130858718310805</v>
      </c>
    </row>
    <row r="8" spans="1:39">
      <c r="A8" s="489" t="s">
        <v>653</v>
      </c>
      <c r="B8" s="337">
        <f>E8+H8+K8+N8+Q8+T8+AI8+W8+Z8+AC8+AF8+AL8+B48+E48+H48+K48+N48+'FOF2'!B8+'FOF3'!B8+'FOF4'!B8+'FOF5'!B8+'FOF6'!B8+'FOF7'!B8+'FOF8'!B8+'FOF9'!B8+Q48+T48</f>
        <v>2389.7671404000002</v>
      </c>
      <c r="C8" s="366">
        <f t="shared" si="0"/>
        <v>5.3263629280734284</v>
      </c>
      <c r="E8" s="384">
        <v>17.893999999999998</v>
      </c>
      <c r="F8" s="366">
        <f t="shared" si="1"/>
        <v>12.390937041243108</v>
      </c>
      <c r="H8" s="384">
        <v>0.16700000000000001</v>
      </c>
      <c r="I8" s="366">
        <f t="shared" si="2"/>
        <v>0.38856185579003705</v>
      </c>
      <c r="K8" s="384">
        <v>1.3540000000000001</v>
      </c>
      <c r="L8" s="366">
        <f t="shared" si="3"/>
        <v>3.8339562804394607</v>
      </c>
      <c r="N8" s="384">
        <v>11.433</v>
      </c>
      <c r="O8" s="366">
        <f t="shared" si="4"/>
        <v>26.437738466874784</v>
      </c>
      <c r="P8" s="349"/>
      <c r="Q8" s="384">
        <v>9.6</v>
      </c>
      <c r="R8" s="366">
        <f t="shared" si="5"/>
        <v>1.0888674644133158</v>
      </c>
      <c r="S8" s="349"/>
      <c r="T8" s="384">
        <v>0.3</v>
      </c>
      <c r="U8" s="366">
        <f t="shared" si="6"/>
        <v>0.79660116834838024</v>
      </c>
      <c r="V8" s="349"/>
      <c r="W8" s="384">
        <v>28.5</v>
      </c>
      <c r="X8" s="366">
        <f t="shared" si="7"/>
        <v>15.607886089813801</v>
      </c>
      <c r="Z8" s="384">
        <v>5.9</v>
      </c>
      <c r="AA8" s="366">
        <f t="shared" si="8"/>
        <v>7.1342200725513907</v>
      </c>
      <c r="AB8" s="349"/>
      <c r="AC8" s="384">
        <v>4.5999999999999996</v>
      </c>
      <c r="AD8" s="789">
        <f t="shared" si="9"/>
        <v>19.827586206896548</v>
      </c>
      <c r="AE8" s="349"/>
      <c r="AF8" s="384">
        <v>482.7</v>
      </c>
      <c r="AG8" s="366">
        <f t="shared" si="10"/>
        <v>47.467794276723367</v>
      </c>
      <c r="AH8" s="349"/>
      <c r="AI8" s="384">
        <v>368.9</v>
      </c>
      <c r="AJ8" s="366">
        <f t="shared" si="11"/>
        <v>27.26936723832052</v>
      </c>
      <c r="AL8" s="384">
        <v>231.4</v>
      </c>
      <c r="AM8" s="366">
        <f t="shared" si="12"/>
        <v>15.560486853607692</v>
      </c>
    </row>
    <row r="9" spans="1:39">
      <c r="A9" s="489" t="s">
        <v>654</v>
      </c>
      <c r="B9" s="337">
        <f>E9+H9+K9+N9+Q9+T9+AI9+W9+Z9+AC9+AF9+AL9+B49+E49+H49+K49+N49+'FOF2'!B9+'FOF3'!B9+'FOF4'!B9+'FOF5'!B9+'FOF6'!B9+'FOF7'!B9+'FOF8'!B9+'FOF9'!B9+Q49+T49</f>
        <v>0</v>
      </c>
      <c r="C9" s="366">
        <f t="shared" si="0"/>
        <v>0</v>
      </c>
      <c r="E9" s="384">
        <v>0</v>
      </c>
      <c r="F9" s="366">
        <f t="shared" si="1"/>
        <v>0</v>
      </c>
      <c r="H9" s="384">
        <v>0</v>
      </c>
      <c r="I9" s="366">
        <f t="shared" si="2"/>
        <v>0</v>
      </c>
      <c r="K9" s="384">
        <v>0</v>
      </c>
      <c r="L9" s="366">
        <f t="shared" si="3"/>
        <v>0</v>
      </c>
      <c r="N9" s="384">
        <v>0</v>
      </c>
      <c r="O9" s="366">
        <f t="shared" si="4"/>
        <v>0</v>
      </c>
      <c r="P9" s="349"/>
      <c r="Q9" s="384">
        <v>0</v>
      </c>
      <c r="R9" s="366">
        <f t="shared" si="5"/>
        <v>0</v>
      </c>
      <c r="S9" s="349"/>
      <c r="T9" s="384">
        <v>0</v>
      </c>
      <c r="U9" s="366">
        <f t="shared" si="6"/>
        <v>0</v>
      </c>
      <c r="V9" s="349"/>
      <c r="W9" s="384">
        <v>0</v>
      </c>
      <c r="X9" s="366">
        <f t="shared" si="7"/>
        <v>0</v>
      </c>
      <c r="Z9" s="384">
        <v>0</v>
      </c>
      <c r="AA9" s="366">
        <f t="shared" si="8"/>
        <v>0</v>
      </c>
      <c r="AB9" s="349"/>
      <c r="AC9" s="384">
        <v>0</v>
      </c>
      <c r="AD9" s="789">
        <f t="shared" si="9"/>
        <v>0</v>
      </c>
      <c r="AE9" s="349"/>
      <c r="AF9" s="384">
        <v>0</v>
      </c>
      <c r="AG9" s="366">
        <f t="shared" si="10"/>
        <v>0</v>
      </c>
      <c r="AH9" s="349"/>
      <c r="AI9" s="384">
        <v>0</v>
      </c>
      <c r="AJ9" s="366">
        <f t="shared" si="11"/>
        <v>0</v>
      </c>
      <c r="AL9" s="384">
        <v>0</v>
      </c>
      <c r="AM9" s="366">
        <f t="shared" si="12"/>
        <v>0</v>
      </c>
    </row>
    <row r="10" spans="1:39">
      <c r="A10" s="489" t="s">
        <v>655</v>
      </c>
      <c r="B10" s="337">
        <f>E10+H10+K10+N10+Q10+T10+AI10+W10+Z10+AC10+AF10+AL10+B50+E50+H50+K50+N50+'FOF2'!B10+'FOF3'!B10+'FOF4'!B10+'FOF5'!B10+'FOF6'!B10+'FOF7'!B10+'FOF8'!B10+'FOF9'!B10+Q50+T50</f>
        <v>0.1</v>
      </c>
      <c r="C10" s="366">
        <f t="shared" si="0"/>
        <v>2.2288208913868906E-4</v>
      </c>
      <c r="E10" s="384">
        <v>0</v>
      </c>
      <c r="F10" s="366">
        <f t="shared" si="1"/>
        <v>0</v>
      </c>
      <c r="H10" s="384">
        <v>0</v>
      </c>
      <c r="I10" s="366">
        <f t="shared" si="2"/>
        <v>0</v>
      </c>
      <c r="K10" s="384">
        <v>0</v>
      </c>
      <c r="L10" s="366">
        <f t="shared" si="3"/>
        <v>0</v>
      </c>
      <c r="N10" s="384">
        <v>0</v>
      </c>
      <c r="O10" s="366">
        <f t="shared" si="4"/>
        <v>0</v>
      </c>
      <c r="P10" s="349"/>
      <c r="Q10" s="384">
        <v>0</v>
      </c>
      <c r="R10" s="366">
        <f t="shared" si="5"/>
        <v>0</v>
      </c>
      <c r="S10" s="349"/>
      <c r="T10" s="384">
        <v>0</v>
      </c>
      <c r="U10" s="366">
        <f t="shared" si="6"/>
        <v>0</v>
      </c>
      <c r="W10" s="384">
        <v>0</v>
      </c>
      <c r="X10" s="366">
        <f t="shared" si="7"/>
        <v>0</v>
      </c>
      <c r="Z10" s="384">
        <v>0</v>
      </c>
      <c r="AA10" s="366">
        <f t="shared" si="8"/>
        <v>0</v>
      </c>
      <c r="AB10" s="349"/>
      <c r="AC10" s="384">
        <v>0</v>
      </c>
      <c r="AD10" s="789">
        <f t="shared" si="9"/>
        <v>0</v>
      </c>
      <c r="AE10" s="349"/>
      <c r="AF10" s="384">
        <v>0</v>
      </c>
      <c r="AG10" s="366">
        <f t="shared" si="10"/>
        <v>0</v>
      </c>
      <c r="AH10" s="349"/>
      <c r="AI10" s="384">
        <v>0</v>
      </c>
      <c r="AJ10" s="366">
        <f t="shared" si="11"/>
        <v>0</v>
      </c>
      <c r="AL10" s="384">
        <v>0</v>
      </c>
      <c r="AM10" s="366">
        <f t="shared" si="12"/>
        <v>0</v>
      </c>
    </row>
    <row r="11" spans="1:39">
      <c r="A11" s="491" t="s">
        <v>656</v>
      </c>
      <c r="B11" s="337">
        <f>E11+H11+K11+N11+Q11+T11+AI11+W11+Z11+AC11+AF11+AL11+B51+E51+H51+K51+N51+'FOF2'!B11+'FOF3'!B11+'FOF4'!B11+'FOF5'!B11+'FOF6'!B11+'FOF7'!B11+'FOF8'!B11+'FOF9'!B11+Q51+T51</f>
        <v>12815.289000000001</v>
      </c>
      <c r="C11" s="366">
        <f t="shared" si="0"/>
        <v>28.562983852360613</v>
      </c>
      <c r="E11" s="384">
        <v>0</v>
      </c>
      <c r="F11" s="366">
        <f t="shared" si="1"/>
        <v>0</v>
      </c>
      <c r="H11" s="384">
        <v>0</v>
      </c>
      <c r="I11" s="366">
        <f t="shared" si="2"/>
        <v>0</v>
      </c>
      <c r="K11" s="384">
        <v>2.4660000000000002</v>
      </c>
      <c r="L11" s="366">
        <f t="shared" si="3"/>
        <v>6.9826707441386349</v>
      </c>
      <c r="N11" s="384">
        <v>31.812000000000001</v>
      </c>
      <c r="O11" s="366">
        <f t="shared" si="4"/>
        <v>73.562261533125223</v>
      </c>
      <c r="P11" s="349"/>
      <c r="Q11" s="384">
        <v>849.2</v>
      </c>
      <c r="R11" s="366">
        <f t="shared" si="5"/>
        <v>96.319401122894561</v>
      </c>
      <c r="S11" s="349"/>
      <c r="T11" s="384">
        <v>32</v>
      </c>
      <c r="U11" s="366">
        <f t="shared" si="6"/>
        <v>84.970791290493892</v>
      </c>
      <c r="W11" s="384">
        <v>0</v>
      </c>
      <c r="X11" s="366">
        <f t="shared" si="7"/>
        <v>0</v>
      </c>
      <c r="Z11" s="384">
        <v>0</v>
      </c>
      <c r="AA11" s="366">
        <f t="shared" si="8"/>
        <v>0</v>
      </c>
      <c r="AB11" s="349"/>
      <c r="AC11" s="384">
        <v>18.600000000000001</v>
      </c>
      <c r="AD11" s="789">
        <f t="shared" si="9"/>
        <v>80.172413793103445</v>
      </c>
      <c r="AE11" s="349"/>
      <c r="AF11" s="384">
        <v>0</v>
      </c>
      <c r="AG11" s="366">
        <f t="shared" si="10"/>
        <v>0</v>
      </c>
      <c r="AH11" s="349"/>
      <c r="AI11" s="384">
        <v>62.8</v>
      </c>
      <c r="AJ11" s="366">
        <f t="shared" si="11"/>
        <v>4.6422235363690127</v>
      </c>
      <c r="AL11" s="384">
        <v>153.30000000000001</v>
      </c>
      <c r="AM11" s="366">
        <f t="shared" si="12"/>
        <v>10.308654428081502</v>
      </c>
    </row>
    <row r="12" spans="1:39" ht="13.5" thickBot="1">
      <c r="A12" s="1141" t="s">
        <v>657</v>
      </c>
      <c r="B12" s="337">
        <f>E12+H12+K12+N12+Q12+T12+AI12+W12+Z12+AC12+AF12+AL12+B52+E52+H52+K52+N52+'FOF2'!B12+'FOF3'!B12+'FOF4'!B12+'FOF5'!B12+'FOF6'!B12+'FOF7'!B12+'FOF8'!B12+'FOF9'!B12+Q52+T52</f>
        <v>87.429999999999993</v>
      </c>
      <c r="C12" s="366">
        <f t="shared" si="0"/>
        <v>0.1948658105339558</v>
      </c>
      <c r="E12" s="384">
        <v>0</v>
      </c>
      <c r="F12" s="366">
        <f t="shared" si="1"/>
        <v>0</v>
      </c>
      <c r="H12" s="384">
        <v>0</v>
      </c>
      <c r="I12" s="366">
        <f t="shared" si="2"/>
        <v>0</v>
      </c>
      <c r="K12" s="384">
        <v>0</v>
      </c>
      <c r="L12" s="366">
        <f t="shared" si="3"/>
        <v>0</v>
      </c>
      <c r="N12" s="384">
        <v>0</v>
      </c>
      <c r="O12" s="366">
        <f t="shared" si="4"/>
        <v>0</v>
      </c>
      <c r="P12" s="1081"/>
      <c r="Q12" s="384">
        <v>22.85</v>
      </c>
      <c r="R12" s="366">
        <f t="shared" si="5"/>
        <v>2.5917314126921114</v>
      </c>
      <c r="S12" s="1081"/>
      <c r="T12" s="384">
        <v>5.36</v>
      </c>
      <c r="U12" s="366">
        <f t="shared" si="6"/>
        <v>14.23260754115773</v>
      </c>
      <c r="W12" s="384">
        <v>0</v>
      </c>
      <c r="X12" s="366">
        <f t="shared" si="7"/>
        <v>0</v>
      </c>
      <c r="Z12" s="384">
        <v>0</v>
      </c>
      <c r="AA12" s="366">
        <f t="shared" si="8"/>
        <v>0</v>
      </c>
      <c r="AB12" s="1081"/>
      <c r="AC12" s="384">
        <v>0</v>
      </c>
      <c r="AD12" s="789">
        <f t="shared" si="9"/>
        <v>0</v>
      </c>
      <c r="AE12" s="1081"/>
      <c r="AF12" s="384">
        <v>0</v>
      </c>
      <c r="AG12" s="366">
        <f t="shared" si="10"/>
        <v>0</v>
      </c>
      <c r="AH12" s="1081"/>
      <c r="AI12" s="384">
        <v>0</v>
      </c>
      <c r="AJ12" s="366">
        <f t="shared" si="11"/>
        <v>0</v>
      </c>
      <c r="AL12" s="384">
        <v>0</v>
      </c>
      <c r="AM12" s="366">
        <f t="shared" si="12"/>
        <v>0</v>
      </c>
    </row>
    <row r="13" spans="1:39" ht="16.5" customHeight="1" thickBot="1">
      <c r="A13" s="362" t="s">
        <v>123</v>
      </c>
      <c r="B13" s="355">
        <f>SUM(B7:B12)</f>
        <v>44866.77255514</v>
      </c>
      <c r="C13" s="365">
        <f>SUM(C7:C12)</f>
        <v>99.999999999999986</v>
      </c>
      <c r="D13" s="356"/>
      <c r="E13" s="492">
        <f>SUM(E7:E12)</f>
        <v>144.41200000000001</v>
      </c>
      <c r="F13" s="365">
        <f>SUM(F7:F12)</f>
        <v>100</v>
      </c>
      <c r="G13" s="356"/>
      <c r="H13" s="492">
        <f>SUM(H7:H12)</f>
        <v>42.978999999999999</v>
      </c>
      <c r="I13" s="365">
        <f>SUM(I7:I12)</f>
        <v>99.999999999999986</v>
      </c>
      <c r="J13" s="356"/>
      <c r="K13" s="492">
        <f>SUM(K7:K12)</f>
        <v>35.316000000000003</v>
      </c>
      <c r="L13" s="365">
        <f>SUM(L7:L12)</f>
        <v>99.999999999999986</v>
      </c>
      <c r="M13" s="356"/>
      <c r="N13" s="492">
        <f>SUM(N7:N12)</f>
        <v>43.245000000000005</v>
      </c>
      <c r="O13" s="365">
        <f>SUM(O7:O12)</f>
        <v>100</v>
      </c>
      <c r="P13" s="356"/>
      <c r="Q13" s="492">
        <f>SUM(Q7:Q12)</f>
        <v>881.65000000000009</v>
      </c>
      <c r="R13" s="365">
        <f>SUM(R7:R12)</f>
        <v>99.999999999999986</v>
      </c>
      <c r="S13" s="356"/>
      <c r="T13" s="492">
        <f>SUM(T7:T12)</f>
        <v>37.659999999999997</v>
      </c>
      <c r="U13" s="365">
        <f>SUM(U7:U12)</f>
        <v>100</v>
      </c>
      <c r="V13" s="356"/>
      <c r="W13" s="492">
        <f>SUM(W7:W12)</f>
        <v>182.6</v>
      </c>
      <c r="X13" s="365">
        <f>SUM(X7:X12)</f>
        <v>100</v>
      </c>
      <c r="Y13" s="356"/>
      <c r="Z13" s="492">
        <f>SUM(Z7:Z12)</f>
        <v>82.7</v>
      </c>
      <c r="AA13" s="365">
        <f>SUM(AA7:AA12)</f>
        <v>99.999999999999986</v>
      </c>
      <c r="AB13" s="356"/>
      <c r="AC13" s="492">
        <f>SUM(AC7:AC12)</f>
        <v>23.200000000000003</v>
      </c>
      <c r="AD13" s="365">
        <f>SUM(AD7:AD12)</f>
        <v>100</v>
      </c>
      <c r="AE13" s="356"/>
      <c r="AF13" s="492">
        <f>SUM(AF7:AF12)</f>
        <v>1016.9000000000001</v>
      </c>
      <c r="AG13" s="365">
        <f>SUM(AG7:AG12)</f>
        <v>100</v>
      </c>
      <c r="AH13" s="356"/>
      <c r="AI13" s="492">
        <f>SUM(AI7:AI12)</f>
        <v>1352.8</v>
      </c>
      <c r="AJ13" s="365">
        <f>SUM(AJ7:AJ12)</f>
        <v>100</v>
      </c>
      <c r="AK13" s="356"/>
      <c r="AL13" s="492">
        <f>SUM(AL7:AL12)</f>
        <v>1487.1000000000001</v>
      </c>
      <c r="AM13" s="365">
        <f>SUM(AM7:AM12)</f>
        <v>100</v>
      </c>
    </row>
    <row r="14" spans="1:39" ht="16.5" customHeight="1">
      <c r="A14" s="1077" t="s">
        <v>658</v>
      </c>
      <c r="B14" s="360"/>
      <c r="C14" s="349"/>
      <c r="D14" s="1048"/>
      <c r="E14" s="384"/>
      <c r="F14" s="366"/>
      <c r="G14" s="338"/>
      <c r="H14" s="384"/>
      <c r="I14" s="366"/>
      <c r="J14" s="338"/>
      <c r="K14" s="384"/>
      <c r="L14" s="366"/>
      <c r="M14" s="338"/>
      <c r="N14" s="384"/>
      <c r="O14" s="366"/>
      <c r="P14" s="338"/>
      <c r="Q14" s="1376"/>
      <c r="R14" s="366"/>
      <c r="S14" s="338"/>
      <c r="T14" s="1376"/>
      <c r="U14" s="366"/>
      <c r="V14" s="338"/>
      <c r="W14" s="384"/>
      <c r="X14" s="366"/>
      <c r="Y14" s="338"/>
      <c r="Z14" s="384"/>
      <c r="AA14" s="366"/>
      <c r="AB14" s="338"/>
      <c r="AC14" s="384"/>
      <c r="AD14" s="366"/>
      <c r="AE14" s="338"/>
      <c r="AF14" s="384"/>
      <c r="AG14" s="366"/>
      <c r="AH14" s="338"/>
      <c r="AI14" s="384"/>
      <c r="AJ14" s="366"/>
      <c r="AK14" s="338"/>
      <c r="AL14" s="384"/>
      <c r="AM14" s="366"/>
    </row>
    <row r="15" spans="1:39">
      <c r="A15" s="349" t="s">
        <v>659</v>
      </c>
      <c r="C15" s="349"/>
      <c r="D15" s="1053" t="s">
        <v>660</v>
      </c>
      <c r="E15" s="389">
        <v>86.253441550000005</v>
      </c>
      <c r="F15" s="366">
        <f t="shared" ref="F15:F21" si="13">E15/$E$37*100</f>
        <v>68.174762244332257</v>
      </c>
      <c r="G15" s="175" t="s">
        <v>661</v>
      </c>
      <c r="H15" s="384">
        <v>4.9370000000000003</v>
      </c>
      <c r="I15" s="366">
        <f t="shared" ref="I15:I20" si="14">H15/$H$37*100</f>
        <v>11.531813510230778</v>
      </c>
      <c r="J15" s="175" t="s">
        <v>661</v>
      </c>
      <c r="K15" s="384">
        <v>0</v>
      </c>
      <c r="L15" s="366">
        <f t="shared" ref="L15:L21" si="15">K15/$K$37*100</f>
        <v>0</v>
      </c>
      <c r="M15" s="1053" t="s">
        <v>662</v>
      </c>
      <c r="N15" s="337">
        <v>4.3179999999999996</v>
      </c>
      <c r="O15" s="366">
        <f>N15/$N$37*100</f>
        <v>13.573920970733393</v>
      </c>
      <c r="P15" s="1053" t="s">
        <v>663</v>
      </c>
      <c r="Q15" s="1434">
        <f>Q11</f>
        <v>849.2</v>
      </c>
      <c r="R15" s="366">
        <f>Q15/$Q$37*100</f>
        <v>100</v>
      </c>
      <c r="S15" s="1053" t="s">
        <v>663</v>
      </c>
      <c r="T15" s="1434">
        <v>32</v>
      </c>
      <c r="U15" s="366">
        <f>T15/$T$37*100</f>
        <v>100</v>
      </c>
      <c r="V15" s="1484" t="s">
        <v>664</v>
      </c>
      <c r="W15" s="338">
        <v>13.335000000000001</v>
      </c>
      <c r="X15" s="349">
        <f>W15/$W$37*100</f>
        <v>8.6548758721401935</v>
      </c>
      <c r="Y15" s="1485" t="s">
        <v>665</v>
      </c>
      <c r="Z15" s="349">
        <v>3.0000000000000001E-3</v>
      </c>
      <c r="AA15" s="349">
        <f t="shared" ref="AA15:AA24" si="16">Z15/$Z$37*100</f>
        <v>3.9054872095293891E-3</v>
      </c>
      <c r="AB15" s="705" t="s">
        <v>663</v>
      </c>
      <c r="AC15" s="384">
        <f>AC11</f>
        <v>18.600000000000001</v>
      </c>
      <c r="AD15" s="366">
        <f>AC15/AC37*100</f>
        <v>100</v>
      </c>
      <c r="AE15" s="175" t="s">
        <v>666</v>
      </c>
      <c r="AF15" s="337">
        <v>98.3</v>
      </c>
      <c r="AG15" s="366">
        <f>AF15/$AF$37*100</f>
        <v>18.401347809809057</v>
      </c>
      <c r="AH15" s="175" t="s">
        <v>666</v>
      </c>
      <c r="AI15" s="1522">
        <v>67.3</v>
      </c>
      <c r="AJ15" s="366">
        <f>AI15/$AI$37*100</f>
        <v>6.8401260290679939</v>
      </c>
      <c r="AK15" s="175" t="s">
        <v>666</v>
      </c>
      <c r="AL15">
        <v>0</v>
      </c>
      <c r="AM15" s="366"/>
    </row>
    <row r="16" spans="1:39">
      <c r="A16" s="349"/>
      <c r="C16" s="349"/>
      <c r="D16" s="1053" t="s">
        <v>667</v>
      </c>
      <c r="E16" s="389">
        <v>4.4514744800000008</v>
      </c>
      <c r="F16" s="366">
        <f t="shared" si="13"/>
        <v>3.5184475988101904</v>
      </c>
      <c r="G16" s="175" t="s">
        <v>668</v>
      </c>
      <c r="H16" s="384">
        <v>10.744999999999999</v>
      </c>
      <c r="I16" s="366">
        <f t="shared" si="14"/>
        <v>25.098103335513404</v>
      </c>
      <c r="J16" s="175" t="s">
        <v>669</v>
      </c>
      <c r="K16" s="384">
        <v>2.1150000000000002</v>
      </c>
      <c r="L16" s="366">
        <f t="shared" si="15"/>
        <v>6.7149252309743783</v>
      </c>
      <c r="M16" s="1053" t="s">
        <v>670</v>
      </c>
      <c r="N16" s="337">
        <v>10.279</v>
      </c>
      <c r="O16" s="366">
        <f>N16/$N$37*100</f>
        <v>32.312722014397536</v>
      </c>
      <c r="P16" s="1053" t="s">
        <v>671</v>
      </c>
      <c r="Q16" s="1434">
        <v>0</v>
      </c>
      <c r="R16" s="366">
        <f>Q16/$Q$37*100</f>
        <v>0</v>
      </c>
      <c r="S16" s="1053" t="s">
        <v>671</v>
      </c>
      <c r="T16" s="1434">
        <v>0</v>
      </c>
      <c r="U16" s="366">
        <f>T16/$T$37*100</f>
        <v>0</v>
      </c>
      <c r="V16" s="1020" t="s">
        <v>672</v>
      </c>
      <c r="W16" s="338">
        <v>12.085000000000001</v>
      </c>
      <c r="X16" s="349">
        <f t="shared" ref="X16:X26" si="17">W16/$W$37*100</f>
        <v>7.84358267077722</v>
      </c>
      <c r="Y16" s="1052" t="s">
        <v>673</v>
      </c>
      <c r="Z16" s="349">
        <v>8.8559999999999999</v>
      </c>
      <c r="AA16" s="349">
        <f t="shared" si="16"/>
        <v>11.528998242530756</v>
      </c>
      <c r="AB16" s="705"/>
      <c r="AC16" s="384"/>
      <c r="AD16" s="366"/>
      <c r="AE16" s="175" t="s">
        <v>674</v>
      </c>
      <c r="AF16" s="337">
        <v>154.5</v>
      </c>
      <c r="AG16" s="366">
        <f>AF16/$AF$37*100</f>
        <v>28.921752152751779</v>
      </c>
      <c r="AH16" s="175" t="s">
        <v>674</v>
      </c>
      <c r="AI16" s="1522">
        <v>272.5</v>
      </c>
      <c r="AJ16" s="366">
        <f>AI16/$AI$37*100</f>
        <v>27.695904055290171</v>
      </c>
      <c r="AK16" s="175" t="s">
        <v>674</v>
      </c>
      <c r="AL16">
        <v>296.3</v>
      </c>
      <c r="AM16" s="366"/>
    </row>
    <row r="17" spans="1:39">
      <c r="A17" s="349"/>
      <c r="C17" s="349"/>
      <c r="D17" s="1053" t="s">
        <v>675</v>
      </c>
      <c r="E17" s="389">
        <v>4.3837179500000003</v>
      </c>
      <c r="F17" s="366">
        <f t="shared" si="13"/>
        <v>3.4648928044710767</v>
      </c>
      <c r="G17" s="175" t="s">
        <v>676</v>
      </c>
      <c r="H17" s="384">
        <v>11.567</v>
      </c>
      <c r="I17" s="366">
        <f t="shared" si="14"/>
        <v>27.018125759132953</v>
      </c>
      <c r="J17" s="705" t="s">
        <v>677</v>
      </c>
      <c r="K17" s="384">
        <v>1.5089999999999999</v>
      </c>
      <c r="L17" s="366">
        <f t="shared" si="15"/>
        <v>4.7909324697590243</v>
      </c>
      <c r="M17" s="1053" t="s">
        <v>678</v>
      </c>
      <c r="N17" s="337">
        <v>1.7430000000000001</v>
      </c>
      <c r="O17" s="366">
        <f>N17/$N$37*100</f>
        <v>5.4792367420074823</v>
      </c>
      <c r="P17" s="1053"/>
      <c r="Q17"/>
      <c r="R17" s="366"/>
      <c r="S17" s="1053"/>
      <c r="T17"/>
      <c r="U17" s="366"/>
      <c r="V17" s="1020" t="s">
        <v>676</v>
      </c>
      <c r="W17" s="338">
        <v>12.154999999999999</v>
      </c>
      <c r="X17" s="349">
        <f t="shared" si="17"/>
        <v>7.8890150900535456</v>
      </c>
      <c r="Y17" s="1052" t="s">
        <v>679</v>
      </c>
      <c r="Z17" s="349">
        <v>2.4300000000000002</v>
      </c>
      <c r="AA17" s="349">
        <f t="shared" si="16"/>
        <v>3.1634446397188052</v>
      </c>
      <c r="AB17" s="705"/>
      <c r="AC17" s="384"/>
      <c r="AD17" s="366"/>
      <c r="AE17" s="175" t="s">
        <v>680</v>
      </c>
      <c r="AF17" s="337">
        <v>150.30000000000001</v>
      </c>
      <c r="AG17" s="366">
        <f>AF17/$AF$37*100</f>
        <v>28.135529764133281</v>
      </c>
      <c r="AH17" s="175" t="s">
        <v>680</v>
      </c>
      <c r="AI17" s="1522">
        <v>274.7</v>
      </c>
      <c r="AJ17" s="366">
        <f>AI17/$AI$37*100</f>
        <v>27.919504014635631</v>
      </c>
      <c r="AK17" s="175" t="s">
        <v>680</v>
      </c>
      <c r="AL17">
        <v>224.9</v>
      </c>
      <c r="AM17" s="366"/>
    </row>
    <row r="18" spans="1:39">
      <c r="A18" s="349"/>
      <c r="C18" s="349"/>
      <c r="D18" s="1053" t="s">
        <v>681</v>
      </c>
      <c r="E18" s="389">
        <v>1.58009724</v>
      </c>
      <c r="F18" s="366">
        <f t="shared" si="13"/>
        <v>1.2489096286955705</v>
      </c>
      <c r="G18" s="175" t="s">
        <v>682</v>
      </c>
      <c r="H18" s="384">
        <v>6.9740000000000002</v>
      </c>
      <c r="I18" s="366">
        <f t="shared" si="14"/>
        <v>16.289825282631039</v>
      </c>
      <c r="J18" s="175" t="s">
        <v>683</v>
      </c>
      <c r="K18" s="384">
        <v>4.0000000000000001E-3</v>
      </c>
      <c r="L18" s="366">
        <f t="shared" si="15"/>
        <v>1.2699622186239958E-2</v>
      </c>
      <c r="M18" s="1053" t="s">
        <v>684</v>
      </c>
      <c r="N18" s="337">
        <v>10.454000000000001</v>
      </c>
      <c r="O18" s="366">
        <f>N18/$N$37*100</f>
        <v>32.862846185281825</v>
      </c>
      <c r="P18" s="1053"/>
      <c r="Q18"/>
      <c r="R18" s="366"/>
      <c r="S18" s="1053"/>
      <c r="T18"/>
      <c r="U18" s="366"/>
      <c r="V18" s="1020" t="s">
        <v>685</v>
      </c>
      <c r="W18" s="338">
        <v>11.836</v>
      </c>
      <c r="X18" s="349">
        <f t="shared" si="17"/>
        <v>7.6819730650657156</v>
      </c>
      <c r="Y18" s="1052" t="s">
        <v>672</v>
      </c>
      <c r="Z18" s="349">
        <v>8.3740000000000006</v>
      </c>
      <c r="AA18" s="349">
        <f t="shared" si="16"/>
        <v>10.901516630866368</v>
      </c>
      <c r="AB18" s="705"/>
      <c r="AC18" s="384"/>
      <c r="AD18" s="366"/>
      <c r="AE18" s="175" t="s">
        <v>686</v>
      </c>
      <c r="AF18" s="337">
        <v>131.1</v>
      </c>
      <c r="AG18" s="366">
        <f>AF18/$AF$37*100</f>
        <v>24.541370273305873</v>
      </c>
      <c r="AH18" s="175" t="s">
        <v>686</v>
      </c>
      <c r="AI18" s="1500">
        <v>306.60000000000002</v>
      </c>
      <c r="AJ18" s="366">
        <f>AI18/$AI$37*100</f>
        <v>31.161703425144832</v>
      </c>
      <c r="AK18" s="175" t="s">
        <v>686</v>
      </c>
      <c r="AL18">
        <v>581.20000000000005</v>
      </c>
      <c r="AM18" s="366"/>
    </row>
    <row r="19" spans="1:39" ht="13.5">
      <c r="A19" s="349"/>
      <c r="C19" s="349"/>
      <c r="D19" s="1053" t="s">
        <v>687</v>
      </c>
      <c r="E19" s="389">
        <v>15.66984727</v>
      </c>
      <c r="F19" s="366">
        <f t="shared" si="13"/>
        <v>12.385454920288323</v>
      </c>
      <c r="G19" s="1114" t="s">
        <v>688</v>
      </c>
      <c r="H19" s="384">
        <v>6.5149999999999997</v>
      </c>
      <c r="I19" s="366">
        <f t="shared" si="14"/>
        <v>15.217695973091658</v>
      </c>
      <c r="J19" s="1114" t="s">
        <v>689</v>
      </c>
      <c r="K19" s="384">
        <v>19.978000000000002</v>
      </c>
      <c r="L19" s="366">
        <f t="shared" si="15"/>
        <v>63.428263009175481</v>
      </c>
      <c r="M19" s="1053" t="s">
        <v>690</v>
      </c>
      <c r="N19" s="337">
        <v>5.0170000000000003</v>
      </c>
      <c r="O19" s="366">
        <f>N19/$N$37*100</f>
        <v>15.771274087579771</v>
      </c>
      <c r="P19" s="1053"/>
      <c r="Q19"/>
      <c r="R19" s="366"/>
      <c r="S19" s="1053"/>
      <c r="T19"/>
      <c r="U19" s="366"/>
      <c r="V19" s="1020" t="s">
        <v>691</v>
      </c>
      <c r="W19" s="338">
        <v>53.161000000000001</v>
      </c>
      <c r="X19" s="349">
        <f t="shared" si="17"/>
        <v>34.503326302125593</v>
      </c>
      <c r="Y19" s="1052" t="s">
        <v>692</v>
      </c>
      <c r="Z19" s="349">
        <v>15.843999999999999</v>
      </c>
      <c r="AA19" s="349">
        <f t="shared" si="16"/>
        <v>20.626179782594544</v>
      </c>
      <c r="AB19" s="705"/>
      <c r="AC19" s="384"/>
      <c r="AD19" s="366"/>
      <c r="AE19" s="705"/>
      <c r="AF19" s="384"/>
      <c r="AG19" s="366"/>
      <c r="AH19" s="705"/>
      <c r="AI19" s="384"/>
      <c r="AJ19" s="366"/>
      <c r="AK19" s="1053"/>
      <c r="AL19" s="158"/>
      <c r="AM19" s="366"/>
    </row>
    <row r="20" spans="1:39">
      <c r="A20" s="349"/>
      <c r="C20" s="349"/>
      <c r="D20" s="1053" t="s">
        <v>693</v>
      </c>
      <c r="E20" s="389">
        <v>7.1194603699999996</v>
      </c>
      <c r="F20" s="366">
        <f t="shared" si="13"/>
        <v>5.6272249467441187</v>
      </c>
      <c r="G20" s="1053" t="s">
        <v>694</v>
      </c>
      <c r="H20" s="384">
        <v>2.0739999999999998</v>
      </c>
      <c r="I20" s="366">
        <f t="shared" si="14"/>
        <v>4.8444361394001687</v>
      </c>
      <c r="J20" s="1053" t="s">
        <v>693</v>
      </c>
      <c r="K20" s="384">
        <v>3.8439999999999999</v>
      </c>
      <c r="L20" s="366">
        <f t="shared" si="15"/>
        <v>12.2043369209766</v>
      </c>
      <c r="M20" s="1053"/>
      <c r="O20" s="366"/>
      <c r="P20" s="1053"/>
      <c r="Q20"/>
      <c r="R20" s="366"/>
      <c r="S20" s="1053"/>
      <c r="T20"/>
      <c r="U20" s="366"/>
      <c r="V20" s="1020" t="s">
        <v>695</v>
      </c>
      <c r="W20" s="338">
        <v>20.869</v>
      </c>
      <c r="X20" s="349">
        <f t="shared" si="17"/>
        <v>13.5447022553951</v>
      </c>
      <c r="Y20" s="1052" t="s">
        <v>696</v>
      </c>
      <c r="Z20" s="349">
        <v>8.9999999999999993E-3</v>
      </c>
      <c r="AA20" s="349">
        <f t="shared" si="16"/>
        <v>1.1716461628588165E-2</v>
      </c>
      <c r="AB20" s="705"/>
      <c r="AC20" s="384"/>
      <c r="AD20" s="366"/>
      <c r="AE20" s="705" t="s">
        <v>663</v>
      </c>
      <c r="AF20" s="384">
        <f>AF11</f>
        <v>0</v>
      </c>
      <c r="AG20" s="366">
        <f>AF20/$AF$37*100</f>
        <v>0</v>
      </c>
      <c r="AH20" s="705" t="s">
        <v>663</v>
      </c>
      <c r="AI20" s="384">
        <f>AI11</f>
        <v>62.8</v>
      </c>
      <c r="AJ20" s="366">
        <f>AI20/$AI$37*100</f>
        <v>6.3827624758613686</v>
      </c>
      <c r="AK20" s="1053" t="s">
        <v>663</v>
      </c>
      <c r="AL20" s="349">
        <f>AL11</f>
        <v>153.30000000000001</v>
      </c>
      <c r="AM20" s="366"/>
    </row>
    <row r="21" spans="1:39">
      <c r="A21" s="349"/>
      <c r="C21" s="349"/>
      <c r="D21" s="1053" t="s">
        <v>697</v>
      </c>
      <c r="E21" s="389">
        <v>7.0601017400000003</v>
      </c>
      <c r="F21" s="366">
        <f t="shared" si="13"/>
        <v>5.5803078566584627</v>
      </c>
      <c r="G21" s="705"/>
      <c r="H21" s="384"/>
      <c r="I21" s="366"/>
      <c r="J21" s="1053" t="s">
        <v>697</v>
      </c>
      <c r="K21" s="384">
        <v>4.0469999999999997</v>
      </c>
      <c r="L21" s="366">
        <f t="shared" si="15"/>
        <v>12.848842746928277</v>
      </c>
      <c r="M21" s="1053"/>
      <c r="N21"/>
      <c r="O21" s="366"/>
      <c r="P21" s="1053"/>
      <c r="Q21"/>
      <c r="R21" s="366"/>
      <c r="S21" s="1053"/>
      <c r="T21"/>
      <c r="U21" s="366"/>
      <c r="V21" s="1020" t="s">
        <v>692</v>
      </c>
      <c r="W21" s="338">
        <v>21.719000000000001</v>
      </c>
      <c r="X21" s="349">
        <f t="shared" si="17"/>
        <v>14.096381632321922</v>
      </c>
      <c r="Y21" s="1052" t="s">
        <v>698</v>
      </c>
      <c r="Z21" s="349">
        <v>17.28</v>
      </c>
      <c r="AA21" s="349">
        <f t="shared" si="16"/>
        <v>22.495606326889281</v>
      </c>
      <c r="AB21" s="705"/>
      <c r="AC21" s="384"/>
      <c r="AD21" s="366"/>
      <c r="AE21" s="705"/>
      <c r="AF21" s="384"/>
      <c r="AG21" s="366"/>
      <c r="AH21" s="705"/>
      <c r="AI21" s="384"/>
      <c r="AJ21" s="366"/>
      <c r="AK21" s="1053"/>
      <c r="AL21" s="158"/>
      <c r="AM21" s="366"/>
    </row>
    <row r="22" spans="1:39">
      <c r="A22" s="489"/>
      <c r="C22" s="349"/>
      <c r="D22" s="705"/>
      <c r="E22" s="384"/>
      <c r="F22" s="366"/>
      <c r="G22" s="705"/>
      <c r="H22" s="384"/>
      <c r="I22" s="366"/>
      <c r="J22" s="705"/>
      <c r="K22" s="384"/>
      <c r="L22" s="366"/>
      <c r="M22" s="1053"/>
      <c r="N22"/>
      <c r="O22" s="366"/>
      <c r="P22" s="349"/>
      <c r="R22" s="366"/>
      <c r="S22" s="349"/>
      <c r="U22" s="366"/>
      <c r="V22" s="1020" t="s">
        <v>699</v>
      </c>
      <c r="W22" s="338">
        <v>8.9149999999999991</v>
      </c>
      <c r="X22" s="349">
        <f t="shared" si="17"/>
        <v>5.7861431121207199</v>
      </c>
      <c r="Y22" s="1052" t="s">
        <v>700</v>
      </c>
      <c r="Z22" s="349">
        <v>4.3369999999999997</v>
      </c>
      <c r="AA22" s="349">
        <f t="shared" si="16"/>
        <v>5.6460326759096526</v>
      </c>
      <c r="AB22" s="705"/>
      <c r="AC22" s="384"/>
      <c r="AD22" s="366"/>
      <c r="AE22" s="705"/>
      <c r="AF22" s="384"/>
      <c r="AG22" s="366"/>
      <c r="AH22" s="705"/>
      <c r="AI22" s="384"/>
      <c r="AJ22" s="366"/>
      <c r="AK22" s="1053"/>
      <c r="AL22" s="158"/>
      <c r="AM22" s="366"/>
    </row>
    <row r="23" spans="1:39">
      <c r="A23" s="489"/>
      <c r="C23" s="349"/>
      <c r="D23" s="705"/>
      <c r="E23" s="384"/>
      <c r="F23" s="366"/>
      <c r="G23" s="705"/>
      <c r="H23" s="384"/>
      <c r="I23" s="366"/>
      <c r="J23" s="705"/>
      <c r="K23" s="384"/>
      <c r="L23" s="366"/>
      <c r="M23" s="1053"/>
      <c r="N23"/>
      <c r="O23" s="366"/>
      <c r="P23" s="1052"/>
      <c r="Q23" s="1149"/>
      <c r="R23" s="366"/>
      <c r="S23" s="1052"/>
      <c r="T23" s="1149"/>
      <c r="U23" s="366"/>
      <c r="V23" s="1484"/>
      <c r="W23" s="338"/>
      <c r="X23" s="349">
        <f t="shared" si="17"/>
        <v>0</v>
      </c>
      <c r="Y23" s="1485" t="s">
        <v>701</v>
      </c>
      <c r="Z23" s="349">
        <v>12.263999999999999</v>
      </c>
      <c r="AA23" s="349">
        <f t="shared" si="16"/>
        <v>15.965631712556142</v>
      </c>
      <c r="AC23" s="384"/>
      <c r="AD23" s="366"/>
      <c r="AE23" s="705"/>
      <c r="AF23" s="384"/>
      <c r="AG23" s="366"/>
      <c r="AH23" s="705"/>
      <c r="AI23" s="384"/>
      <c r="AJ23" s="366"/>
      <c r="AK23" s="1053"/>
      <c r="AL23" s="158"/>
      <c r="AM23" s="366"/>
    </row>
    <row r="24" spans="1:39">
      <c r="A24" s="489"/>
      <c r="C24" s="349"/>
      <c r="D24" s="705"/>
      <c r="E24" s="384"/>
      <c r="F24" s="366"/>
      <c r="G24" s="705"/>
      <c r="H24" s="384"/>
      <c r="I24" s="366"/>
      <c r="J24" s="705"/>
      <c r="K24" s="384"/>
      <c r="L24" s="366"/>
      <c r="M24" s="1053"/>
      <c r="N24"/>
      <c r="O24" s="366"/>
      <c r="Q24" s="384"/>
      <c r="R24" s="366"/>
      <c r="T24" s="384"/>
      <c r="U24" s="366"/>
      <c r="V24" s="1484"/>
      <c r="W24" s="338"/>
      <c r="X24" s="349">
        <f t="shared" si="17"/>
        <v>0</v>
      </c>
      <c r="Y24" s="1485" t="s">
        <v>702</v>
      </c>
      <c r="Z24" s="349">
        <v>7.4180000000000001</v>
      </c>
      <c r="AA24" s="349">
        <f t="shared" si="16"/>
        <v>9.656968040096336</v>
      </c>
      <c r="AC24" s="384"/>
      <c r="AD24" s="366"/>
      <c r="AE24" s="705"/>
      <c r="AF24" s="384"/>
      <c r="AG24" s="366"/>
      <c r="AH24" s="705"/>
      <c r="AI24" s="384"/>
      <c r="AJ24" s="366"/>
      <c r="AK24" s="1053"/>
      <c r="AL24" s="158"/>
      <c r="AM24" s="366"/>
    </row>
    <row r="25" spans="1:39">
      <c r="A25" s="489"/>
      <c r="C25" s="349"/>
      <c r="E25" s="384"/>
      <c r="F25" s="366"/>
      <c r="H25" s="384"/>
      <c r="I25" s="366"/>
      <c r="K25" s="384"/>
      <c r="L25" s="366"/>
      <c r="N25" s="384"/>
      <c r="O25" s="366"/>
      <c r="Q25" s="384"/>
      <c r="R25" s="366"/>
      <c r="T25" s="384"/>
      <c r="U25" s="366"/>
      <c r="V25" s="1053"/>
      <c r="W25" s="460"/>
      <c r="X25" s="349">
        <f t="shared" si="17"/>
        <v>0</v>
      </c>
      <c r="Y25" s="1485"/>
      <c r="Z25" s="349"/>
      <c r="AA25" s="349"/>
      <c r="AC25" s="384"/>
      <c r="AD25" s="366"/>
      <c r="AE25" s="705"/>
      <c r="AF25" s="384"/>
      <c r="AG25" s="366"/>
      <c r="AH25" s="705"/>
      <c r="AI25" s="384"/>
      <c r="AJ25" s="366"/>
      <c r="AK25" s="1053"/>
      <c r="AL25" s="158"/>
      <c r="AM25" s="366"/>
    </row>
    <row r="26" spans="1:39">
      <c r="A26" s="489"/>
      <c r="C26" s="349"/>
      <c r="E26" s="384"/>
      <c r="F26" s="366"/>
      <c r="H26" s="384"/>
      <c r="I26" s="366"/>
      <c r="K26" s="384"/>
      <c r="L26" s="366"/>
      <c r="N26" s="384"/>
      <c r="O26" s="366"/>
      <c r="Q26" s="384"/>
      <c r="R26" s="366"/>
      <c r="T26" s="384"/>
      <c r="U26" s="366"/>
      <c r="V26" s="1053"/>
      <c r="W26" s="460"/>
      <c r="X26" s="349">
        <f t="shared" si="17"/>
        <v>0</v>
      </c>
      <c r="Z26" s="384"/>
      <c r="AA26" s="349"/>
      <c r="AC26" s="384"/>
      <c r="AD26" s="366"/>
      <c r="AF26" s="384"/>
      <c r="AG26" s="366"/>
      <c r="AI26" s="384"/>
      <c r="AJ26" s="366"/>
      <c r="AK26" s="1053"/>
      <c r="AL26" s="158"/>
      <c r="AM26" s="366"/>
    </row>
    <row r="27" spans="1:39">
      <c r="A27" s="489"/>
      <c r="C27" s="349"/>
      <c r="E27" s="384"/>
      <c r="F27" s="366"/>
      <c r="H27" s="384"/>
      <c r="I27" s="366"/>
      <c r="K27" s="384"/>
      <c r="L27" s="366"/>
      <c r="N27" s="384"/>
      <c r="O27" s="366"/>
      <c r="Q27" s="384"/>
      <c r="R27" s="366"/>
      <c r="T27" s="384"/>
      <c r="U27" s="366"/>
      <c r="W27" s="384"/>
      <c r="X27" s="366"/>
      <c r="Z27" s="384"/>
      <c r="AA27" s="366"/>
      <c r="AC27" s="384"/>
      <c r="AD27" s="366"/>
      <c r="AF27" s="384"/>
      <c r="AG27" s="366"/>
      <c r="AI27" s="384"/>
      <c r="AJ27" s="366"/>
      <c r="AK27" s="1053"/>
      <c r="AL27" s="158"/>
      <c r="AM27" s="366"/>
    </row>
    <row r="28" spans="1:39">
      <c r="A28" s="489"/>
      <c r="C28" s="349"/>
      <c r="E28" s="384"/>
      <c r="F28" s="366"/>
      <c r="H28" s="384"/>
      <c r="I28" s="366"/>
      <c r="K28" s="384"/>
      <c r="L28" s="366"/>
      <c r="N28" s="384"/>
      <c r="O28" s="366"/>
      <c r="Q28" s="384"/>
      <c r="R28" s="366"/>
      <c r="T28" s="384"/>
      <c r="U28" s="366"/>
      <c r="W28" s="384"/>
      <c r="X28" s="366"/>
      <c r="Z28" s="384"/>
      <c r="AA28" s="366"/>
      <c r="AC28" s="384"/>
      <c r="AD28" s="366"/>
      <c r="AF28" s="384"/>
      <c r="AG28" s="366"/>
      <c r="AI28" s="384"/>
      <c r="AJ28" s="366"/>
      <c r="AK28" s="705"/>
      <c r="AL28" s="384"/>
      <c r="AM28" s="366"/>
    </row>
    <row r="29" spans="1:39">
      <c r="A29" s="489"/>
      <c r="C29" s="349" t="s">
        <v>2</v>
      </c>
      <c r="E29" s="384"/>
      <c r="F29" s="366"/>
      <c r="H29" s="384"/>
      <c r="I29" s="366"/>
      <c r="K29" s="384"/>
      <c r="L29" s="366"/>
      <c r="N29" s="384"/>
      <c r="O29" s="366"/>
      <c r="Q29" s="384"/>
      <c r="R29" s="366"/>
      <c r="T29" s="384"/>
      <c r="U29" s="366"/>
      <c r="W29" s="384"/>
      <c r="X29" s="366"/>
      <c r="Z29" s="384"/>
      <c r="AA29" s="366"/>
      <c r="AC29" s="384"/>
      <c r="AD29" s="366"/>
      <c r="AF29" s="384"/>
      <c r="AG29" s="366"/>
      <c r="AI29" s="384"/>
      <c r="AJ29" s="366"/>
      <c r="AK29" s="705"/>
      <c r="AL29" s="384"/>
      <c r="AM29" s="366"/>
    </row>
    <row r="30" spans="1:39">
      <c r="A30" s="489"/>
      <c r="C30" s="349"/>
      <c r="E30" s="384"/>
      <c r="F30" s="366"/>
      <c r="H30" s="384"/>
      <c r="I30" s="366"/>
      <c r="K30" s="384"/>
      <c r="L30" s="366"/>
      <c r="N30" s="384"/>
      <c r="O30" s="366"/>
      <c r="Q30" s="384"/>
      <c r="R30" s="366"/>
      <c r="T30" s="384"/>
      <c r="U30" s="366"/>
      <c r="W30" s="384"/>
      <c r="X30" s="366"/>
      <c r="Z30" s="384"/>
      <c r="AA30" s="366"/>
      <c r="AC30" s="384"/>
      <c r="AD30" s="366"/>
      <c r="AF30" s="384"/>
      <c r="AG30" s="366"/>
      <c r="AI30" s="384"/>
      <c r="AJ30" s="366"/>
      <c r="AK30" s="705"/>
      <c r="AL30" s="384"/>
      <c r="AM30" s="366"/>
    </row>
    <row r="31" spans="1:39">
      <c r="A31" s="489"/>
      <c r="C31" s="349"/>
      <c r="E31" s="384"/>
      <c r="F31" s="366"/>
      <c r="H31" s="384"/>
      <c r="I31" s="366"/>
      <c r="K31" s="384"/>
      <c r="L31" s="366"/>
      <c r="N31" s="384"/>
      <c r="O31" s="366"/>
      <c r="Q31" s="384"/>
      <c r="R31" s="366"/>
      <c r="T31" s="384"/>
      <c r="U31" s="366"/>
      <c r="W31" s="384"/>
      <c r="X31" s="366"/>
      <c r="Z31" s="384"/>
      <c r="AA31" s="366"/>
      <c r="AC31" s="384"/>
      <c r="AD31" s="366"/>
      <c r="AF31" s="384"/>
      <c r="AG31" s="366"/>
      <c r="AI31" s="384"/>
      <c r="AJ31" s="366"/>
      <c r="AK31" s="705"/>
      <c r="AL31" s="384"/>
      <c r="AM31" s="366"/>
    </row>
    <row r="32" spans="1:39">
      <c r="A32" s="489"/>
      <c r="C32" s="349"/>
      <c r="E32" s="384"/>
      <c r="F32" s="366"/>
      <c r="H32" s="384"/>
      <c r="I32" s="366"/>
      <c r="K32" s="384"/>
      <c r="L32" s="366"/>
      <c r="N32" s="384"/>
      <c r="O32" s="366"/>
      <c r="Q32" s="384"/>
      <c r="R32" s="366"/>
      <c r="T32" s="384"/>
      <c r="U32" s="366"/>
      <c r="W32" s="384"/>
      <c r="X32" s="366"/>
      <c r="Z32" s="384"/>
      <c r="AA32" s="366"/>
      <c r="AC32" s="384"/>
      <c r="AD32" s="366"/>
      <c r="AF32" s="384"/>
      <c r="AG32" s="366"/>
      <c r="AI32" s="384"/>
      <c r="AJ32" s="366"/>
      <c r="AK32" s="705"/>
      <c r="AL32" s="384"/>
      <c r="AM32" s="366"/>
    </row>
    <row r="33" spans="1:48">
      <c r="A33" s="489"/>
      <c r="C33" s="349"/>
      <c r="E33" s="384"/>
      <c r="F33" s="366"/>
      <c r="H33" s="384"/>
      <c r="I33" s="366"/>
      <c r="K33" s="384"/>
      <c r="L33" s="366"/>
      <c r="N33" s="384"/>
      <c r="O33" s="366"/>
      <c r="Q33" s="384"/>
      <c r="R33" s="366"/>
      <c r="T33" s="384"/>
      <c r="U33" s="366"/>
      <c r="W33" s="384"/>
      <c r="X33" s="366"/>
      <c r="Z33" s="384"/>
      <c r="AA33" s="366"/>
      <c r="AC33" s="384"/>
      <c r="AD33" s="366"/>
      <c r="AF33" s="384"/>
      <c r="AG33" s="366"/>
      <c r="AI33" s="384"/>
      <c r="AJ33" s="366"/>
      <c r="AL33" s="384"/>
      <c r="AM33" s="366"/>
    </row>
    <row r="34" spans="1:48" ht="13.5" thickBot="1">
      <c r="A34" s="489"/>
      <c r="B34" s="381"/>
      <c r="C34" s="349"/>
      <c r="E34" s="384"/>
      <c r="F34" s="366"/>
      <c r="H34" s="384"/>
      <c r="I34" s="366"/>
      <c r="K34" s="384"/>
      <c r="L34" s="366"/>
      <c r="N34" s="384"/>
      <c r="O34" s="366"/>
      <c r="Q34" s="384"/>
      <c r="R34" s="366"/>
      <c r="T34" s="384"/>
      <c r="U34" s="366"/>
      <c r="W34" s="384"/>
      <c r="X34" s="366"/>
      <c r="Z34" s="384"/>
      <c r="AA34" s="366"/>
      <c r="AC34" s="384"/>
      <c r="AD34" s="366"/>
      <c r="AF34" s="384"/>
      <c r="AG34" s="366"/>
      <c r="AI34" s="384"/>
      <c r="AJ34" s="366"/>
      <c r="AL34" s="384"/>
      <c r="AM34" s="366"/>
    </row>
    <row r="35" spans="1:48" ht="16.5" customHeight="1" thickBot="1">
      <c r="A35" s="362" t="s">
        <v>703</v>
      </c>
      <c r="B35" s="358">
        <f>E35+H35+K35+N35+Q35+T35+AI35+W35+Z35+AC35+AF35+AL35+B75+E75+H75+K75+N75+'FOF2'!B35+'FOF3'!B35+'FOF4'!B35+'FOF5'!B35+'FOF6'!B35+'FOF7'!B35+'FOF8'!B35+'FOF9'!B35+Q75+T75</f>
        <v>29578.92848022022</v>
      </c>
      <c r="C35" s="536">
        <f>B35/$B$37*100</f>
        <v>69.774551303502591</v>
      </c>
      <c r="D35" s="356"/>
      <c r="E35" s="492">
        <f>SUM(E15:E23)</f>
        <v>126.51814060000001</v>
      </c>
      <c r="F35" s="365">
        <f>SUM(F15:F34)</f>
        <v>100</v>
      </c>
      <c r="G35" s="356"/>
      <c r="H35" s="492">
        <f>SUM(H15:H34)</f>
        <v>42.811999999999998</v>
      </c>
      <c r="I35" s="365">
        <f>SUM(I15:I34)</f>
        <v>100.00000000000001</v>
      </c>
      <c r="J35" s="356"/>
      <c r="K35" s="492">
        <f>SUM(K15:K34)</f>
        <v>31.497000000000003</v>
      </c>
      <c r="L35" s="365">
        <f>SUM(L15:L34)</f>
        <v>100</v>
      </c>
      <c r="M35" s="356"/>
      <c r="N35" s="492">
        <v>0</v>
      </c>
      <c r="O35" s="365">
        <f>N35/N37*100</f>
        <v>0</v>
      </c>
      <c r="P35" s="356"/>
      <c r="Q35" s="492">
        <f>Q16</f>
        <v>0</v>
      </c>
      <c r="R35" s="365">
        <f>Q35/$Q$37*100</f>
        <v>0</v>
      </c>
      <c r="S35" s="356"/>
      <c r="T35" s="492">
        <f>T16</f>
        <v>0</v>
      </c>
      <c r="U35" s="365">
        <f>T35/$T$37*100</f>
        <v>0</v>
      </c>
      <c r="V35" s="356"/>
      <c r="W35" s="492">
        <f>SUM(W15:W32)</f>
        <v>154.07499999999999</v>
      </c>
      <c r="X35" s="365">
        <f>W35/W37*100</f>
        <v>100</v>
      </c>
      <c r="Y35" s="356"/>
      <c r="Z35" s="492">
        <f>SUM(Z15:Z32)</f>
        <v>76.814999999999998</v>
      </c>
      <c r="AA35" s="365">
        <f>Z35/Z37*100</f>
        <v>100</v>
      </c>
      <c r="AB35" s="356"/>
      <c r="AC35" s="492">
        <v>0</v>
      </c>
      <c r="AD35" s="365">
        <v>0</v>
      </c>
      <c r="AE35" s="356"/>
      <c r="AF35" s="492">
        <f>SUM(AF15:AF18)</f>
        <v>534.20000000000005</v>
      </c>
      <c r="AG35" s="365">
        <f>AF35/$AF$37*100</f>
        <v>100</v>
      </c>
      <c r="AH35" s="356"/>
      <c r="AI35" s="492">
        <f>SUM(AI15:AI18)</f>
        <v>921.1</v>
      </c>
      <c r="AJ35" s="365">
        <f>AI35/$AI$37*100</f>
        <v>93.617237524138645</v>
      </c>
      <c r="AK35" s="356"/>
      <c r="AL35" s="492">
        <f>SUM(AL15:AL18)</f>
        <v>1102.4000000000001</v>
      </c>
      <c r="AM35" s="365">
        <v>83.5</v>
      </c>
    </row>
    <row r="36" spans="1:48" ht="16.5" customHeight="1" thickBot="1">
      <c r="A36" s="362" t="s">
        <v>704</v>
      </c>
      <c r="B36" s="1425">
        <f>E36+H36+K36+N36+Q36+T36+AI36+W36+Z36+AC36+AF36+AL36+B76+E76+H76+K76+N76+'FOF2'!B36+'FOF3'!B36+'FOF4'!B36+'FOF5'!B36+'FOF6'!B36+'FOF7'!B36+'FOF8'!B36+'FOF9'!B36+Q76+T76</f>
        <v>12813.215829757446</v>
      </c>
      <c r="C36" s="536">
        <f>B36/$B$37*100</f>
        <v>30.225448696497416</v>
      </c>
      <c r="D36" s="356"/>
      <c r="E36" s="492">
        <v>0</v>
      </c>
      <c r="F36" s="365">
        <f>E36/$E$37*100</f>
        <v>0</v>
      </c>
      <c r="G36" s="356"/>
      <c r="H36" s="492">
        <v>0</v>
      </c>
      <c r="I36" s="365">
        <f>H36/$E$37*100</f>
        <v>0</v>
      </c>
      <c r="J36" s="356"/>
      <c r="K36" s="492">
        <v>0</v>
      </c>
      <c r="L36" s="365">
        <f>K36/$E$37*100</f>
        <v>0</v>
      </c>
      <c r="M36" s="356"/>
      <c r="N36" s="492">
        <f>SUM(N15:N19)</f>
        <v>31.811</v>
      </c>
      <c r="O36" s="365">
        <f>N36/N37*100</f>
        <v>100</v>
      </c>
      <c r="P36" s="356"/>
      <c r="Q36" s="492">
        <f>Q15</f>
        <v>849.2</v>
      </c>
      <c r="R36" s="365">
        <f>Q36/$Q$37*100</f>
        <v>100</v>
      </c>
      <c r="S36" s="356"/>
      <c r="T36" s="492">
        <f>T15</f>
        <v>32</v>
      </c>
      <c r="U36" s="365">
        <f>T36/$T$37*100</f>
        <v>100</v>
      </c>
      <c r="V36" s="356"/>
      <c r="W36" s="492">
        <v>0</v>
      </c>
      <c r="X36" s="365">
        <v>0</v>
      </c>
      <c r="Y36" s="356"/>
      <c r="Z36" s="492">
        <v>0</v>
      </c>
      <c r="AA36" s="365">
        <v>0</v>
      </c>
      <c r="AB36" s="356"/>
      <c r="AC36" s="492">
        <f>AC11</f>
        <v>18.600000000000001</v>
      </c>
      <c r="AD36" s="365">
        <v>100</v>
      </c>
      <c r="AE36" s="356"/>
      <c r="AF36" s="492">
        <f>AF20</f>
        <v>0</v>
      </c>
      <c r="AG36" s="365">
        <f>AF36/AF37*100</f>
        <v>0</v>
      </c>
      <c r="AH36" s="356"/>
      <c r="AI36" s="492">
        <f>AI20</f>
        <v>62.8</v>
      </c>
      <c r="AJ36" s="365">
        <f>AI36/AI37*100</f>
        <v>6.3827624758613686</v>
      </c>
      <c r="AK36" s="356"/>
      <c r="AL36" s="492">
        <f>AL20</f>
        <v>153.30000000000001</v>
      </c>
      <c r="AM36" s="365">
        <v>16.5</v>
      </c>
    </row>
    <row r="37" spans="1:48" ht="16.5" customHeight="1" thickBot="1">
      <c r="A37" s="362" t="s">
        <v>705</v>
      </c>
      <c r="B37" s="1425">
        <f>E37+H37+K37+N37+Q37+T37+AI37+W37+Z37+AC37+AF37+AL37+B77+E77+H77+K77+N77+'FOF2'!B37+'FOF3'!B37+'FOF4'!B37+'FOF5'!B37+'FOF6'!B37+'FOF7'!B37+'FOF8'!B37+'FOF9'!B37+Q77+T77</f>
        <v>42392.144309977659</v>
      </c>
      <c r="C37" s="536">
        <f>SUM(C35:C36)</f>
        <v>100</v>
      </c>
      <c r="D37" s="356"/>
      <c r="E37" s="492">
        <f>SUM(E35:E36)</f>
        <v>126.51814060000001</v>
      </c>
      <c r="F37" s="365">
        <f>SUM(F35:F36)</f>
        <v>100</v>
      </c>
      <c r="G37" s="356"/>
      <c r="H37" s="492">
        <f>SUM(H35:H36)</f>
        <v>42.811999999999998</v>
      </c>
      <c r="I37" s="365">
        <f>SUM(I35:I36)</f>
        <v>100.00000000000001</v>
      </c>
      <c r="J37" s="356"/>
      <c r="K37" s="492">
        <f>SUM(K35:K36)</f>
        <v>31.497000000000003</v>
      </c>
      <c r="L37" s="365">
        <f>SUM(L35:L36)</f>
        <v>100</v>
      </c>
      <c r="M37" s="356"/>
      <c r="N37" s="492">
        <f>SUM(N35:N36)</f>
        <v>31.811</v>
      </c>
      <c r="O37" s="365">
        <f>SUM(O35:O36)</f>
        <v>100</v>
      </c>
      <c r="P37" s="356"/>
      <c r="Q37" s="492">
        <f>SUM(Q35:Q36)</f>
        <v>849.2</v>
      </c>
      <c r="R37" s="365">
        <f>SUM(R35:R36)</f>
        <v>100</v>
      </c>
      <c r="S37" s="356"/>
      <c r="T37" s="492">
        <f>SUM(T35:T36)</f>
        <v>32</v>
      </c>
      <c r="U37" s="365">
        <f>SUM(U35:U36)</f>
        <v>100</v>
      </c>
      <c r="V37" s="356"/>
      <c r="W37" s="492">
        <f>SUM(W35:W36)</f>
        <v>154.07499999999999</v>
      </c>
      <c r="X37" s="365">
        <f>SUM(X35:X36)</f>
        <v>100</v>
      </c>
      <c r="Y37" s="356"/>
      <c r="Z37" s="492">
        <f>SUM(Z35:Z36)</f>
        <v>76.814999999999998</v>
      </c>
      <c r="AA37" s="365">
        <f>SUM(AA35:AA36)</f>
        <v>100</v>
      </c>
      <c r="AB37" s="356"/>
      <c r="AC37" s="492">
        <f>SUM(AC35:AC36)</f>
        <v>18.600000000000001</v>
      </c>
      <c r="AD37" s="365">
        <f>SUM(AD35:AD36)</f>
        <v>100</v>
      </c>
      <c r="AE37" s="356"/>
      <c r="AF37" s="492">
        <f>AF35+AF36</f>
        <v>534.20000000000005</v>
      </c>
      <c r="AG37" s="365">
        <f>AF37/$AF$37*100</f>
        <v>100</v>
      </c>
      <c r="AH37" s="356"/>
      <c r="AI37" s="492">
        <f>AI35+AI36</f>
        <v>983.9</v>
      </c>
      <c r="AJ37" s="365">
        <f>AI37/$AI$37*100</f>
        <v>100</v>
      </c>
      <c r="AK37" s="356"/>
      <c r="AL37" s="492">
        <f>SUM(AL35:AL36)</f>
        <v>1255.7</v>
      </c>
      <c r="AM37" s="365">
        <f>SUM(AM35:AM36)</f>
        <v>100</v>
      </c>
    </row>
    <row r="38" spans="1:48" ht="13.5" thickBot="1">
      <c r="A38" s="494"/>
      <c r="B38" s="381"/>
      <c r="E38" s="384"/>
      <c r="H38" s="384"/>
      <c r="I38" s="367"/>
      <c r="K38" s="384"/>
      <c r="L38" s="367"/>
      <c r="N38" s="384"/>
      <c r="O38" s="367"/>
      <c r="Q38" s="384"/>
      <c r="R38" s="367"/>
      <c r="T38" s="384"/>
      <c r="U38" s="367"/>
      <c r="W38" s="384"/>
      <c r="X38" s="367"/>
      <c r="Z38" s="384"/>
      <c r="AA38" s="367"/>
      <c r="AC38" s="384"/>
      <c r="AD38" s="367"/>
      <c r="AF38" s="384"/>
      <c r="AG38" s="367"/>
      <c r="AI38" s="384"/>
      <c r="AJ38" s="367"/>
      <c r="AL38" s="384"/>
      <c r="AM38" s="367"/>
    </row>
    <row r="39" spans="1:48" s="385" customFormat="1" ht="16.5" customHeight="1">
      <c r="A39" s="1390" t="s">
        <v>181</v>
      </c>
      <c r="B39" s="337">
        <f>E39+H39+K39+N39+Q39+T39+AI39+W39+Z39+AC39+AF39+AL39+B79+E79+H79+K79+N79+'FOF2'!B39+'FOF3'!B39+'FOF4'!B39+'FOF5'!B39+'FOF6'!B39+'FOF7'!B39+'FOF8'!B39+'FOF9'!B39+Q79+T79</f>
        <v>142259</v>
      </c>
      <c r="C39" s="386"/>
      <c r="D39" s="412"/>
      <c r="E39" s="495">
        <v>561</v>
      </c>
      <c r="F39" s="386"/>
      <c r="G39" s="412"/>
      <c r="H39" s="495">
        <v>1649</v>
      </c>
      <c r="I39" s="386"/>
      <c r="J39" s="412"/>
      <c r="K39" s="495">
        <v>2</v>
      </c>
      <c r="L39" s="386"/>
      <c r="M39" s="412"/>
      <c r="N39" s="495">
        <v>25</v>
      </c>
      <c r="O39" s="372"/>
      <c r="P39" s="412"/>
      <c r="Q39" s="495">
        <v>1474</v>
      </c>
      <c r="R39" s="372"/>
      <c r="S39" s="412"/>
      <c r="T39" s="495">
        <v>138</v>
      </c>
      <c r="U39" s="372"/>
      <c r="V39" s="412"/>
      <c r="W39" s="495">
        <v>72</v>
      </c>
      <c r="X39" s="372"/>
      <c r="Y39" s="412"/>
      <c r="Z39" s="495">
        <v>48</v>
      </c>
      <c r="AA39" s="372"/>
      <c r="AB39" s="412"/>
      <c r="AC39" s="495">
        <v>27</v>
      </c>
      <c r="AD39" s="386"/>
      <c r="AE39" s="412"/>
      <c r="AF39" s="495">
        <v>47</v>
      </c>
      <c r="AG39" s="372"/>
      <c r="AH39" s="412"/>
      <c r="AI39" s="495">
        <v>87</v>
      </c>
      <c r="AJ39" s="372"/>
      <c r="AK39" s="412"/>
      <c r="AL39" s="495">
        <v>108</v>
      </c>
      <c r="AM39" s="386"/>
    </row>
    <row r="40" spans="1:48" s="385" customFormat="1" ht="16.5" customHeight="1" thickBot="1">
      <c r="A40" s="1391" t="s">
        <v>182</v>
      </c>
      <c r="B40" s="414">
        <f>B13/B39*1000000</f>
        <v>315387.93717894825</v>
      </c>
      <c r="C40" s="387"/>
      <c r="D40" s="414"/>
      <c r="E40" s="496">
        <f>E13/E39*1000000</f>
        <v>257418.89483065956</v>
      </c>
      <c r="F40" s="387"/>
      <c r="G40" s="414"/>
      <c r="H40" s="496">
        <f>H13/H39*1000000</f>
        <v>26063.67495451789</v>
      </c>
      <c r="I40" s="387"/>
      <c r="J40" s="414"/>
      <c r="K40" s="496">
        <f>K13/K39*1000000</f>
        <v>17658000</v>
      </c>
      <c r="L40" s="387"/>
      <c r="M40" s="414"/>
      <c r="N40" s="496">
        <f>N13/N39*1000000</f>
        <v>1729800.0000000002</v>
      </c>
      <c r="O40" s="373"/>
      <c r="P40" s="414"/>
      <c r="Q40" s="496">
        <f>Q13/Q39*1000000</f>
        <v>598134.32835820899</v>
      </c>
      <c r="R40" s="373"/>
      <c r="S40" s="414"/>
      <c r="T40" s="496">
        <f>T13/T39*1000000</f>
        <v>272898.55072463764</v>
      </c>
      <c r="U40" s="373"/>
      <c r="V40" s="414"/>
      <c r="W40" s="496">
        <f>W13/W39*1000000</f>
        <v>2536111.111111111</v>
      </c>
      <c r="X40" s="373"/>
      <c r="Y40" s="414"/>
      <c r="Z40" s="496">
        <f>Z13/Z39*1000000</f>
        <v>1722916.6666666667</v>
      </c>
      <c r="AA40" s="373"/>
      <c r="AB40" s="414"/>
      <c r="AC40" s="496">
        <f>AC13/AC39*1000000</f>
        <v>859259.25925925944</v>
      </c>
      <c r="AD40" s="387"/>
      <c r="AE40" s="414"/>
      <c r="AF40" s="496">
        <f>AF13/AF39*1000000</f>
        <v>21636170.212765958</v>
      </c>
      <c r="AG40" s="373"/>
      <c r="AH40" s="414"/>
      <c r="AI40" s="496">
        <f>AI13/AI39*1000000</f>
        <v>15549425.287356321</v>
      </c>
      <c r="AJ40" s="373"/>
      <c r="AK40" s="414"/>
      <c r="AL40" s="496">
        <f>AL13/AL39*1000000</f>
        <v>13769444.444444446</v>
      </c>
      <c r="AM40" s="387"/>
    </row>
    <row r="41" spans="1:48" s="385" customFormat="1" ht="16.5" customHeight="1">
      <c r="A41" s="512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</row>
    <row r="43" spans="1:48">
      <c r="A43" s="501"/>
      <c r="B43" s="439" t="s">
        <v>641</v>
      </c>
      <c r="C43" s="438"/>
      <c r="D43" s="438"/>
      <c r="E43" s="438" t="s">
        <v>452</v>
      </c>
      <c r="F43" s="438"/>
      <c r="G43" s="1494"/>
      <c r="H43" s="439" t="s">
        <v>447</v>
      </c>
      <c r="I43" s="438"/>
      <c r="J43" s="463"/>
      <c r="K43" s="439" t="s">
        <v>447</v>
      </c>
      <c r="L43" s="438"/>
      <c r="M43" s="463"/>
      <c r="N43" s="439" t="s">
        <v>447</v>
      </c>
      <c r="O43" s="438"/>
      <c r="P43" s="463"/>
      <c r="Q43" s="439" t="s">
        <v>450</v>
      </c>
      <c r="R43" s="438"/>
      <c r="S43" s="463"/>
      <c r="T43" s="439" t="s">
        <v>450</v>
      </c>
      <c r="U43" s="438"/>
      <c r="AH43" s="520"/>
      <c r="AI43" s="520"/>
      <c r="AJ43" s="1036"/>
      <c r="AK43" s="520"/>
      <c r="AL43" s="1049"/>
      <c r="AM43" s="1036"/>
      <c r="AN43" s="520"/>
      <c r="AO43" s="520"/>
      <c r="AP43" s="1036"/>
      <c r="AQ43" s="1049"/>
      <c r="AR43" s="520"/>
      <c r="AS43" s="1036"/>
      <c r="AT43" s="1036"/>
      <c r="AU43" s="520"/>
      <c r="AV43" s="1036"/>
    </row>
    <row r="44" spans="1:48">
      <c r="A44" s="503"/>
      <c r="B44" s="504" t="s">
        <v>706</v>
      </c>
      <c r="C44" s="443"/>
      <c r="D44" s="443"/>
      <c r="E44" s="443" t="s">
        <v>707</v>
      </c>
      <c r="F44" s="443"/>
      <c r="G44" s="1450"/>
      <c r="H44" s="504" t="s">
        <v>708</v>
      </c>
      <c r="I44" s="443"/>
      <c r="J44" s="383"/>
      <c r="K44" s="504" t="s">
        <v>709</v>
      </c>
      <c r="L44" s="443"/>
      <c r="M44" s="383"/>
      <c r="N44" s="504" t="s">
        <v>710</v>
      </c>
      <c r="O44" s="443"/>
      <c r="P44" s="383"/>
      <c r="Q44" s="504" t="s">
        <v>711</v>
      </c>
      <c r="R44" s="443"/>
      <c r="S44" s="383"/>
      <c r="T44" s="504" t="s">
        <v>712</v>
      </c>
      <c r="U44" s="443"/>
      <c r="AH44" s="520"/>
      <c r="AI44" s="520"/>
      <c r="AJ44" s="1036"/>
      <c r="AK44" s="520"/>
      <c r="AL44" s="520"/>
      <c r="AM44" s="1036"/>
      <c r="AN44" s="520"/>
      <c r="AO44" s="1076"/>
      <c r="AP44" s="1036"/>
      <c r="AQ44" s="1049"/>
      <c r="AR44" s="1047"/>
      <c r="AS44" s="1036"/>
      <c r="AT44" s="1036"/>
      <c r="AU44" s="520"/>
      <c r="AV44" s="1036"/>
    </row>
    <row r="45" spans="1:48">
      <c r="A45" s="488"/>
      <c r="B45" s="345" t="s">
        <v>116</v>
      </c>
      <c r="C45" s="346" t="s">
        <v>22</v>
      </c>
      <c r="D45" s="346"/>
      <c r="E45" s="346"/>
      <c r="F45" s="346"/>
      <c r="G45" s="346"/>
      <c r="H45" s="345" t="s">
        <v>116</v>
      </c>
      <c r="I45" s="346" t="s">
        <v>22</v>
      </c>
      <c r="J45" s="347"/>
      <c r="K45" s="345" t="s">
        <v>116</v>
      </c>
      <c r="L45" s="346" t="s">
        <v>22</v>
      </c>
      <c r="M45" s="347"/>
      <c r="N45" s="345" t="s">
        <v>116</v>
      </c>
      <c r="O45" s="346" t="s">
        <v>22</v>
      </c>
      <c r="P45" s="347"/>
      <c r="Q45" s="345" t="s">
        <v>116</v>
      </c>
      <c r="R45" s="346" t="s">
        <v>22</v>
      </c>
      <c r="S45" s="347"/>
      <c r="T45" s="345" t="s">
        <v>116</v>
      </c>
      <c r="U45" s="346" t="s">
        <v>22</v>
      </c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</row>
    <row r="46" spans="1:48">
      <c r="A46" s="490" t="s">
        <v>117</v>
      </c>
      <c r="B46" s="384"/>
      <c r="C46" s="349"/>
      <c r="D46" s="349"/>
      <c r="E46" s="349"/>
      <c r="F46" s="349"/>
      <c r="G46" s="349"/>
      <c r="H46" s="384"/>
      <c r="I46" s="349"/>
      <c r="K46" s="384"/>
      <c r="L46" s="349"/>
      <c r="N46" s="384"/>
      <c r="O46" s="349"/>
      <c r="Q46" s="384"/>
      <c r="R46" s="349"/>
      <c r="T46" s="384"/>
      <c r="U46" s="349"/>
      <c r="AH46" s="338"/>
      <c r="AI46" s="338"/>
      <c r="AJ46" s="338"/>
      <c r="AK46" s="338"/>
      <c r="AL46" s="338"/>
      <c r="AM46" s="338"/>
      <c r="AN46" s="338"/>
      <c r="AO46" s="338"/>
      <c r="AP46" s="338"/>
      <c r="AQ46" s="338"/>
      <c r="AR46" s="338"/>
      <c r="AS46" s="338"/>
      <c r="AT46" s="338"/>
      <c r="AU46" s="338"/>
      <c r="AV46" s="338"/>
    </row>
    <row r="47" spans="1:48">
      <c r="A47" s="489" t="s">
        <v>652</v>
      </c>
      <c r="B47" s="384">
        <v>239.3</v>
      </c>
      <c r="C47" s="366">
        <f t="shared" ref="C47:C52" si="18">B47/$B$53*100</f>
        <v>84.528435181914517</v>
      </c>
      <c r="D47" s="366"/>
      <c r="E47" s="384">
        <v>0</v>
      </c>
      <c r="F47" s="366">
        <f t="shared" ref="F47:F52" si="19">E47/$E$53*100</f>
        <v>0</v>
      </c>
      <c r="G47" s="349"/>
      <c r="H47" s="384">
        <v>0</v>
      </c>
      <c r="I47" s="366">
        <f t="shared" ref="I47:I52" si="20">H47/$H$53*100</f>
        <v>0</v>
      </c>
      <c r="K47" s="384">
        <v>0</v>
      </c>
      <c r="L47" s="366">
        <f t="shared" ref="L47:L52" si="21">K47/$K$53*100</f>
        <v>0</v>
      </c>
      <c r="N47" s="384">
        <v>0</v>
      </c>
      <c r="O47" s="366">
        <f t="shared" ref="O47:O52" si="22">N47/$N$53*100</f>
        <v>0</v>
      </c>
      <c r="Q47" s="384">
        <v>0</v>
      </c>
      <c r="R47" s="366">
        <f t="shared" ref="R47:R52" si="23">Q47/$Q$53*100</f>
        <v>0</v>
      </c>
      <c r="T47" s="384">
        <v>87.2</v>
      </c>
      <c r="U47" s="366">
        <f t="shared" ref="U47:U52" si="24">T47/$T$53*100</f>
        <v>82.575757575757578</v>
      </c>
      <c r="AH47" s="338"/>
      <c r="AI47" s="338"/>
      <c r="AJ47" s="587"/>
      <c r="AK47" s="338"/>
      <c r="AL47" s="338"/>
      <c r="AM47" s="587"/>
      <c r="AN47" s="338"/>
      <c r="AO47" s="338"/>
      <c r="AP47" s="587"/>
      <c r="AQ47" s="338"/>
      <c r="AR47" s="338"/>
      <c r="AS47" s="587"/>
      <c r="AT47" s="338"/>
      <c r="AU47" s="338"/>
      <c r="AV47" s="587"/>
    </row>
    <row r="48" spans="1:48">
      <c r="A48" s="489" t="s">
        <v>653</v>
      </c>
      <c r="B48" s="384">
        <v>14.6</v>
      </c>
      <c r="C48" s="366">
        <f t="shared" si="18"/>
        <v>5.1571882726951603</v>
      </c>
      <c r="D48" s="366"/>
      <c r="E48" s="384">
        <f>138.07+2.7</f>
        <v>140.76999999999998</v>
      </c>
      <c r="F48" s="366">
        <f t="shared" si="19"/>
        <v>13.353633664399478</v>
      </c>
      <c r="G48" s="349"/>
      <c r="H48" s="384">
        <v>-4.7</v>
      </c>
      <c r="I48" s="366">
        <f t="shared" si="20"/>
        <v>-0.57282145033516163</v>
      </c>
      <c r="K48" s="384">
        <v>1.2</v>
      </c>
      <c r="L48" s="349">
        <f t="shared" si="21"/>
        <v>4.9382716049382713</v>
      </c>
      <c r="N48" s="384">
        <v>1E-8</v>
      </c>
      <c r="O48" s="366">
        <f t="shared" si="22"/>
        <v>100</v>
      </c>
      <c r="Q48" s="384">
        <v>0.3</v>
      </c>
      <c r="R48" s="366">
        <f t="shared" si="23"/>
        <v>0.77519379844961245</v>
      </c>
      <c r="T48" s="384">
        <v>18.399999999999999</v>
      </c>
      <c r="U48" s="366">
        <f t="shared" si="24"/>
        <v>17.424242424242422</v>
      </c>
      <c r="AH48" s="338"/>
      <c r="AI48" s="338"/>
      <c r="AJ48" s="587"/>
      <c r="AK48" s="338"/>
      <c r="AL48" s="338"/>
      <c r="AM48" s="587"/>
      <c r="AN48" s="338"/>
      <c r="AO48" s="338"/>
      <c r="AP48" s="587"/>
      <c r="AQ48" s="338"/>
      <c r="AR48" s="338"/>
      <c r="AS48" s="587"/>
      <c r="AT48" s="338"/>
      <c r="AU48" s="338"/>
      <c r="AV48" s="587"/>
    </row>
    <row r="49" spans="1:48">
      <c r="A49" s="489" t="s">
        <v>654</v>
      </c>
      <c r="B49" s="384">
        <v>0</v>
      </c>
      <c r="C49" s="366">
        <f t="shared" si="18"/>
        <v>0</v>
      </c>
      <c r="D49" s="366"/>
      <c r="E49" s="384">
        <v>0</v>
      </c>
      <c r="F49" s="366">
        <f t="shared" si="19"/>
        <v>0</v>
      </c>
      <c r="G49" s="349"/>
      <c r="H49" s="384">
        <v>0</v>
      </c>
      <c r="I49" s="366">
        <f t="shared" si="20"/>
        <v>0</v>
      </c>
      <c r="K49" s="384">
        <v>0</v>
      </c>
      <c r="L49" s="366">
        <f t="shared" si="21"/>
        <v>0</v>
      </c>
      <c r="N49" s="384">
        <v>0</v>
      </c>
      <c r="O49" s="366">
        <f t="shared" si="22"/>
        <v>0</v>
      </c>
      <c r="Q49" s="384">
        <v>0</v>
      </c>
      <c r="R49" s="366">
        <f t="shared" si="23"/>
        <v>0</v>
      </c>
      <c r="T49" s="384">
        <v>0</v>
      </c>
      <c r="U49" s="366">
        <f t="shared" si="24"/>
        <v>0</v>
      </c>
      <c r="AH49" s="338"/>
      <c r="AI49" s="338"/>
      <c r="AJ49" s="587"/>
      <c r="AK49" s="338"/>
      <c r="AL49" s="338"/>
      <c r="AM49" s="587"/>
      <c r="AN49" s="338"/>
      <c r="AO49" s="338"/>
      <c r="AP49" s="587"/>
      <c r="AQ49" s="338"/>
      <c r="AR49" s="338"/>
      <c r="AS49" s="587"/>
      <c r="AT49" s="338"/>
      <c r="AU49" s="338"/>
      <c r="AV49" s="587"/>
    </row>
    <row r="50" spans="1:48">
      <c r="A50" s="489" t="s">
        <v>655</v>
      </c>
      <c r="B50" s="384">
        <v>0</v>
      </c>
      <c r="C50" s="366">
        <f t="shared" si="18"/>
        <v>0</v>
      </c>
      <c r="D50" s="366"/>
      <c r="E50" s="384">
        <v>0</v>
      </c>
      <c r="F50" s="366">
        <f t="shared" si="19"/>
        <v>0</v>
      </c>
      <c r="G50" s="349"/>
      <c r="H50" s="384">
        <v>0</v>
      </c>
      <c r="I50" s="366">
        <f t="shared" si="20"/>
        <v>0</v>
      </c>
      <c r="K50" s="384">
        <v>0</v>
      </c>
      <c r="L50" s="366">
        <f t="shared" si="21"/>
        <v>0</v>
      </c>
      <c r="N50" s="384">
        <v>0</v>
      </c>
      <c r="O50" s="366">
        <f t="shared" si="22"/>
        <v>0</v>
      </c>
      <c r="Q50" s="384">
        <v>0</v>
      </c>
      <c r="R50" s="366">
        <f t="shared" si="23"/>
        <v>0</v>
      </c>
      <c r="T50" s="384">
        <v>0</v>
      </c>
      <c r="U50" s="366">
        <f t="shared" si="24"/>
        <v>0</v>
      </c>
      <c r="AH50" s="338"/>
      <c r="AI50" s="338"/>
      <c r="AJ50" s="587"/>
      <c r="AK50" s="338"/>
      <c r="AL50" s="338"/>
      <c r="AM50" s="587"/>
      <c r="AN50" s="338"/>
      <c r="AO50" s="338"/>
      <c r="AP50" s="587"/>
      <c r="AQ50" s="338"/>
      <c r="AR50" s="338"/>
      <c r="AS50" s="587"/>
      <c r="AT50" s="338"/>
      <c r="AU50" s="338"/>
      <c r="AV50" s="587"/>
    </row>
    <row r="51" spans="1:48">
      <c r="A51" s="491" t="s">
        <v>656</v>
      </c>
      <c r="B51" s="384">
        <v>29.2</v>
      </c>
      <c r="C51" s="366">
        <f t="shared" si="18"/>
        <v>10.314376545390321</v>
      </c>
      <c r="D51" s="366"/>
      <c r="E51" s="384">
        <v>913.4</v>
      </c>
      <c r="F51" s="366">
        <f t="shared" si="19"/>
        <v>86.646366335600504</v>
      </c>
      <c r="G51" s="349"/>
      <c r="H51" s="384">
        <v>824.9</v>
      </c>
      <c r="I51" s="366">
        <f t="shared" si="20"/>
        <v>100.53625837903719</v>
      </c>
      <c r="K51" s="384">
        <v>23.1</v>
      </c>
      <c r="L51" s="366">
        <f t="shared" si="21"/>
        <v>95.061728395061735</v>
      </c>
      <c r="N51" s="384">
        <v>0</v>
      </c>
      <c r="O51" s="366">
        <f t="shared" si="22"/>
        <v>0</v>
      </c>
      <c r="Q51" s="384">
        <v>38.4</v>
      </c>
      <c r="R51" s="366">
        <f t="shared" si="23"/>
        <v>99.224806201550393</v>
      </c>
      <c r="T51" s="384">
        <v>0</v>
      </c>
      <c r="U51" s="366">
        <f t="shared" si="24"/>
        <v>0</v>
      </c>
      <c r="AH51" s="338"/>
      <c r="AI51" s="338"/>
      <c r="AJ51" s="587"/>
      <c r="AK51" s="338"/>
      <c r="AL51" s="338"/>
      <c r="AM51" s="587"/>
      <c r="AN51" s="338"/>
      <c r="AO51" s="338"/>
      <c r="AP51" s="587"/>
      <c r="AQ51" s="338"/>
      <c r="AR51" s="338"/>
      <c r="AS51" s="587"/>
      <c r="AT51" s="338"/>
      <c r="AU51" s="338"/>
      <c r="AV51" s="587"/>
    </row>
    <row r="52" spans="1:48" ht="13.5" thickBot="1">
      <c r="A52" s="1141" t="s">
        <v>657</v>
      </c>
      <c r="B52" s="384">
        <v>0</v>
      </c>
      <c r="C52" s="366">
        <f t="shared" si="18"/>
        <v>0</v>
      </c>
      <c r="D52" s="366"/>
      <c r="E52" s="384">
        <v>0</v>
      </c>
      <c r="F52" s="366">
        <f t="shared" si="19"/>
        <v>0</v>
      </c>
      <c r="G52" s="349"/>
      <c r="H52" s="384">
        <v>0.3</v>
      </c>
      <c r="I52" s="366">
        <f t="shared" si="20"/>
        <v>3.6563071297989032E-2</v>
      </c>
      <c r="K52" s="384">
        <v>0</v>
      </c>
      <c r="L52" s="366">
        <f t="shared" si="21"/>
        <v>0</v>
      </c>
      <c r="N52" s="384">
        <v>0</v>
      </c>
      <c r="O52" s="366">
        <f t="shared" si="22"/>
        <v>0</v>
      </c>
      <c r="Q52" s="384">
        <v>0</v>
      </c>
      <c r="R52" s="366">
        <f t="shared" si="23"/>
        <v>0</v>
      </c>
      <c r="T52" s="384">
        <v>0</v>
      </c>
      <c r="U52" s="366">
        <f t="shared" si="24"/>
        <v>0</v>
      </c>
      <c r="AH52" s="338"/>
      <c r="AI52" s="338"/>
      <c r="AJ52" s="587"/>
      <c r="AK52" s="338"/>
      <c r="AL52" s="338"/>
      <c r="AM52" s="587"/>
      <c r="AN52" s="338"/>
      <c r="AO52" s="338"/>
      <c r="AP52" s="587"/>
      <c r="AQ52" s="338"/>
      <c r="AR52" s="338"/>
      <c r="AS52" s="587"/>
      <c r="AT52" s="338"/>
      <c r="AU52" s="338"/>
      <c r="AV52" s="587"/>
    </row>
    <row r="53" spans="1:48" ht="13.5" thickBot="1">
      <c r="A53" s="362" t="s">
        <v>123</v>
      </c>
      <c r="B53" s="492">
        <f>SUM(B47:B52)</f>
        <v>283.10000000000002</v>
      </c>
      <c r="C53" s="365">
        <v>100</v>
      </c>
      <c r="D53" s="365"/>
      <c r="E53" s="492">
        <f>SUM(E47:E52)</f>
        <v>1054.17</v>
      </c>
      <c r="F53" s="365">
        <f>SUM(F47:F52)</f>
        <v>99.999999999999986</v>
      </c>
      <c r="G53" s="1321"/>
      <c r="H53" s="492">
        <f>SUM(H47:H52)</f>
        <v>820.49999999999989</v>
      </c>
      <c r="I53" s="365">
        <f>SUM(I47:I52)</f>
        <v>100.00000000000003</v>
      </c>
      <c r="J53" s="356"/>
      <c r="K53" s="492">
        <f>SUM(K47:K52)</f>
        <v>24.3</v>
      </c>
      <c r="L53" s="365">
        <f>SUM(L47:L52)</f>
        <v>100</v>
      </c>
      <c r="M53" s="356"/>
      <c r="N53" s="492">
        <f>SUM(N47:N52)</f>
        <v>1E-8</v>
      </c>
      <c r="O53" s="365">
        <f>SUM(O47:O52)</f>
        <v>100</v>
      </c>
      <c r="P53" s="356"/>
      <c r="Q53" s="492">
        <f>SUM(Q47:Q52)</f>
        <v>38.699999999999996</v>
      </c>
      <c r="R53" s="365">
        <f>SUM(R47:R52)</f>
        <v>100</v>
      </c>
      <c r="S53" s="356"/>
      <c r="T53" s="492">
        <f>SUM(T47:T52)</f>
        <v>105.6</v>
      </c>
      <c r="U53" s="365">
        <f>SUM(U47:U52)</f>
        <v>100</v>
      </c>
      <c r="AH53" s="338"/>
      <c r="AI53" s="338"/>
      <c r="AJ53" s="587"/>
      <c r="AK53" s="338"/>
      <c r="AL53" s="338"/>
      <c r="AM53" s="587"/>
      <c r="AN53" s="338"/>
      <c r="AO53" s="338"/>
      <c r="AP53" s="587"/>
      <c r="AQ53" s="338"/>
      <c r="AR53" s="338"/>
      <c r="AS53" s="587"/>
      <c r="AT53" s="338"/>
      <c r="AU53" s="338"/>
      <c r="AV53" s="587"/>
    </row>
    <row r="54" spans="1:48">
      <c r="A54" s="493" t="s">
        <v>658</v>
      </c>
      <c r="B54" s="384"/>
      <c r="C54" s="366"/>
      <c r="D54" s="366"/>
      <c r="E54" s="384"/>
      <c r="F54" s="366"/>
      <c r="G54" s="349"/>
      <c r="H54" s="384"/>
      <c r="I54" s="366"/>
      <c r="J54" s="338"/>
      <c r="K54" s="384"/>
      <c r="L54" s="366"/>
      <c r="M54" s="338"/>
      <c r="N54" s="384"/>
      <c r="O54" s="366"/>
      <c r="P54" s="338"/>
      <c r="Q54" s="384"/>
      <c r="R54" s="366"/>
      <c r="S54" s="338"/>
      <c r="T54" s="384"/>
      <c r="U54" s="366"/>
      <c r="AH54" s="338"/>
      <c r="AI54" s="338"/>
      <c r="AJ54" s="587"/>
      <c r="AK54" s="338"/>
      <c r="AL54" s="338"/>
      <c r="AM54" s="587"/>
      <c r="AN54" s="338"/>
      <c r="AO54" s="338"/>
      <c r="AP54" s="587"/>
      <c r="AQ54" s="338"/>
      <c r="AR54" s="338"/>
      <c r="AS54" s="587"/>
      <c r="AT54" s="338"/>
      <c r="AU54" s="338"/>
      <c r="AV54" s="587"/>
    </row>
    <row r="55" spans="1:48">
      <c r="A55" s="1053"/>
      <c r="B55" s="349">
        <v>0</v>
      </c>
      <c r="C55" s="366"/>
      <c r="D55" s="1411" t="s">
        <v>713</v>
      </c>
      <c r="E55" s="1080">
        <v>284.3</v>
      </c>
      <c r="F55" s="366">
        <v>0</v>
      </c>
      <c r="G55" s="569" t="s">
        <v>714</v>
      </c>
      <c r="H55" s="1080">
        <v>79.856082839999999</v>
      </c>
      <c r="I55" s="366">
        <v>9.677105803670031</v>
      </c>
      <c r="J55" s="705" t="s">
        <v>715</v>
      </c>
      <c r="K55" s="384">
        <v>13.5</v>
      </c>
      <c r="L55" s="366">
        <f>K55/$K$77*100</f>
        <v>58.441558441558442</v>
      </c>
      <c r="M55" s="1053" t="s">
        <v>716</v>
      </c>
      <c r="N55" s="384">
        <v>0</v>
      </c>
      <c r="O55" s="366">
        <v>0</v>
      </c>
      <c r="P55" s="705"/>
      <c r="Q55" s="384"/>
      <c r="R55" s="366"/>
      <c r="S55" s="1214" t="s">
        <v>717</v>
      </c>
      <c r="T55" s="384">
        <v>13.5</v>
      </c>
      <c r="U55" s="366">
        <f>T55/$T$77*100</f>
        <v>15.481651376146788</v>
      </c>
      <c r="AH55" s="1051"/>
      <c r="AI55" s="338"/>
      <c r="AJ55" s="587"/>
      <c r="AK55" s="1048"/>
      <c r="AL55" s="338"/>
      <c r="AM55" s="587"/>
      <c r="AN55" s="1048"/>
      <c r="AO55" s="338"/>
      <c r="AP55" s="587"/>
      <c r="AQ55" s="1048"/>
      <c r="AR55" s="338"/>
      <c r="AS55" s="587"/>
      <c r="AT55" s="1048"/>
      <c r="AU55" s="338"/>
      <c r="AV55" s="587"/>
    </row>
    <row r="56" spans="1:48">
      <c r="A56" s="175" t="s">
        <v>666</v>
      </c>
      <c r="B56" s="337">
        <v>0</v>
      </c>
      <c r="C56" s="366"/>
      <c r="D56" s="1411" t="s">
        <v>718</v>
      </c>
      <c r="E56" s="1080">
        <v>446.5</v>
      </c>
      <c r="F56" s="366"/>
      <c r="G56" s="569" t="s">
        <v>719</v>
      </c>
      <c r="H56" s="1080">
        <v>72.160038409999999</v>
      </c>
      <c r="I56" s="366">
        <v>8.7444850993953835</v>
      </c>
      <c r="J56" s="1348" t="s">
        <v>720</v>
      </c>
      <c r="K56" s="384">
        <v>9.6</v>
      </c>
      <c r="L56" s="366">
        <f>K56/$K$77*100</f>
        <v>41.558441558441558</v>
      </c>
      <c r="M56" s="1053" t="s">
        <v>721</v>
      </c>
      <c r="N56" s="384">
        <v>0</v>
      </c>
      <c r="O56" s="366">
        <v>0</v>
      </c>
      <c r="P56" s="1214" t="s">
        <v>663</v>
      </c>
      <c r="Q56" s="384">
        <v>38.4</v>
      </c>
      <c r="R56" s="366">
        <f>Q56/$Q$77*100</f>
        <v>100</v>
      </c>
      <c r="S56" s="1215" t="s">
        <v>722</v>
      </c>
      <c r="T56" s="384">
        <v>73.7</v>
      </c>
      <c r="U56" s="366">
        <f>T56/$T$77*100</f>
        <v>84.518348623853214</v>
      </c>
      <c r="AH56" s="1051"/>
      <c r="AI56" s="338"/>
      <c r="AJ56" s="587"/>
      <c r="AK56" s="1048"/>
      <c r="AL56" s="338"/>
      <c r="AM56" s="587"/>
      <c r="AN56" s="1048"/>
      <c r="AO56" s="338"/>
      <c r="AP56" s="587"/>
      <c r="AQ56" s="1048"/>
      <c r="AR56" s="338"/>
      <c r="AS56" s="587"/>
      <c r="AT56" s="1048"/>
      <c r="AU56" s="338"/>
      <c r="AV56" s="587"/>
    </row>
    <row r="57" spans="1:48">
      <c r="A57" s="175" t="s">
        <v>674</v>
      </c>
      <c r="B57" s="337">
        <v>70.2</v>
      </c>
      <c r="C57" s="366">
        <f>B57/$B$77*100</f>
        <v>26.145251396648046</v>
      </c>
      <c r="D57" s="1411" t="s">
        <v>723</v>
      </c>
      <c r="E57" s="1080">
        <v>182.6</v>
      </c>
      <c r="F57" s="366"/>
      <c r="G57" s="569" t="s">
        <v>724</v>
      </c>
      <c r="H57" s="1080">
        <v>53.160452049999996</v>
      </c>
      <c r="I57" s="366">
        <v>6.4420805624727464</v>
      </c>
      <c r="J57" s="569"/>
      <c r="K57" s="384"/>
      <c r="L57" s="366"/>
      <c r="M57" s="1210"/>
      <c r="N57" s="1209"/>
      <c r="O57" s="366"/>
      <c r="P57" s="1215"/>
      <c r="Q57" s="384"/>
      <c r="R57" s="366"/>
      <c r="S57" s="1215" t="s">
        <v>663</v>
      </c>
      <c r="T57" s="384">
        <v>0</v>
      </c>
      <c r="U57" s="366">
        <f>T57/$T$77*100</f>
        <v>0</v>
      </c>
      <c r="AH57" s="1051"/>
      <c r="AI57" s="338"/>
      <c r="AJ57" s="587"/>
      <c r="AK57" s="1048"/>
      <c r="AL57" s="338"/>
      <c r="AM57" s="587"/>
      <c r="AN57" s="1048"/>
      <c r="AO57" s="338"/>
      <c r="AP57" s="587"/>
      <c r="AQ57" s="1048"/>
      <c r="AR57" s="338"/>
      <c r="AS57" s="587"/>
      <c r="AT57" s="1048"/>
      <c r="AU57" s="338"/>
      <c r="AV57" s="587"/>
    </row>
    <row r="58" spans="1:48">
      <c r="A58" s="175" t="s">
        <v>680</v>
      </c>
      <c r="B58" s="337">
        <v>30.2</v>
      </c>
      <c r="C58" s="366">
        <f>B58/$B$77*100</f>
        <v>11.247672253258845</v>
      </c>
      <c r="D58" s="1411"/>
      <c r="E58" s="1080"/>
      <c r="F58" s="366"/>
      <c r="G58" s="569" t="s">
        <v>725</v>
      </c>
      <c r="H58" s="1080">
        <v>67.414902330000004</v>
      </c>
      <c r="I58" s="366">
        <v>8.1694608524513423</v>
      </c>
      <c r="J58" s="569"/>
      <c r="K58" s="384"/>
      <c r="L58" s="366"/>
      <c r="M58" s="1210"/>
      <c r="N58" s="1209"/>
      <c r="O58" s="366"/>
      <c r="P58" s="1215"/>
      <c r="Q58" s="384"/>
      <c r="R58" s="366"/>
      <c r="S58" s="1215"/>
      <c r="T58" s="384"/>
      <c r="U58" s="366"/>
      <c r="AH58" s="1051"/>
      <c r="AI58" s="338"/>
      <c r="AJ58" s="587"/>
      <c r="AK58" s="1048"/>
      <c r="AL58" s="338"/>
      <c r="AM58" s="587"/>
      <c r="AN58" s="1048"/>
      <c r="AO58" s="338"/>
      <c r="AP58" s="587"/>
      <c r="AQ58" s="1048"/>
      <c r="AR58" s="338"/>
      <c r="AS58" s="587"/>
      <c r="AT58" s="1048"/>
      <c r="AU58" s="338"/>
      <c r="AV58" s="587"/>
    </row>
    <row r="59" spans="1:48">
      <c r="A59" s="175" t="s">
        <v>686</v>
      </c>
      <c r="B59" s="337">
        <v>138.9</v>
      </c>
      <c r="C59" s="366">
        <f>B59/$B$77*100</f>
        <v>51.731843575418999</v>
      </c>
      <c r="D59" s="1411"/>
      <c r="E59" s="1080"/>
      <c r="F59" s="366"/>
      <c r="G59" s="569" t="s">
        <v>726</v>
      </c>
      <c r="H59" s="1080">
        <v>32.757454459999998</v>
      </c>
      <c r="I59" s="366">
        <v>3.9696080923911587</v>
      </c>
      <c r="J59" s="1348"/>
      <c r="K59" s="384"/>
      <c r="L59" s="366"/>
      <c r="M59" s="1210"/>
      <c r="N59" s="1209"/>
      <c r="O59" s="366"/>
      <c r="P59" s="1215"/>
      <c r="Q59" s="384"/>
      <c r="R59" s="366"/>
      <c r="S59" s="1215"/>
      <c r="T59" s="384"/>
      <c r="U59" s="366"/>
      <c r="AH59" s="1051"/>
      <c r="AI59" s="338"/>
      <c r="AJ59" s="587"/>
      <c r="AK59" s="1048"/>
      <c r="AL59" s="338"/>
      <c r="AM59" s="587"/>
      <c r="AN59" s="1048"/>
      <c r="AO59" s="338"/>
      <c r="AP59" s="587"/>
      <c r="AQ59" s="1048"/>
      <c r="AR59" s="338"/>
      <c r="AS59" s="587"/>
      <c r="AT59" s="1048"/>
      <c r="AU59" s="338"/>
      <c r="AV59" s="587"/>
    </row>
    <row r="60" spans="1:48">
      <c r="A60" s="705"/>
      <c r="B60" s="384"/>
      <c r="C60" s="366"/>
      <c r="D60" s="1411"/>
      <c r="E60" s="1080"/>
      <c r="F60" s="366"/>
      <c r="G60" s="569" t="s">
        <v>727</v>
      </c>
      <c r="H60" s="1080">
        <v>168.47812246999999</v>
      </c>
      <c r="I60" s="366">
        <v>20.416486243289757</v>
      </c>
      <c r="J60" s="1348"/>
      <c r="K60" s="384"/>
      <c r="L60" s="366"/>
      <c r="M60" s="1210"/>
      <c r="N60" s="1209"/>
      <c r="O60" s="366"/>
      <c r="P60" s="1215"/>
      <c r="Q60" s="384"/>
      <c r="R60" s="366"/>
      <c r="S60" s="1216"/>
      <c r="T60" s="384"/>
      <c r="U60" s="366"/>
      <c r="AH60" s="1051"/>
      <c r="AI60" s="338"/>
      <c r="AJ60" s="587"/>
      <c r="AK60" s="1048"/>
      <c r="AL60" s="338"/>
      <c r="AM60" s="587"/>
      <c r="AN60" s="1048"/>
      <c r="AO60" s="338"/>
      <c r="AP60" s="587"/>
      <c r="AQ60" s="1048"/>
      <c r="AR60" s="338"/>
      <c r="AS60" s="587"/>
      <c r="AT60" s="1048"/>
      <c r="AU60" s="338"/>
      <c r="AV60" s="587"/>
    </row>
    <row r="61" spans="1:48">
      <c r="A61" s="705" t="s">
        <v>663</v>
      </c>
      <c r="B61" s="384">
        <f>B51</f>
        <v>29.2</v>
      </c>
      <c r="C61" s="366">
        <f>B61/$B$77*100</f>
        <v>10.875232774674116</v>
      </c>
      <c r="D61" s="1411"/>
      <c r="E61" s="1080"/>
      <c r="F61" s="366"/>
      <c r="G61" s="569" t="s">
        <v>728</v>
      </c>
      <c r="H61" s="1080">
        <v>0</v>
      </c>
      <c r="I61" s="366">
        <v>0</v>
      </c>
      <c r="J61" s="705"/>
      <c r="K61" s="384"/>
      <c r="L61" s="366"/>
      <c r="M61" s="1210"/>
      <c r="N61" s="1209"/>
      <c r="O61" s="366"/>
      <c r="P61" s="1215"/>
      <c r="Q61" s="384"/>
      <c r="R61" s="366"/>
      <c r="S61" s="1216"/>
      <c r="T61" s="384"/>
      <c r="U61" s="366"/>
      <c r="AH61" s="1051"/>
      <c r="AI61" s="338"/>
      <c r="AJ61" s="587"/>
      <c r="AK61" s="1048"/>
      <c r="AL61" s="338"/>
      <c r="AM61" s="587"/>
      <c r="AN61" s="1048"/>
      <c r="AO61" s="338"/>
      <c r="AP61" s="587"/>
      <c r="AQ61" s="1048"/>
      <c r="AR61" s="338"/>
      <c r="AS61" s="587"/>
      <c r="AT61" s="1048"/>
      <c r="AU61" s="338"/>
      <c r="AV61" s="587"/>
    </row>
    <row r="62" spans="1:48">
      <c r="B62" s="384"/>
      <c r="C62" s="349"/>
      <c r="D62" s="1411"/>
      <c r="E62" s="1080"/>
      <c r="F62" s="366"/>
      <c r="G62" s="569" t="s">
        <v>729</v>
      </c>
      <c r="H62" s="1080">
        <v>0</v>
      </c>
      <c r="I62" s="366">
        <v>0</v>
      </c>
      <c r="J62" s="1408"/>
      <c r="K62" s="384"/>
      <c r="L62" s="366"/>
      <c r="M62" s="705"/>
      <c r="N62" s="384"/>
      <c r="O62" s="366"/>
      <c r="P62" s="705"/>
      <c r="Q62" s="384"/>
      <c r="R62" s="366"/>
      <c r="S62" s="705"/>
      <c r="T62" s="384"/>
      <c r="U62" s="366"/>
      <c r="AH62" s="1051"/>
      <c r="AI62" s="338"/>
      <c r="AJ62" s="587"/>
      <c r="AK62" s="1048"/>
      <c r="AL62" s="338"/>
      <c r="AM62" s="587"/>
      <c r="AN62" s="1048"/>
      <c r="AO62" s="338"/>
      <c r="AP62" s="587"/>
      <c r="AQ62" s="1048"/>
      <c r="AR62" s="338"/>
      <c r="AS62" s="587"/>
      <c r="AT62" s="1048"/>
      <c r="AU62" s="338"/>
      <c r="AV62" s="587"/>
    </row>
    <row r="63" spans="1:48">
      <c r="A63" s="494"/>
      <c r="B63" s="384"/>
      <c r="C63" s="366"/>
      <c r="D63" s="1411"/>
      <c r="E63" s="1080"/>
      <c r="F63" s="366"/>
      <c r="G63" s="569" t="s">
        <v>730</v>
      </c>
      <c r="H63" s="1080">
        <v>157.55105427000001</v>
      </c>
      <c r="I63" s="366">
        <v>19.092324184061486</v>
      </c>
      <c r="J63" s="1408"/>
      <c r="K63" s="384"/>
      <c r="L63" s="366"/>
      <c r="N63" s="384"/>
      <c r="O63" s="366"/>
      <c r="Q63" s="384"/>
      <c r="R63" s="366"/>
      <c r="T63" s="384"/>
      <c r="U63" s="366"/>
      <c r="AH63" s="1051"/>
      <c r="AI63" s="338"/>
      <c r="AJ63" s="587"/>
      <c r="AK63" s="1048"/>
      <c r="AL63" s="338"/>
      <c r="AM63" s="587"/>
      <c r="AN63" s="1048"/>
      <c r="AO63" s="338"/>
      <c r="AP63" s="587"/>
      <c r="AQ63" s="1048"/>
      <c r="AR63" s="338"/>
      <c r="AS63" s="587"/>
      <c r="AT63" s="1048"/>
      <c r="AU63" s="338"/>
      <c r="AV63" s="587"/>
    </row>
    <row r="64" spans="1:48">
      <c r="A64" s="494"/>
      <c r="B64" s="384"/>
      <c r="C64" s="366"/>
      <c r="D64" s="1411"/>
      <c r="E64" s="1080"/>
      <c r="F64" s="366"/>
      <c r="G64" s="569" t="s">
        <v>731</v>
      </c>
      <c r="H64" s="1080">
        <v>95.487361530000001</v>
      </c>
      <c r="I64" s="366">
        <v>11.571332672183718</v>
      </c>
      <c r="K64" s="384"/>
      <c r="L64" s="366"/>
      <c r="N64" s="384"/>
      <c r="O64" s="366"/>
      <c r="Q64" s="384"/>
      <c r="R64" s="366"/>
      <c r="T64" s="384"/>
      <c r="U64" s="366"/>
      <c r="AH64" s="1051"/>
      <c r="AI64" s="338"/>
      <c r="AJ64" s="587"/>
      <c r="AK64" s="338"/>
      <c r="AL64" s="338"/>
      <c r="AM64" s="587"/>
      <c r="AN64" s="338"/>
      <c r="AO64" s="338"/>
      <c r="AP64" s="587"/>
      <c r="AQ64" s="1048"/>
      <c r="AR64" s="338"/>
      <c r="AS64" s="587"/>
      <c r="AT64" s="1048"/>
      <c r="AU64" s="338"/>
      <c r="AV64" s="587"/>
    </row>
    <row r="65" spans="1:48">
      <c r="A65" s="489"/>
      <c r="B65" s="384"/>
      <c r="C65" s="366"/>
      <c r="D65" s="1411"/>
      <c r="E65" s="1080"/>
      <c r="F65" s="366"/>
      <c r="G65" s="569" t="s">
        <v>732</v>
      </c>
      <c r="H65" s="1080">
        <v>0</v>
      </c>
      <c r="I65" s="366">
        <v>0</v>
      </c>
      <c r="K65" s="384"/>
      <c r="L65" s="366"/>
      <c r="N65" s="384"/>
      <c r="O65" s="366"/>
      <c r="Q65" s="384"/>
      <c r="R65" s="366"/>
      <c r="T65" s="384"/>
      <c r="U65" s="366"/>
      <c r="AH65" s="1051"/>
      <c r="AI65" s="338"/>
      <c r="AJ65" s="587"/>
      <c r="AK65" s="338"/>
      <c r="AL65" s="338"/>
      <c r="AM65" s="587"/>
      <c r="AN65" s="338"/>
      <c r="AO65" s="338"/>
      <c r="AP65" s="587"/>
      <c r="AQ65" s="1048"/>
      <c r="AR65" s="338"/>
      <c r="AS65" s="587"/>
      <c r="AT65" s="1048"/>
      <c r="AU65" s="338"/>
      <c r="AV65" s="587"/>
    </row>
    <row r="66" spans="1:48">
      <c r="A66" s="489"/>
      <c r="B66" s="384"/>
      <c r="C66" s="366"/>
      <c r="D66" s="1411"/>
      <c r="E66" s="1080"/>
      <c r="F66" s="366"/>
      <c r="G66" s="569" t="s">
        <v>733</v>
      </c>
      <c r="H66" s="1080">
        <v>96.21025084</v>
      </c>
      <c r="I66" s="366">
        <v>11.658933717569681</v>
      </c>
      <c r="K66" s="384"/>
      <c r="L66" s="366"/>
      <c r="N66" s="384"/>
      <c r="O66" s="366"/>
      <c r="Q66" s="384"/>
      <c r="R66" s="366"/>
      <c r="T66" s="384"/>
      <c r="U66" s="366"/>
      <c r="AH66" s="1051"/>
      <c r="AI66" s="338"/>
      <c r="AJ66" s="587"/>
      <c r="AK66" s="338"/>
      <c r="AL66" s="338"/>
      <c r="AM66" s="587"/>
      <c r="AN66" s="338"/>
      <c r="AO66" s="338"/>
      <c r="AP66" s="587"/>
      <c r="AQ66" s="1048"/>
      <c r="AR66" s="338"/>
      <c r="AS66" s="587"/>
      <c r="AT66" s="1048"/>
      <c r="AU66" s="338"/>
      <c r="AV66" s="587"/>
    </row>
    <row r="67" spans="1:48">
      <c r="A67" s="489"/>
      <c r="B67" s="384"/>
      <c r="C67" s="366"/>
      <c r="D67" s="1411"/>
      <c r="E67" s="1080"/>
      <c r="F67" s="366"/>
      <c r="G67" s="569" t="s">
        <v>734</v>
      </c>
      <c r="H67" s="1080">
        <v>0</v>
      </c>
      <c r="I67" s="366">
        <v>0</v>
      </c>
      <c r="K67" s="384"/>
      <c r="L67" s="366"/>
      <c r="N67" s="384"/>
      <c r="O67" s="366"/>
      <c r="Q67" s="384"/>
      <c r="R67" s="366"/>
      <c r="T67" s="384"/>
      <c r="U67" s="366"/>
      <c r="AH67" s="1051"/>
      <c r="AI67" s="338"/>
      <c r="AJ67" s="587"/>
      <c r="AK67" s="338"/>
      <c r="AL67" s="338"/>
      <c r="AM67" s="587"/>
      <c r="AN67" s="338"/>
      <c r="AO67" s="338"/>
      <c r="AP67" s="587"/>
      <c r="AQ67" s="1048"/>
      <c r="AR67" s="338"/>
      <c r="AS67" s="587"/>
      <c r="AT67" s="1048"/>
      <c r="AU67" s="338"/>
      <c r="AV67" s="587"/>
    </row>
    <row r="68" spans="1:48">
      <c r="A68" s="489"/>
      <c r="B68" s="384"/>
      <c r="C68" s="366"/>
      <c r="D68" s="1411"/>
      <c r="E68" s="1080"/>
      <c r="F68" s="366"/>
      <c r="G68" s="569" t="s">
        <v>735</v>
      </c>
      <c r="H68" s="1080">
        <v>0</v>
      </c>
      <c r="I68" s="366">
        <v>0</v>
      </c>
      <c r="K68" s="384"/>
      <c r="L68" s="366"/>
      <c r="N68" s="384"/>
      <c r="O68" s="366"/>
      <c r="Q68" s="384"/>
      <c r="R68" s="366"/>
      <c r="T68" s="384"/>
      <c r="U68" s="366"/>
      <c r="AH68" s="1051"/>
      <c r="AI68" s="338"/>
      <c r="AJ68" s="587"/>
      <c r="AK68" s="338"/>
      <c r="AL68" s="338"/>
      <c r="AM68" s="587"/>
      <c r="AN68" s="338"/>
      <c r="AO68" s="338"/>
      <c r="AP68" s="587"/>
      <c r="AQ68" s="338"/>
      <c r="AR68" s="338"/>
      <c r="AS68" s="587"/>
      <c r="AT68" s="1048"/>
      <c r="AU68" s="338"/>
      <c r="AV68" s="587"/>
    </row>
    <row r="69" spans="1:48">
      <c r="A69" s="489"/>
      <c r="B69" s="384" t="s">
        <v>2</v>
      </c>
      <c r="C69" s="366"/>
      <c r="D69" s="1411"/>
      <c r="E69" s="1080"/>
      <c r="F69" s="366"/>
      <c r="G69" s="569" t="s">
        <v>716</v>
      </c>
      <c r="H69" s="1080">
        <v>1.84819797</v>
      </c>
      <c r="I69" s="366">
        <v>0.223968001757024</v>
      </c>
      <c r="K69" s="384"/>
      <c r="L69" s="366"/>
      <c r="N69" s="384"/>
      <c r="O69" s="366"/>
      <c r="Q69" s="384"/>
      <c r="R69" s="366"/>
      <c r="T69" s="384"/>
      <c r="U69" s="366"/>
      <c r="AH69" s="1051"/>
      <c r="AI69" s="338"/>
      <c r="AJ69" s="587"/>
      <c r="AK69" s="338"/>
      <c r="AL69" s="338"/>
      <c r="AM69" s="587"/>
      <c r="AN69" s="338"/>
      <c r="AO69" s="338"/>
      <c r="AP69" s="587"/>
      <c r="AQ69" s="338"/>
      <c r="AR69" s="338"/>
      <c r="AS69" s="587"/>
      <c r="AT69" s="1048"/>
      <c r="AU69" s="338"/>
      <c r="AV69" s="587"/>
    </row>
    <row r="70" spans="1:48">
      <c r="A70" s="489"/>
      <c r="B70" s="384"/>
      <c r="C70" s="366"/>
      <c r="D70" s="1411"/>
      <c r="E70" s="1368"/>
      <c r="F70" s="366"/>
      <c r="G70" s="569"/>
      <c r="H70" s="1368"/>
      <c r="I70" s="366"/>
      <c r="K70" s="384"/>
      <c r="L70" s="366"/>
      <c r="N70" s="384"/>
      <c r="O70" s="366"/>
      <c r="Q70" s="384"/>
      <c r="R70" s="366"/>
      <c r="T70" s="384"/>
      <c r="U70" s="366"/>
      <c r="AH70" s="1051"/>
      <c r="AI70" s="338"/>
      <c r="AJ70" s="587"/>
      <c r="AK70" s="338"/>
      <c r="AL70" s="338"/>
      <c r="AM70" s="587"/>
      <c r="AN70" s="338"/>
      <c r="AO70" s="338"/>
      <c r="AP70" s="587"/>
      <c r="AQ70" s="338"/>
      <c r="AR70" s="338"/>
      <c r="AS70" s="587"/>
      <c r="AT70" s="338"/>
      <c r="AU70" s="338"/>
      <c r="AV70" s="587"/>
    </row>
    <row r="71" spans="1:48">
      <c r="A71" s="489"/>
      <c r="B71" s="384"/>
      <c r="C71" s="366"/>
      <c r="D71" s="1411"/>
      <c r="E71" s="420"/>
      <c r="F71" s="366"/>
      <c r="G71" s="1408"/>
      <c r="H71" s="420"/>
      <c r="I71" s="366"/>
      <c r="K71" s="384"/>
      <c r="L71" s="366"/>
      <c r="N71" s="384"/>
      <c r="O71" s="366"/>
      <c r="Q71" s="384"/>
      <c r="R71" s="366"/>
      <c r="T71" s="384"/>
      <c r="U71" s="366"/>
      <c r="AH71" s="1051"/>
      <c r="AI71" s="338"/>
      <c r="AJ71" s="587"/>
      <c r="AK71" s="338"/>
      <c r="AL71" s="338"/>
      <c r="AM71" s="587"/>
      <c r="AN71" s="338"/>
      <c r="AO71" s="338"/>
      <c r="AP71" s="587"/>
      <c r="AQ71" s="338"/>
      <c r="AR71" s="338"/>
      <c r="AS71" s="587"/>
      <c r="AT71" s="338"/>
      <c r="AU71" s="338"/>
      <c r="AV71" s="587"/>
    </row>
    <row r="72" spans="1:48">
      <c r="A72" s="489"/>
      <c r="B72" s="384"/>
      <c r="C72" s="366"/>
      <c r="D72" s="1411"/>
      <c r="E72" s="420"/>
      <c r="F72" s="366"/>
      <c r="G72" s="1408"/>
      <c r="H72" s="420"/>
      <c r="I72" s="366"/>
      <c r="K72" s="384"/>
      <c r="L72" s="366"/>
      <c r="N72" s="384"/>
      <c r="O72" s="366"/>
      <c r="Q72" s="384"/>
      <c r="R72" s="366"/>
      <c r="T72" s="384"/>
      <c r="U72" s="366"/>
      <c r="AH72" s="1051"/>
      <c r="AI72" s="338"/>
      <c r="AJ72" s="587"/>
      <c r="AK72" s="338"/>
      <c r="AL72" s="338"/>
      <c r="AM72" s="587"/>
      <c r="AN72" s="338"/>
      <c r="AO72" s="338"/>
      <c r="AP72" s="587"/>
      <c r="AQ72" s="338"/>
      <c r="AR72" s="338"/>
      <c r="AS72" s="587"/>
      <c r="AT72" s="338"/>
      <c r="AU72" s="338"/>
      <c r="AV72" s="587"/>
    </row>
    <row r="73" spans="1:48">
      <c r="A73" s="489"/>
      <c r="B73" s="384"/>
      <c r="C73" s="366"/>
      <c r="D73" s="1411"/>
      <c r="E73" s="420"/>
      <c r="F73" s="366"/>
      <c r="G73" s="1408"/>
      <c r="H73" s="420"/>
      <c r="I73" s="366"/>
      <c r="K73" s="384"/>
      <c r="L73" s="366"/>
      <c r="N73" s="384"/>
      <c r="O73" s="366"/>
      <c r="Q73" s="384"/>
      <c r="R73" s="366"/>
      <c r="T73" s="384"/>
      <c r="U73" s="366"/>
      <c r="AH73" s="338"/>
      <c r="AI73" s="338"/>
      <c r="AJ73" s="587"/>
      <c r="AK73" s="338"/>
      <c r="AL73" s="338"/>
      <c r="AM73" s="587"/>
      <c r="AN73" s="338"/>
      <c r="AO73" s="338"/>
      <c r="AP73" s="587"/>
      <c r="AQ73" s="338"/>
      <c r="AR73" s="338"/>
      <c r="AS73" s="587"/>
      <c r="AT73" s="338"/>
      <c r="AU73" s="338"/>
      <c r="AV73" s="587"/>
    </row>
    <row r="74" spans="1:48" ht="13.5" thickBot="1">
      <c r="A74" s="489"/>
      <c r="B74" s="384"/>
      <c r="C74" s="366"/>
      <c r="D74" s="1411"/>
      <c r="E74" s="420"/>
      <c r="F74" s="366"/>
      <c r="G74" s="1408"/>
      <c r="H74" s="420"/>
      <c r="I74" s="366"/>
      <c r="K74" s="384"/>
      <c r="L74" s="366"/>
      <c r="N74" s="384"/>
      <c r="O74" s="366"/>
      <c r="Q74" s="384"/>
      <c r="R74" s="366"/>
      <c r="T74" s="384"/>
      <c r="U74" s="366"/>
      <c r="AH74" s="338"/>
      <c r="AI74" s="338"/>
      <c r="AJ74" s="587"/>
      <c r="AK74" s="338"/>
      <c r="AL74" s="338"/>
      <c r="AM74" s="587"/>
      <c r="AN74" s="338"/>
      <c r="AO74" s="338"/>
      <c r="AP74" s="587"/>
      <c r="AQ74" s="338"/>
      <c r="AR74" s="338"/>
      <c r="AS74" s="587"/>
      <c r="AT74" s="338"/>
      <c r="AU74" s="338"/>
      <c r="AV74" s="587"/>
    </row>
    <row r="75" spans="1:48" ht="13.5" thickBot="1">
      <c r="A75" s="362" t="s">
        <v>703</v>
      </c>
      <c r="B75" s="492">
        <f>SUM(B56:B59)</f>
        <v>239.3</v>
      </c>
      <c r="C75" s="365">
        <f>B75/B77*100</f>
        <v>89.124767225325883</v>
      </c>
      <c r="D75" s="1410"/>
      <c r="E75" s="492">
        <v>0</v>
      </c>
      <c r="F75" s="365">
        <v>0</v>
      </c>
      <c r="G75" s="356"/>
      <c r="H75" s="492">
        <v>0</v>
      </c>
      <c r="I75" s="365">
        <f>H75/$H$77*100</f>
        <v>0</v>
      </c>
      <c r="J75" s="356"/>
      <c r="K75" s="492">
        <f>SUM(K57:K58)</f>
        <v>0</v>
      </c>
      <c r="L75" s="365">
        <f>K75/K77*100</f>
        <v>0</v>
      </c>
      <c r="M75" s="356"/>
      <c r="N75" s="492">
        <v>0</v>
      </c>
      <c r="O75" s="365">
        <v>0</v>
      </c>
      <c r="P75" s="356"/>
      <c r="Q75" s="492">
        <v>0</v>
      </c>
      <c r="R75" s="365">
        <f>Q75/Q77*100</f>
        <v>0</v>
      </c>
      <c r="S75" s="356"/>
      <c r="T75" s="492">
        <f>SUM(T55:T56)</f>
        <v>87.2</v>
      </c>
      <c r="U75" s="365">
        <f>T75/T77*100</f>
        <v>100</v>
      </c>
      <c r="AH75" s="338"/>
      <c r="AI75" s="338"/>
      <c r="AJ75" s="587"/>
      <c r="AK75" s="338"/>
      <c r="AL75" s="338"/>
      <c r="AM75" s="587"/>
      <c r="AN75" s="338"/>
      <c r="AO75" s="338"/>
      <c r="AP75" s="587"/>
      <c r="AQ75" s="338"/>
      <c r="AR75" s="338"/>
      <c r="AS75" s="587"/>
      <c r="AT75" s="338"/>
      <c r="AU75" s="338"/>
      <c r="AV75" s="587"/>
    </row>
    <row r="76" spans="1:48" ht="13.5" thickBot="1">
      <c r="A76" s="362" t="s">
        <v>704</v>
      </c>
      <c r="B76" s="492">
        <f>B61</f>
        <v>29.2</v>
      </c>
      <c r="C76" s="365">
        <f>B76/B77*100</f>
        <v>10.875232774674116</v>
      </c>
      <c r="D76" s="1410"/>
      <c r="E76" s="492">
        <f>SUM(E55:E74)</f>
        <v>913.4</v>
      </c>
      <c r="F76" s="365">
        <v>0</v>
      </c>
      <c r="G76" s="356"/>
      <c r="H76" s="492">
        <f>SUM(H55:H74)</f>
        <v>824.92391716999998</v>
      </c>
      <c r="I76" s="365">
        <f>H76/$H$77*100</f>
        <v>100</v>
      </c>
      <c r="J76" s="356"/>
      <c r="K76" s="492">
        <f>SUM(K55:K56)</f>
        <v>23.1</v>
      </c>
      <c r="L76" s="365">
        <f>K76/K77*100</f>
        <v>100</v>
      </c>
      <c r="M76" s="356"/>
      <c r="N76" s="492">
        <f>SUM(N55:N56)</f>
        <v>0</v>
      </c>
      <c r="O76" s="365">
        <v>0</v>
      </c>
      <c r="P76" s="356"/>
      <c r="Q76" s="492">
        <f>SUM(Q56:Q66)</f>
        <v>38.4</v>
      </c>
      <c r="R76" s="365">
        <f>Q76/Q77*100</f>
        <v>100</v>
      </c>
      <c r="S76" s="356"/>
      <c r="T76" s="492">
        <v>0</v>
      </c>
      <c r="U76" s="365">
        <f>T76/T77*100</f>
        <v>0</v>
      </c>
      <c r="AH76" s="338"/>
      <c r="AI76" s="338"/>
      <c r="AJ76" s="587"/>
      <c r="AK76" s="338"/>
      <c r="AL76" s="338"/>
      <c r="AM76" s="587"/>
      <c r="AN76" s="338"/>
      <c r="AO76" s="338"/>
      <c r="AP76" s="587"/>
      <c r="AQ76" s="338"/>
      <c r="AR76" s="338"/>
      <c r="AS76" s="587"/>
      <c r="AT76" s="338"/>
      <c r="AU76" s="338"/>
      <c r="AV76" s="587"/>
    </row>
    <row r="77" spans="1:48" ht="13.5" thickBot="1">
      <c r="A77" s="362" t="s">
        <v>705</v>
      </c>
      <c r="B77" s="492">
        <f>SUM(B75:B76)</f>
        <v>268.5</v>
      </c>
      <c r="C77" s="365">
        <f>SUM(C75:C76)</f>
        <v>100</v>
      </c>
      <c r="D77" s="1410"/>
      <c r="E77" s="492">
        <f>SUM(E75:E76)</f>
        <v>913.4</v>
      </c>
      <c r="F77" s="365">
        <f>SUM(F75:F76)</f>
        <v>0</v>
      </c>
      <c r="G77" s="356"/>
      <c r="H77" s="492">
        <f>SUM(H75:H76)</f>
        <v>824.92391716999998</v>
      </c>
      <c r="I77" s="365">
        <f>SUM(I75:I76)</f>
        <v>100</v>
      </c>
      <c r="J77" s="356"/>
      <c r="K77" s="492">
        <f>SUM(K75:K76)</f>
        <v>23.1</v>
      </c>
      <c r="L77" s="365">
        <f>SUM(L75:L76)</f>
        <v>100</v>
      </c>
      <c r="M77" s="356"/>
      <c r="N77" s="492">
        <f>SUM(N75:N76)</f>
        <v>0</v>
      </c>
      <c r="O77" s="365">
        <f>SUM(O75:O76)</f>
        <v>0</v>
      </c>
      <c r="P77" s="356"/>
      <c r="Q77" s="492">
        <f>SUM(Q75:Q76)</f>
        <v>38.4</v>
      </c>
      <c r="R77" s="365">
        <f>SUM(R75:R76)</f>
        <v>100</v>
      </c>
      <c r="S77" s="356"/>
      <c r="T77" s="492">
        <f>SUM(T75:T76)</f>
        <v>87.2</v>
      </c>
      <c r="U77" s="365">
        <f>SUM(U75:U76)</f>
        <v>100</v>
      </c>
      <c r="AH77" s="338"/>
      <c r="AI77" s="338"/>
      <c r="AJ77" s="587"/>
      <c r="AK77" s="338"/>
      <c r="AL77" s="338"/>
      <c r="AM77" s="587"/>
      <c r="AN77" s="338"/>
      <c r="AO77" s="338"/>
      <c r="AP77" s="587"/>
      <c r="AQ77" s="338"/>
      <c r="AR77" s="338"/>
      <c r="AS77" s="587"/>
      <c r="AT77" s="338"/>
      <c r="AU77" s="338"/>
      <c r="AV77" s="587"/>
    </row>
    <row r="78" spans="1:48" ht="13.5" thickBot="1">
      <c r="A78" s="494"/>
      <c r="B78" s="384"/>
      <c r="C78" s="367"/>
      <c r="D78" s="367"/>
      <c r="E78" s="384"/>
      <c r="H78" s="384"/>
      <c r="I78" s="367"/>
      <c r="K78" s="384"/>
      <c r="L78" s="367"/>
      <c r="N78" s="384"/>
      <c r="O78" s="367"/>
      <c r="Q78" s="384"/>
      <c r="R78" s="367"/>
      <c r="T78" s="384"/>
      <c r="U78" s="367"/>
      <c r="AH78" s="338"/>
      <c r="AI78" s="338"/>
      <c r="AJ78" s="587"/>
      <c r="AK78" s="338"/>
      <c r="AL78" s="338"/>
      <c r="AM78" s="587"/>
      <c r="AN78" s="338"/>
      <c r="AO78" s="338"/>
      <c r="AP78" s="587"/>
      <c r="AQ78" s="338"/>
      <c r="AR78" s="338"/>
      <c r="AS78" s="587"/>
      <c r="AT78" s="338"/>
      <c r="AU78" s="338"/>
      <c r="AV78" s="587"/>
    </row>
    <row r="79" spans="1:48">
      <c r="A79" s="411" t="s">
        <v>181</v>
      </c>
      <c r="B79" s="495">
        <v>24</v>
      </c>
      <c r="C79" s="372"/>
      <c r="D79" s="1045"/>
      <c r="E79" s="495">
        <v>12</v>
      </c>
      <c r="F79" s="372"/>
      <c r="G79" s="412"/>
      <c r="H79" s="495">
        <v>1032</v>
      </c>
      <c r="I79" s="372"/>
      <c r="J79" s="412"/>
      <c r="K79" s="495">
        <v>68</v>
      </c>
      <c r="L79" s="372"/>
      <c r="M79" s="412"/>
      <c r="N79" s="495">
        <v>0</v>
      </c>
      <c r="O79" s="372"/>
      <c r="P79" s="412"/>
      <c r="Q79" s="495">
        <v>1280</v>
      </c>
      <c r="R79" s="372"/>
      <c r="S79" s="412"/>
      <c r="T79" s="495">
        <v>754</v>
      </c>
      <c r="U79" s="372"/>
      <c r="AH79" s="512"/>
      <c r="AI79" s="512"/>
      <c r="AJ79" s="587"/>
      <c r="AK79" s="512"/>
      <c r="AL79" s="512"/>
      <c r="AM79" s="587"/>
      <c r="AN79" s="512"/>
      <c r="AO79" s="512"/>
      <c r="AP79" s="587"/>
      <c r="AQ79" s="512"/>
      <c r="AR79" s="512"/>
      <c r="AS79" s="587"/>
      <c r="AT79" s="512"/>
      <c r="AU79" s="512"/>
      <c r="AV79" s="587"/>
    </row>
    <row r="80" spans="1:48" ht="13.5" thickBot="1">
      <c r="A80" s="413" t="s">
        <v>182</v>
      </c>
      <c r="B80" s="496">
        <f>B53/B79*1000000</f>
        <v>11795833.333333334</v>
      </c>
      <c r="C80" s="373"/>
      <c r="D80" s="364"/>
      <c r="E80" s="496">
        <f>E53/E79*1000000</f>
        <v>87847500.000000015</v>
      </c>
      <c r="F80" s="373"/>
      <c r="G80" s="414"/>
      <c r="H80" s="496">
        <f>H53/H79*1000000</f>
        <v>795058.13953488355</v>
      </c>
      <c r="I80" s="373"/>
      <c r="J80" s="414"/>
      <c r="K80" s="496">
        <f>K53/K79*1000000</f>
        <v>357352.9411764706</v>
      </c>
      <c r="L80" s="373"/>
      <c r="M80" s="414"/>
      <c r="N80" s="496" t="e">
        <f>N53/N79*1000000</f>
        <v>#DIV/0!</v>
      </c>
      <c r="O80" s="373"/>
      <c r="P80" s="414"/>
      <c r="Q80" s="496">
        <f>Q53/Q79*1000000</f>
        <v>30234.374999999996</v>
      </c>
      <c r="R80" s="373"/>
      <c r="S80" s="414"/>
      <c r="T80" s="496">
        <f>T53/T79*1000000</f>
        <v>140053.05039787796</v>
      </c>
      <c r="U80" s="373"/>
      <c r="AH80" s="512"/>
      <c r="AI80" s="512"/>
      <c r="AJ80" s="587"/>
      <c r="AK80" s="512"/>
      <c r="AL80" s="512"/>
      <c r="AM80" s="587"/>
      <c r="AN80" s="512"/>
      <c r="AO80" s="512"/>
      <c r="AP80" s="587"/>
      <c r="AQ80" s="512"/>
      <c r="AR80" s="512"/>
      <c r="AS80" s="587"/>
      <c r="AT80" s="512"/>
      <c r="AU80" s="512"/>
      <c r="AV80" s="587"/>
    </row>
    <row r="81" spans="6:6">
      <c r="F81" s="337"/>
    </row>
    <row r="82" spans="6:6">
      <c r="F82" s="337"/>
    </row>
    <row r="83" spans="6:6">
      <c r="F83" s="337"/>
    </row>
  </sheetData>
  <sheetProtection password="DF0A" sheet="1" objects="1" scenarios="1"/>
  <phoneticPr fontId="0" type="noConversion"/>
  <pageMargins left="0.75" right="0.75" top="1" bottom="1" header="0.5" footer="0.5"/>
  <pageSetup paperSize="9" scale="31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I79"/>
  <sheetViews>
    <sheetView workbookViewId="0" xr3:uid="{44C9DB06-433C-50F5-8210-7EB2F2901AA3}"/>
  </sheetViews>
  <sheetFormatPr defaultRowHeight="12.75"/>
  <cols>
    <col min="1" max="1" width="31" bestFit="1" customWidth="1"/>
    <col min="2" max="2" width="9.140625" hidden="1" customWidth="1"/>
    <col min="3" max="3" width="5.28515625" hidden="1" customWidth="1"/>
    <col min="4" max="4" width="9.85546875" customWidth="1"/>
    <col min="5" max="5" width="5.140625" customWidth="1"/>
    <col min="7" max="7" width="10.28515625" customWidth="1"/>
    <col min="8" max="8" width="4.85546875" customWidth="1"/>
    <col min="10" max="10" width="10" customWidth="1"/>
    <col min="11" max="11" width="3.7109375" customWidth="1"/>
    <col min="13" max="13" width="10.140625" customWidth="1"/>
    <col min="14" max="14" width="4.7109375" customWidth="1"/>
    <col min="16" max="16" width="10.28515625" customWidth="1"/>
    <col min="17" max="17" width="3.7109375" customWidth="1"/>
    <col min="20" max="20" width="4.7109375" customWidth="1"/>
    <col min="23" max="23" width="5.28515625" customWidth="1"/>
    <col min="26" max="26" width="4.85546875" customWidth="1"/>
    <col min="29" max="29" width="4.85546875" customWidth="1"/>
    <col min="32" max="32" width="4.5703125" customWidth="1"/>
    <col min="35" max="35" width="5.42578125" customWidth="1"/>
  </cols>
  <sheetData>
    <row r="1" spans="1:35">
      <c r="A1" s="336" t="s">
        <v>639</v>
      </c>
      <c r="B1" s="337"/>
      <c r="C1" s="337"/>
      <c r="D1" s="337"/>
      <c r="E1" s="36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 t="str">
        <f>Summary!V1</f>
        <v>QUARTER ENDED 30 JUNE 2005</v>
      </c>
      <c r="Y1" s="337"/>
      <c r="Z1" s="337"/>
      <c r="AA1" s="337"/>
      <c r="AB1" s="337"/>
      <c r="AC1" s="337"/>
    </row>
    <row r="2" spans="1:35">
      <c r="A2" s="338"/>
      <c r="B2" s="337"/>
      <c r="C2" s="337"/>
      <c r="D2" s="337"/>
      <c r="E2" s="36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337"/>
    </row>
    <row r="3" spans="1:35">
      <c r="A3" s="1219"/>
      <c r="B3" s="437" t="s">
        <v>78</v>
      </c>
      <c r="C3" s="1220"/>
      <c r="D3" s="1605" t="s">
        <v>736</v>
      </c>
      <c r="E3" s="1606"/>
      <c r="F3" s="1526"/>
      <c r="G3" s="1605" t="s">
        <v>736</v>
      </c>
      <c r="H3" s="1607"/>
      <c r="I3" s="1526"/>
      <c r="J3" s="1605" t="s">
        <v>736</v>
      </c>
      <c r="K3" s="1607"/>
      <c r="L3" s="1526"/>
      <c r="M3" s="1605" t="s">
        <v>736</v>
      </c>
      <c r="N3" s="1607"/>
      <c r="O3" s="1526"/>
      <c r="P3" s="1605" t="s">
        <v>736</v>
      </c>
      <c r="Q3" s="1607"/>
      <c r="R3" s="1526"/>
      <c r="S3" s="1605" t="s">
        <v>736</v>
      </c>
      <c r="T3" s="1607"/>
      <c r="U3" s="1608"/>
      <c r="V3" s="1605" t="s">
        <v>736</v>
      </c>
      <c r="W3" s="1607"/>
      <c r="X3" s="1526"/>
      <c r="Y3" s="1605" t="s">
        <v>736</v>
      </c>
      <c r="Z3" s="1607"/>
      <c r="AA3" s="1526"/>
      <c r="AB3" s="1605" t="s">
        <v>736</v>
      </c>
      <c r="AC3" s="1220"/>
      <c r="AD3" s="1222"/>
      <c r="AE3" s="1547" t="s">
        <v>457</v>
      </c>
      <c r="AF3" s="1220"/>
      <c r="AG3" s="1222"/>
      <c r="AH3" s="1547" t="s">
        <v>457</v>
      </c>
      <c r="AI3" s="1220"/>
    </row>
    <row r="4" spans="1:35">
      <c r="A4" s="562"/>
      <c r="B4" s="1223"/>
      <c r="C4" s="1224"/>
      <c r="D4" s="1548" t="s">
        <v>737</v>
      </c>
      <c r="E4" s="1609"/>
      <c r="F4" s="1527"/>
      <c r="G4" s="1548" t="s">
        <v>738</v>
      </c>
      <c r="H4" s="1528"/>
      <c r="I4" s="1527"/>
      <c r="J4" s="1548" t="s">
        <v>739</v>
      </c>
      <c r="K4" s="1528"/>
      <c r="L4" s="1527"/>
      <c r="M4" s="1548" t="s">
        <v>740</v>
      </c>
      <c r="N4" s="1528"/>
      <c r="O4" s="1527"/>
      <c r="P4" s="1548" t="s">
        <v>712</v>
      </c>
      <c r="Q4" s="1528"/>
      <c r="R4" s="1527"/>
      <c r="S4" s="1548" t="s">
        <v>741</v>
      </c>
      <c r="T4" s="1528"/>
      <c r="U4" s="1527"/>
      <c r="V4" s="1548" t="s">
        <v>742</v>
      </c>
      <c r="W4" s="1528"/>
      <c r="X4" s="1527"/>
      <c r="Y4" s="1548" t="s">
        <v>743</v>
      </c>
      <c r="Z4" s="1528"/>
      <c r="AA4" s="1527"/>
      <c r="AB4" s="1548" t="s">
        <v>744</v>
      </c>
      <c r="AC4" s="1224"/>
      <c r="AD4" s="1227"/>
      <c r="AE4" s="1548" t="s">
        <v>745</v>
      </c>
      <c r="AF4" s="1528"/>
      <c r="AG4" s="1527"/>
      <c r="AH4" s="1548" t="s">
        <v>746</v>
      </c>
      <c r="AI4" s="1224"/>
    </row>
    <row r="5" spans="1:35">
      <c r="A5" s="488"/>
      <c r="B5" s="345" t="s">
        <v>116</v>
      </c>
      <c r="C5" s="346" t="s">
        <v>22</v>
      </c>
      <c r="D5" s="345" t="s">
        <v>116</v>
      </c>
      <c r="E5" s="370" t="s">
        <v>22</v>
      </c>
      <c r="F5" s="347"/>
      <c r="G5" s="345" t="s">
        <v>116</v>
      </c>
      <c r="H5" s="346" t="s">
        <v>22</v>
      </c>
      <c r="I5" s="347"/>
      <c r="J5" s="345" t="s">
        <v>116</v>
      </c>
      <c r="K5" s="346" t="s">
        <v>22</v>
      </c>
      <c r="L5" s="347"/>
      <c r="M5" s="345" t="s">
        <v>116</v>
      </c>
      <c r="N5" s="346" t="s">
        <v>22</v>
      </c>
      <c r="O5" s="347"/>
      <c r="P5" s="345" t="s">
        <v>116</v>
      </c>
      <c r="Q5" s="346" t="s">
        <v>22</v>
      </c>
      <c r="R5" s="347"/>
      <c r="S5" s="345" t="s">
        <v>116</v>
      </c>
      <c r="T5" s="346" t="s">
        <v>22</v>
      </c>
      <c r="U5" s="347"/>
      <c r="V5" s="345" t="s">
        <v>116</v>
      </c>
      <c r="W5" s="346" t="s">
        <v>22</v>
      </c>
      <c r="X5" s="347"/>
      <c r="Y5" s="345" t="s">
        <v>116</v>
      </c>
      <c r="Z5" s="346" t="s">
        <v>22</v>
      </c>
      <c r="AA5" s="347"/>
      <c r="AB5" s="345" t="s">
        <v>116</v>
      </c>
      <c r="AC5" s="346" t="s">
        <v>22</v>
      </c>
      <c r="AD5" s="347"/>
      <c r="AE5" s="345" t="s">
        <v>116</v>
      </c>
      <c r="AF5" s="346" t="s">
        <v>22</v>
      </c>
      <c r="AG5" s="347"/>
      <c r="AH5" s="345" t="s">
        <v>116</v>
      </c>
      <c r="AI5" s="346" t="s">
        <v>22</v>
      </c>
    </row>
    <row r="6" spans="1:35">
      <c r="A6" s="490" t="s">
        <v>117</v>
      </c>
      <c r="B6" s="337"/>
      <c r="C6" s="349"/>
      <c r="D6" s="384"/>
      <c r="E6" s="366"/>
      <c r="F6" s="337"/>
      <c r="G6" s="384"/>
      <c r="H6" s="349"/>
      <c r="I6" s="337"/>
      <c r="J6" s="384"/>
      <c r="K6" s="349"/>
      <c r="L6" s="337"/>
      <c r="M6" s="384"/>
      <c r="N6" s="349"/>
      <c r="O6" s="337"/>
      <c r="P6" s="384"/>
      <c r="Q6" s="349"/>
      <c r="R6" s="337"/>
      <c r="S6" s="384"/>
      <c r="T6" s="349"/>
      <c r="U6" s="337"/>
      <c r="V6" s="384"/>
      <c r="W6" s="349"/>
      <c r="X6" s="337"/>
      <c r="Y6" s="384"/>
      <c r="Z6" s="349"/>
      <c r="AA6" s="337"/>
      <c r="AB6" s="384"/>
      <c r="AC6" s="349"/>
      <c r="AD6" s="337"/>
      <c r="AE6" s="384"/>
      <c r="AF6" s="349"/>
      <c r="AG6" s="337"/>
      <c r="AH6" s="384"/>
      <c r="AI6" s="349"/>
    </row>
    <row r="7" spans="1:35">
      <c r="A7" s="489" t="s">
        <v>652</v>
      </c>
      <c r="B7" s="337">
        <f t="shared" ref="B7:B12" si="0">D7+G7+J7+M7+P7+S7+V7+Y7+AE7+AH7+AB7+D46+G46+J46+M46+P46+S46+V46+Y46+AB46+AE46</f>
        <v>1832.66</v>
      </c>
      <c r="C7" s="366">
        <f t="shared" ref="C7:C12" si="1">B7/$B$13*100</f>
        <v>97.529642165314939</v>
      </c>
      <c r="D7" s="384">
        <v>25.92</v>
      </c>
      <c r="E7" s="366">
        <f t="shared" ref="E7:E12" si="2">D7/$D$13*100</f>
        <v>97.885196374622367</v>
      </c>
      <c r="F7" s="337"/>
      <c r="G7" s="384">
        <v>138.97</v>
      </c>
      <c r="H7" s="366">
        <f t="shared" ref="H7:H12" si="3">G7/$G$13*100</f>
        <v>97.873089654200996</v>
      </c>
      <c r="I7" s="337"/>
      <c r="J7" s="384">
        <v>2.94</v>
      </c>
      <c r="K7" s="366">
        <f t="shared" ref="K7:K12" si="4">J7/$J$13*100</f>
        <v>98</v>
      </c>
      <c r="L7" s="349"/>
      <c r="M7" s="384">
        <v>5.46</v>
      </c>
      <c r="N7" s="366">
        <f t="shared" ref="N7:N12" si="5">M7/$M$13*100</f>
        <v>94.627383015597928</v>
      </c>
      <c r="O7" s="349"/>
      <c r="P7" s="384">
        <v>488.32</v>
      </c>
      <c r="Q7" s="366">
        <f t="shared" ref="Q7:Q12" si="6">P7/$P$13*100</f>
        <v>98.111387928956034</v>
      </c>
      <c r="R7" s="337"/>
      <c r="S7" s="384">
        <v>35.08</v>
      </c>
      <c r="T7" s="366">
        <f t="shared" ref="T7:T12" si="7">S7/$S$13*100</f>
        <v>98.539325842696627</v>
      </c>
      <c r="U7" s="349"/>
      <c r="V7" s="384">
        <v>32.26</v>
      </c>
      <c r="W7" s="789">
        <f t="shared" ref="W7:W12" si="8">V7/$V$13*100</f>
        <v>98.714810281517742</v>
      </c>
      <c r="X7" s="337"/>
      <c r="Y7" s="384">
        <v>19.989999999999998</v>
      </c>
      <c r="Z7" s="366">
        <v>13.07</v>
      </c>
      <c r="AA7" s="337"/>
      <c r="AB7" s="384">
        <v>14.07</v>
      </c>
      <c r="AC7" s="366">
        <f t="shared" ref="AC7:AC12" si="9">AB7/$AB$13*100</f>
        <v>99.154334038054969</v>
      </c>
      <c r="AD7" s="337"/>
      <c r="AE7" s="384">
        <v>9.3800000000000008</v>
      </c>
      <c r="AF7" s="366">
        <f t="shared" ref="AF7:AF12" si="10">AE7/$AE$13*100</f>
        <v>99.575371549893859</v>
      </c>
      <c r="AG7" s="337"/>
      <c r="AH7" s="384">
        <v>7.8</v>
      </c>
      <c r="AI7" s="366">
        <f t="shared" ref="AI7:AI12" si="11">AH7/$AH$13*100</f>
        <v>99.489795918367349</v>
      </c>
    </row>
    <row r="8" spans="1:35">
      <c r="A8" s="489" t="s">
        <v>653</v>
      </c>
      <c r="B8" s="337">
        <f t="shared" si="0"/>
        <v>46.420000000000009</v>
      </c>
      <c r="C8" s="366">
        <f t="shared" si="1"/>
        <v>2.4703578346850592</v>
      </c>
      <c r="D8" s="384">
        <v>0.56000000000000005</v>
      </c>
      <c r="E8" s="366">
        <f t="shared" si="2"/>
        <v>2.1148036253776437</v>
      </c>
      <c r="F8" s="337"/>
      <c r="G8" s="384">
        <v>3.02</v>
      </c>
      <c r="H8" s="366">
        <f t="shared" si="3"/>
        <v>2.1269103457989997</v>
      </c>
      <c r="I8" s="337"/>
      <c r="J8" s="384">
        <v>0.06</v>
      </c>
      <c r="K8" s="366">
        <f t="shared" si="4"/>
        <v>2</v>
      </c>
      <c r="L8" s="349"/>
      <c r="M8" s="384">
        <v>0.31</v>
      </c>
      <c r="N8" s="366">
        <f t="shared" si="5"/>
        <v>5.3726169844020806</v>
      </c>
      <c r="O8" s="349"/>
      <c r="P8" s="384">
        <v>9.4</v>
      </c>
      <c r="Q8" s="366">
        <f t="shared" si="6"/>
        <v>1.8886120710439607</v>
      </c>
      <c r="R8" s="337"/>
      <c r="S8" s="384">
        <v>0.52</v>
      </c>
      <c r="T8" s="366">
        <f t="shared" si="7"/>
        <v>1.4606741573033708</v>
      </c>
      <c r="U8" s="349"/>
      <c r="V8" s="384">
        <v>0.42</v>
      </c>
      <c r="W8" s="789">
        <f t="shared" si="8"/>
        <v>1.2851897184822521</v>
      </c>
      <c r="X8" s="337"/>
      <c r="Y8" s="384">
        <v>0.24</v>
      </c>
      <c r="Z8" s="366">
        <f>Y8/$Y$13*100</f>
        <v>1.1863568956994563</v>
      </c>
      <c r="AA8" s="337"/>
      <c r="AB8" s="384">
        <v>0.12</v>
      </c>
      <c r="AC8" s="366">
        <f t="shared" si="9"/>
        <v>0.84566596194503174</v>
      </c>
      <c r="AD8" s="337"/>
      <c r="AE8" s="384">
        <v>0.04</v>
      </c>
      <c r="AF8" s="366">
        <f t="shared" si="10"/>
        <v>0.42462845010615713</v>
      </c>
      <c r="AG8" s="337"/>
      <c r="AH8" s="384">
        <v>0.04</v>
      </c>
      <c r="AI8" s="366">
        <f t="shared" si="11"/>
        <v>0.51020408163265307</v>
      </c>
    </row>
    <row r="9" spans="1:35">
      <c r="A9" s="489" t="s">
        <v>654</v>
      </c>
      <c r="B9" s="337">
        <f t="shared" si="0"/>
        <v>0</v>
      </c>
      <c r="C9" s="366">
        <f t="shared" si="1"/>
        <v>0</v>
      </c>
      <c r="D9" s="384">
        <v>0</v>
      </c>
      <c r="E9" s="366">
        <f t="shared" si="2"/>
        <v>0</v>
      </c>
      <c r="F9" s="337"/>
      <c r="G9" s="384">
        <v>0</v>
      </c>
      <c r="H9" s="366">
        <f t="shared" si="3"/>
        <v>0</v>
      </c>
      <c r="I9" s="337"/>
      <c r="J9" s="384">
        <v>0</v>
      </c>
      <c r="K9" s="366">
        <f t="shared" si="4"/>
        <v>0</v>
      </c>
      <c r="L9" s="349"/>
      <c r="M9" s="384">
        <v>0</v>
      </c>
      <c r="N9" s="366">
        <f t="shared" si="5"/>
        <v>0</v>
      </c>
      <c r="O9" s="349"/>
      <c r="P9" s="384">
        <v>0</v>
      </c>
      <c r="Q9" s="366">
        <f t="shared" si="6"/>
        <v>0</v>
      </c>
      <c r="R9" s="337"/>
      <c r="S9" s="384">
        <v>0</v>
      </c>
      <c r="T9" s="366">
        <f t="shared" si="7"/>
        <v>0</v>
      </c>
      <c r="U9" s="349"/>
      <c r="V9" s="384">
        <v>0</v>
      </c>
      <c r="W9" s="789">
        <f t="shared" si="8"/>
        <v>0</v>
      </c>
      <c r="X9" s="337"/>
      <c r="Y9" s="384">
        <v>0</v>
      </c>
      <c r="Z9" s="366">
        <f>Y9/$Y$13*100</f>
        <v>0</v>
      </c>
      <c r="AA9" s="337"/>
      <c r="AB9" s="384">
        <v>0</v>
      </c>
      <c r="AC9" s="366">
        <f t="shared" si="9"/>
        <v>0</v>
      </c>
      <c r="AD9" s="337"/>
      <c r="AE9" s="384">
        <v>0</v>
      </c>
      <c r="AF9" s="366">
        <f t="shared" si="10"/>
        <v>0</v>
      </c>
      <c r="AG9" s="337"/>
      <c r="AH9" s="384">
        <v>0</v>
      </c>
      <c r="AI9" s="366">
        <f t="shared" si="11"/>
        <v>0</v>
      </c>
    </row>
    <row r="10" spans="1:35">
      <c r="A10" s="489" t="s">
        <v>655</v>
      </c>
      <c r="B10" s="337">
        <f t="shared" si="0"/>
        <v>0</v>
      </c>
      <c r="C10" s="366">
        <f t="shared" si="1"/>
        <v>0</v>
      </c>
      <c r="D10" s="384">
        <v>0</v>
      </c>
      <c r="E10" s="366">
        <f t="shared" si="2"/>
        <v>0</v>
      </c>
      <c r="F10" s="337"/>
      <c r="G10" s="384">
        <v>0</v>
      </c>
      <c r="H10" s="366">
        <f t="shared" si="3"/>
        <v>0</v>
      </c>
      <c r="I10" s="337"/>
      <c r="J10" s="384">
        <v>0</v>
      </c>
      <c r="K10" s="366">
        <f t="shared" si="4"/>
        <v>0</v>
      </c>
      <c r="L10" s="349"/>
      <c r="M10" s="384">
        <v>0</v>
      </c>
      <c r="N10" s="366">
        <f t="shared" si="5"/>
        <v>0</v>
      </c>
      <c r="O10" s="337"/>
      <c r="P10" s="384">
        <v>0</v>
      </c>
      <c r="Q10" s="366">
        <f t="shared" si="6"/>
        <v>0</v>
      </c>
      <c r="R10" s="337"/>
      <c r="S10" s="384">
        <v>0</v>
      </c>
      <c r="T10" s="366">
        <f t="shared" si="7"/>
        <v>0</v>
      </c>
      <c r="U10" s="349"/>
      <c r="V10" s="384">
        <v>0</v>
      </c>
      <c r="W10" s="789">
        <f t="shared" si="8"/>
        <v>0</v>
      </c>
      <c r="X10" s="337"/>
      <c r="Y10" s="384">
        <v>0</v>
      </c>
      <c r="Z10" s="366">
        <f>Y10/$Y$13*100</f>
        <v>0</v>
      </c>
      <c r="AA10" s="337"/>
      <c r="AB10" s="384">
        <v>0</v>
      </c>
      <c r="AC10" s="366">
        <f t="shared" si="9"/>
        <v>0</v>
      </c>
      <c r="AD10" s="337"/>
      <c r="AE10" s="384">
        <v>0</v>
      </c>
      <c r="AF10" s="366">
        <f t="shared" si="10"/>
        <v>0</v>
      </c>
      <c r="AG10" s="337"/>
      <c r="AH10" s="384">
        <v>0</v>
      </c>
      <c r="AI10" s="366">
        <f t="shared" si="11"/>
        <v>0</v>
      </c>
    </row>
    <row r="11" spans="1:35">
      <c r="A11" s="491" t="s">
        <v>656</v>
      </c>
      <c r="B11" s="337">
        <f t="shared" si="0"/>
        <v>0</v>
      </c>
      <c r="C11" s="366">
        <f t="shared" si="1"/>
        <v>0</v>
      </c>
      <c r="D11" s="384">
        <v>0</v>
      </c>
      <c r="E11" s="366">
        <f t="shared" si="2"/>
        <v>0</v>
      </c>
      <c r="F11" s="337"/>
      <c r="G11" s="384">
        <v>0</v>
      </c>
      <c r="H11" s="366">
        <f t="shared" si="3"/>
        <v>0</v>
      </c>
      <c r="I11" s="337"/>
      <c r="J11" s="384">
        <v>0</v>
      </c>
      <c r="K11" s="366">
        <f t="shared" si="4"/>
        <v>0</v>
      </c>
      <c r="L11" s="349"/>
      <c r="M11" s="384">
        <v>0</v>
      </c>
      <c r="N11" s="366">
        <f t="shared" si="5"/>
        <v>0</v>
      </c>
      <c r="O11" s="337"/>
      <c r="P11" s="384">
        <v>0</v>
      </c>
      <c r="Q11" s="366">
        <f t="shared" si="6"/>
        <v>0</v>
      </c>
      <c r="R11" s="337"/>
      <c r="S11" s="384">
        <v>0</v>
      </c>
      <c r="T11" s="366">
        <f t="shared" si="7"/>
        <v>0</v>
      </c>
      <c r="U11" s="349"/>
      <c r="V11" s="384">
        <v>0</v>
      </c>
      <c r="W11" s="789">
        <f t="shared" si="8"/>
        <v>0</v>
      </c>
      <c r="X11" s="337"/>
      <c r="Y11" s="384">
        <v>0</v>
      </c>
      <c r="Z11" s="366">
        <f>Y11/$Y$13*100</f>
        <v>0</v>
      </c>
      <c r="AA11" s="337"/>
      <c r="AB11" s="384">
        <v>0</v>
      </c>
      <c r="AC11" s="366">
        <f t="shared" si="9"/>
        <v>0</v>
      </c>
      <c r="AD11" s="337"/>
      <c r="AE11" s="384">
        <v>0</v>
      </c>
      <c r="AF11" s="366">
        <f t="shared" si="10"/>
        <v>0</v>
      </c>
      <c r="AG11" s="337"/>
      <c r="AH11" s="384">
        <v>0</v>
      </c>
      <c r="AI11" s="366">
        <f t="shared" si="11"/>
        <v>0</v>
      </c>
    </row>
    <row r="12" spans="1:35" ht="13.5" thickBot="1">
      <c r="A12" s="1141" t="s">
        <v>657</v>
      </c>
      <c r="B12" s="337">
        <f t="shared" si="0"/>
        <v>0</v>
      </c>
      <c r="C12" s="366">
        <f t="shared" si="1"/>
        <v>0</v>
      </c>
      <c r="D12" s="384">
        <v>0</v>
      </c>
      <c r="E12" s="366">
        <f t="shared" si="2"/>
        <v>0</v>
      </c>
      <c r="F12" s="337"/>
      <c r="G12" s="384">
        <v>0</v>
      </c>
      <c r="H12" s="366">
        <f t="shared" si="3"/>
        <v>0</v>
      </c>
      <c r="I12" s="337"/>
      <c r="J12" s="384">
        <v>0</v>
      </c>
      <c r="K12" s="366">
        <f t="shared" si="4"/>
        <v>0</v>
      </c>
      <c r="L12" s="1081"/>
      <c r="M12" s="384">
        <v>0</v>
      </c>
      <c r="N12" s="366">
        <f t="shared" si="5"/>
        <v>0</v>
      </c>
      <c r="O12" s="337"/>
      <c r="P12" s="384">
        <v>0</v>
      </c>
      <c r="Q12" s="366">
        <f t="shared" si="6"/>
        <v>0</v>
      </c>
      <c r="R12" s="337"/>
      <c r="S12" s="384">
        <v>0</v>
      </c>
      <c r="T12" s="366">
        <f t="shared" si="7"/>
        <v>0</v>
      </c>
      <c r="U12" s="1081"/>
      <c r="V12" s="384">
        <v>0</v>
      </c>
      <c r="W12" s="789">
        <f t="shared" si="8"/>
        <v>0</v>
      </c>
      <c r="X12" s="337"/>
      <c r="Y12" s="384">
        <v>0</v>
      </c>
      <c r="Z12" s="366">
        <f>Y12/$Y$13*100</f>
        <v>0</v>
      </c>
      <c r="AA12" s="337"/>
      <c r="AB12" s="384">
        <v>0</v>
      </c>
      <c r="AC12" s="366">
        <f t="shared" si="9"/>
        <v>0</v>
      </c>
      <c r="AD12" s="337"/>
      <c r="AE12" s="384">
        <v>0</v>
      </c>
      <c r="AF12" s="366">
        <f t="shared" si="10"/>
        <v>0</v>
      </c>
      <c r="AG12" s="337"/>
      <c r="AH12" s="384">
        <v>0</v>
      </c>
      <c r="AI12" s="366">
        <f t="shared" si="11"/>
        <v>0</v>
      </c>
    </row>
    <row r="13" spans="1:35" ht="13.5" thickBot="1">
      <c r="A13" s="362" t="s">
        <v>123</v>
      </c>
      <c r="B13" s="355">
        <f>SUM(B7:B11)</f>
        <v>1879.0800000000002</v>
      </c>
      <c r="C13" s="365">
        <f>SUM(C7:C11)</f>
        <v>100</v>
      </c>
      <c r="D13" s="492">
        <f>SUM(D7:D12)</f>
        <v>26.48</v>
      </c>
      <c r="E13" s="365">
        <f>SUM(E7:E12)</f>
        <v>100.00000000000001</v>
      </c>
      <c r="F13" s="356"/>
      <c r="G13" s="492">
        <f>SUM(G7:G12)</f>
        <v>141.99</v>
      </c>
      <c r="H13" s="365">
        <f>SUM(H7:H12)</f>
        <v>100</v>
      </c>
      <c r="I13" s="356"/>
      <c r="J13" s="492">
        <f>SUM(J7:J12)</f>
        <v>3</v>
      </c>
      <c r="K13" s="365">
        <f>SUM(K7:K12)</f>
        <v>100</v>
      </c>
      <c r="L13" s="356"/>
      <c r="M13" s="492">
        <f>SUM(M7:M12)</f>
        <v>5.77</v>
      </c>
      <c r="N13" s="365">
        <f>SUM(N7:N12)</f>
        <v>100.00000000000001</v>
      </c>
      <c r="O13" s="356"/>
      <c r="P13" s="492">
        <f>SUM(P7:P12)</f>
        <v>497.71999999999997</v>
      </c>
      <c r="Q13" s="365">
        <f>SUM(Q7:Q12)</f>
        <v>100</v>
      </c>
      <c r="R13" s="356"/>
      <c r="S13" s="492">
        <f>SUM(S7:S12)</f>
        <v>35.6</v>
      </c>
      <c r="T13" s="365">
        <f>SUM(T7:T12)</f>
        <v>100</v>
      </c>
      <c r="U13" s="356"/>
      <c r="V13" s="492">
        <f>SUM(V7:V12)</f>
        <v>32.68</v>
      </c>
      <c r="W13" s="365">
        <f>SUM(W7:W12)</f>
        <v>100</v>
      </c>
      <c r="X13" s="356"/>
      <c r="Y13" s="492">
        <f>SUM(Y7:Y12)</f>
        <v>20.229999999999997</v>
      </c>
      <c r="Z13" s="365">
        <f>SUM(Z7:Z12)</f>
        <v>14.256356895699456</v>
      </c>
      <c r="AA13" s="356"/>
      <c r="AB13" s="492">
        <f>SUM(AB7:AB12)</f>
        <v>14.19</v>
      </c>
      <c r="AC13" s="365">
        <f>SUM(AC7:AC12)</f>
        <v>100</v>
      </c>
      <c r="AD13" s="356"/>
      <c r="AE13" s="492">
        <f>SUM(AE7:AE12)</f>
        <v>9.42</v>
      </c>
      <c r="AF13" s="365">
        <f>SUM(AF7:AF12)</f>
        <v>100.00000000000001</v>
      </c>
      <c r="AG13" s="356"/>
      <c r="AH13" s="492">
        <f>SUM(AH7:AH12)</f>
        <v>7.84</v>
      </c>
      <c r="AI13" s="365">
        <f>SUM(AI7:AI12)</f>
        <v>100</v>
      </c>
    </row>
    <row r="14" spans="1:35">
      <c r="A14" s="1077" t="s">
        <v>658</v>
      </c>
      <c r="B14" s="360"/>
      <c r="C14" s="349"/>
      <c r="D14" s="384"/>
      <c r="E14" s="366"/>
      <c r="F14" s="338"/>
      <c r="G14" s="384"/>
      <c r="H14" s="366"/>
      <c r="I14" s="338"/>
      <c r="J14" s="384"/>
      <c r="K14" s="366"/>
      <c r="L14" s="338"/>
      <c r="M14" s="1376"/>
      <c r="N14" s="366"/>
      <c r="O14" s="338"/>
      <c r="P14" s="384"/>
      <c r="Q14" s="366"/>
      <c r="R14" s="338"/>
      <c r="S14" s="384"/>
      <c r="T14" s="366"/>
      <c r="U14" s="338"/>
      <c r="V14" s="384"/>
      <c r="W14" s="366"/>
      <c r="X14" s="338"/>
      <c r="Y14" s="384"/>
      <c r="Z14" s="366"/>
      <c r="AA14" s="338"/>
      <c r="AB14" s="384"/>
      <c r="AC14" s="366"/>
      <c r="AD14" s="338"/>
      <c r="AE14" s="384"/>
      <c r="AF14" s="366"/>
      <c r="AG14" s="338"/>
      <c r="AH14" s="384"/>
      <c r="AI14" s="366"/>
    </row>
    <row r="15" spans="1:35">
      <c r="A15" s="1053" t="s">
        <v>747</v>
      </c>
      <c r="B15" s="337">
        <f t="shared" ref="B15:B26" si="12">D15+G15+J15+M15+P15+S15+V15+Y15+AE15+AH15+AB15+D54+G54+J54+M54+P54+S54+V54+Y54+AB54+AE54</f>
        <v>999.31484751809933</v>
      </c>
      <c r="C15" s="349"/>
      <c r="D15" s="1483">
        <v>1.2749999999999999</v>
      </c>
      <c r="E15" s="366">
        <f>D15/$D$37*100</f>
        <v>4.9197407007254208</v>
      </c>
      <c r="F15" s="349"/>
      <c r="G15" s="1483">
        <v>15.686999999999999</v>
      </c>
      <c r="H15" s="366">
        <f t="shared" ref="H15:H20" si="13">G15/$G$37*100</f>
        <v>11.288210235449888</v>
      </c>
      <c r="I15" s="349"/>
      <c r="J15" s="1483">
        <v>0.28699999999999998</v>
      </c>
      <c r="K15" s="366">
        <f t="shared" ref="K15:K25" si="14">J15/$J$37*100</f>
        <v>9.771876064010895</v>
      </c>
      <c r="L15" s="1053"/>
      <c r="M15" s="1483">
        <v>0.503</v>
      </c>
      <c r="N15" s="366">
        <f>M15/$M$37*100</f>
        <v>9.2124542124542135</v>
      </c>
      <c r="O15" s="1484"/>
      <c r="P15" s="1483">
        <v>43.905999999999999</v>
      </c>
      <c r="Q15" s="349">
        <f>P15/$P$37*100</f>
        <v>8.9912904936752156</v>
      </c>
      <c r="R15" s="1485"/>
      <c r="S15" s="1483">
        <v>1.601</v>
      </c>
      <c r="T15" s="349">
        <f t="shared" ref="T15:T25" si="15">S15/$S$37*100</f>
        <v>4.5646347721959284</v>
      </c>
      <c r="U15" s="1044"/>
      <c r="V15" s="1483">
        <v>1.466</v>
      </c>
      <c r="W15" s="366">
        <f>V15/$V$37*100</f>
        <v>4.5439047825682675</v>
      </c>
      <c r="X15" s="1053"/>
      <c r="Y15" s="1483">
        <v>0.443</v>
      </c>
      <c r="Z15" s="366">
        <f>Y15/$Y$37*100</f>
        <v>2.2161080540270137</v>
      </c>
      <c r="AA15" s="1053"/>
      <c r="AB15" s="1483"/>
      <c r="AC15" s="366">
        <f>AB15/$AB$37*100</f>
        <v>0</v>
      </c>
      <c r="AD15" s="1053" t="s">
        <v>748</v>
      </c>
      <c r="AE15" s="1483">
        <v>3.1586324058088135</v>
      </c>
      <c r="AF15" s="366">
        <f t="shared" ref="AF15:AF23" si="16">AE15/$AE$37*100</f>
        <v>33.670501908340142</v>
      </c>
      <c r="AG15" s="1053" t="s">
        <v>748</v>
      </c>
      <c r="AH15" s="1483">
        <v>1.6067459132436275</v>
      </c>
      <c r="AI15" s="366">
        <f t="shared" ref="AI15:AI24" si="17">AH15/$AH$37*100</f>
        <v>20.605601165114376</v>
      </c>
    </row>
    <row r="16" spans="1:35">
      <c r="A16" s="1053" t="s">
        <v>749</v>
      </c>
      <c r="B16" s="337">
        <f t="shared" si="12"/>
        <v>149.61606686879725</v>
      </c>
      <c r="C16" s="349"/>
      <c r="D16" s="1483">
        <v>15.553000000000001</v>
      </c>
      <c r="E16" s="366">
        <f>D16/$D$37*100</f>
        <v>60.013119308535281</v>
      </c>
      <c r="F16" s="349"/>
      <c r="G16" s="1483">
        <v>35.905000000000001</v>
      </c>
      <c r="H16" s="366">
        <f t="shared" si="13"/>
        <v>25.836883311265908</v>
      </c>
      <c r="I16" s="349"/>
      <c r="J16" s="1483">
        <v>0.46500000000000002</v>
      </c>
      <c r="K16" s="366">
        <f t="shared" si="14"/>
        <v>15.832482124616959</v>
      </c>
      <c r="L16" s="1053"/>
      <c r="M16" s="1483">
        <v>0.41199999999999998</v>
      </c>
      <c r="N16" s="366">
        <f>M16/$M$37*100</f>
        <v>7.5457875457875456</v>
      </c>
      <c r="O16" s="1020"/>
      <c r="P16" s="1483">
        <v>68.054000000000002</v>
      </c>
      <c r="Q16" s="366">
        <f t="shared" ref="Q16:Q23" si="18">P16/$P$37*100</f>
        <v>13.936438829694644</v>
      </c>
      <c r="R16" s="1052"/>
      <c r="S16" s="1483">
        <v>1.863</v>
      </c>
      <c r="T16" s="349">
        <f t="shared" si="15"/>
        <v>5.3116268460968241</v>
      </c>
      <c r="U16" s="1044"/>
      <c r="V16" s="1483">
        <v>3.8769999999999998</v>
      </c>
      <c r="W16" s="366">
        <f t="shared" ref="W16:W26" si="19">V16/$V$37*100</f>
        <v>12.01686142020271</v>
      </c>
      <c r="X16" s="1053"/>
      <c r="Y16" s="1483">
        <v>0.6</v>
      </c>
      <c r="Z16" s="366">
        <f>Y16/$Y$37*100</f>
        <v>3.0015007503751878</v>
      </c>
      <c r="AA16" s="1053"/>
      <c r="AB16" s="1483"/>
      <c r="AC16" s="366">
        <f>AB16/$AB$37*100</f>
        <v>0</v>
      </c>
      <c r="AD16" s="1053" t="s">
        <v>750</v>
      </c>
      <c r="AE16" s="1483">
        <v>2.0351114993671287</v>
      </c>
      <c r="AF16" s="366">
        <f t="shared" si="16"/>
        <v>21.693953844426385</v>
      </c>
      <c r="AG16" s="1053" t="s">
        <v>750</v>
      </c>
      <c r="AH16" s="1483">
        <v>1.536950028987387</v>
      </c>
      <c r="AI16" s="366">
        <f t="shared" si="17"/>
        <v>19.710508703950289</v>
      </c>
    </row>
    <row r="17" spans="1:35">
      <c r="A17" s="1053" t="s">
        <v>751</v>
      </c>
      <c r="B17" s="337">
        <f t="shared" si="12"/>
        <v>324.37993317472512</v>
      </c>
      <c r="C17" s="349"/>
      <c r="D17" s="1483">
        <v>2.9289999999999998</v>
      </c>
      <c r="E17" s="366">
        <f>D17/$D$37*100</f>
        <v>11.301898441117457</v>
      </c>
      <c r="F17" s="349"/>
      <c r="G17" s="1483">
        <v>35.54</v>
      </c>
      <c r="H17" s="366">
        <f t="shared" si="13"/>
        <v>25.574232916930516</v>
      </c>
      <c r="I17" s="349"/>
      <c r="J17" s="1483">
        <v>0.32300000000000001</v>
      </c>
      <c r="K17" s="366">
        <f t="shared" si="14"/>
        <v>10.997616615594143</v>
      </c>
      <c r="L17" s="1053"/>
      <c r="M17" s="1483">
        <v>1.4319999999999999</v>
      </c>
      <c r="N17" s="366">
        <f t="shared" ref="N17:N25" si="20">M17/$M$37*100</f>
        <v>26.22710622710623</v>
      </c>
      <c r="O17" s="1020"/>
      <c r="P17" s="1483">
        <v>193.33199999999999</v>
      </c>
      <c r="Q17" s="366">
        <f t="shared" si="18"/>
        <v>39.591494869111656</v>
      </c>
      <c r="R17" s="1052"/>
      <c r="S17" s="1483">
        <v>14.162000000000001</v>
      </c>
      <c r="T17" s="349">
        <f t="shared" si="15"/>
        <v>40.377487597650685</v>
      </c>
      <c r="U17" s="1044"/>
      <c r="V17" s="1483">
        <v>16.704000000000001</v>
      </c>
      <c r="W17" s="366">
        <f t="shared" si="19"/>
        <v>51.774478504788767</v>
      </c>
      <c r="X17" s="1053"/>
      <c r="Y17" s="1483">
        <v>10.362</v>
      </c>
      <c r="Z17" s="366">
        <f>Y17/$Y$37*100</f>
        <v>51.835917958979493</v>
      </c>
      <c r="AA17" s="1053"/>
      <c r="AB17" s="1483">
        <v>9.1010000000000009</v>
      </c>
      <c r="AC17" s="366">
        <f>AB17/$AB$37*100</f>
        <v>64.720523396387435</v>
      </c>
      <c r="AD17" s="1053" t="s">
        <v>752</v>
      </c>
      <c r="AE17" s="1483">
        <v>0.88582922886885707</v>
      </c>
      <c r="AF17" s="366">
        <f t="shared" si="16"/>
        <v>9.442793876945256</v>
      </c>
      <c r="AG17" s="1053" t="s">
        <v>752</v>
      </c>
      <c r="AH17" s="1483">
        <v>1.1243487608855689</v>
      </c>
      <c r="AI17" s="366">
        <f t="shared" si="17"/>
        <v>14.419132450462119</v>
      </c>
    </row>
    <row r="18" spans="1:35">
      <c r="A18" s="1053" t="s">
        <v>753</v>
      </c>
      <c r="B18" s="337">
        <f t="shared" si="12"/>
        <v>148.29123864176543</v>
      </c>
      <c r="C18" s="349"/>
      <c r="D18" s="1483">
        <v>4.6589999999999998</v>
      </c>
      <c r="E18" s="366">
        <f>D18/$D$37*100</f>
        <v>17.977311313474303</v>
      </c>
      <c r="F18" s="349"/>
      <c r="G18" s="1483">
        <v>35.314</v>
      </c>
      <c r="H18" s="366">
        <f t="shared" si="13"/>
        <v>25.411605549479017</v>
      </c>
      <c r="I18" s="349"/>
      <c r="J18" s="1483">
        <v>0.45800000000000002</v>
      </c>
      <c r="K18" s="366">
        <f t="shared" si="14"/>
        <v>15.594143684031325</v>
      </c>
      <c r="L18" s="1053"/>
      <c r="M18" s="1483">
        <v>0.85599999999999998</v>
      </c>
      <c r="N18" s="366">
        <f t="shared" si="20"/>
        <v>15.677655677655677</v>
      </c>
      <c r="O18" s="1020"/>
      <c r="P18" s="1483">
        <v>93.831000000000003</v>
      </c>
      <c r="Q18" s="366">
        <f t="shared" si="18"/>
        <v>19.215181941238988</v>
      </c>
      <c r="R18" s="1052"/>
      <c r="S18" s="1483">
        <v>3.169</v>
      </c>
      <c r="T18" s="349">
        <f t="shared" si="15"/>
        <v>9.0351827564577754</v>
      </c>
      <c r="U18" s="1044"/>
      <c r="V18" s="1483">
        <v>1.7370000000000001</v>
      </c>
      <c r="W18" s="366">
        <f t="shared" si="19"/>
        <v>5.3838762669311606</v>
      </c>
      <c r="X18" s="1053"/>
      <c r="Y18" s="1483">
        <v>1.413</v>
      </c>
      <c r="Z18" s="366">
        <f>Y18/$Y$37*100</f>
        <v>7.0685342671335682</v>
      </c>
      <c r="AA18" s="1053"/>
      <c r="AB18" s="1483"/>
      <c r="AC18" s="366">
        <f>AB18/$AB$37*100</f>
        <v>0</v>
      </c>
      <c r="AD18" s="1053" t="s">
        <v>754</v>
      </c>
      <c r="AE18" s="1483">
        <v>0.46678140646662236</v>
      </c>
      <c r="AF18" s="366">
        <f t="shared" si="16"/>
        <v>4.9758130158826122</v>
      </c>
      <c r="AG18" s="1053" t="s">
        <v>754</v>
      </c>
      <c r="AH18" s="1483">
        <v>0.77645723529879351</v>
      </c>
      <c r="AI18" s="366">
        <f t="shared" si="17"/>
        <v>9.9576217872777963</v>
      </c>
    </row>
    <row r="19" spans="1:35">
      <c r="A19" s="1053" t="s">
        <v>755</v>
      </c>
      <c r="B19" s="337">
        <f t="shared" si="12"/>
        <v>91.543888595081</v>
      </c>
      <c r="C19" s="349"/>
      <c r="D19" s="1483">
        <v>1.5</v>
      </c>
      <c r="E19" s="366">
        <f>D19/$D$37*100</f>
        <v>5.7879302361475542</v>
      </c>
      <c r="F19" s="489"/>
      <c r="G19" s="1483">
        <v>10.545</v>
      </c>
      <c r="H19" s="366">
        <f t="shared" si="13"/>
        <v>7.5880778308675385</v>
      </c>
      <c r="I19" s="489"/>
      <c r="J19" s="1483">
        <v>0.16300000000000001</v>
      </c>
      <c r="K19" s="366">
        <f t="shared" si="14"/>
        <v>5.5498808307797081</v>
      </c>
      <c r="L19" s="1053"/>
      <c r="M19" s="1483">
        <v>0.434</v>
      </c>
      <c r="N19" s="366">
        <f t="shared" si="20"/>
        <v>7.948717948717948</v>
      </c>
      <c r="O19" s="1020"/>
      <c r="P19" s="1483">
        <v>52.481999999999999</v>
      </c>
      <c r="Q19" s="366">
        <f t="shared" si="18"/>
        <v>10.747526709084468</v>
      </c>
      <c r="R19" s="1052"/>
      <c r="S19" s="1483">
        <v>3.84</v>
      </c>
      <c r="T19" s="349">
        <f t="shared" si="15"/>
        <v>10.948280777784113</v>
      </c>
      <c r="U19" s="1044"/>
      <c r="V19" s="1483">
        <v>4.1120000000000001</v>
      </c>
      <c r="W19" s="366">
        <f t="shared" si="19"/>
        <v>12.745249976753559</v>
      </c>
      <c r="X19" s="1501"/>
      <c r="Y19" s="1483">
        <v>2.6059999999999999</v>
      </c>
      <c r="Z19" s="366">
        <f t="shared" ref="Z19:Z26" si="21">Y19/$Y$37*100</f>
        <v>13.036518259129565</v>
      </c>
      <c r="AA19" s="705"/>
      <c r="AB19" s="1532">
        <v>2.2189999999999999</v>
      </c>
      <c r="AC19" s="366">
        <f t="shared" ref="AC19:AC26" si="22">AB19/$AB$37*100</f>
        <v>15.780116626368933</v>
      </c>
      <c r="AD19" s="705" t="s">
        <v>756</v>
      </c>
      <c r="AE19" s="1532">
        <v>0.72293867963719394</v>
      </c>
      <c r="AF19" s="366">
        <f t="shared" si="16"/>
        <v>7.7064074146684369</v>
      </c>
      <c r="AG19" s="705" t="s">
        <v>756</v>
      </c>
      <c r="AH19" s="1532">
        <v>0.80226361290218851</v>
      </c>
      <c r="AI19" s="366">
        <f t="shared" si="17"/>
        <v>10.288573881214301</v>
      </c>
    </row>
    <row r="20" spans="1:35">
      <c r="A20" s="1053" t="s">
        <v>757</v>
      </c>
      <c r="B20" s="337">
        <f t="shared" si="12"/>
        <v>51.298126391750287</v>
      </c>
      <c r="C20" s="349"/>
      <c r="D20" s="1483"/>
      <c r="E20" s="366"/>
      <c r="F20" s="489"/>
      <c r="G20" s="1483">
        <v>5.9770000000000003</v>
      </c>
      <c r="H20" s="366">
        <f t="shared" si="13"/>
        <v>4.3009901560071384</v>
      </c>
      <c r="I20" s="489"/>
      <c r="J20" s="1483"/>
      <c r="K20" s="366">
        <f t="shared" si="14"/>
        <v>0</v>
      </c>
      <c r="L20" s="1053"/>
      <c r="M20" s="1483">
        <v>0.245</v>
      </c>
      <c r="N20" s="366">
        <f t="shared" si="20"/>
        <v>4.4871794871794872</v>
      </c>
      <c r="O20" s="1020"/>
      <c r="P20" s="1483">
        <v>20.798999999999999</v>
      </c>
      <c r="Q20" s="349">
        <f t="shared" si="18"/>
        <v>4.2593233493816518</v>
      </c>
      <c r="R20" s="1052"/>
      <c r="S20" s="1483">
        <v>1.52</v>
      </c>
      <c r="T20" s="349">
        <f t="shared" si="15"/>
        <v>4.3336944745395458</v>
      </c>
      <c r="U20" s="1044"/>
      <c r="V20" s="1483">
        <v>1.6919999999999999</v>
      </c>
      <c r="W20" s="366">
        <f t="shared" si="19"/>
        <v>5.2443976071661034</v>
      </c>
      <c r="X20" s="1501"/>
      <c r="Y20" s="1483">
        <v>1.0620000000000001</v>
      </c>
      <c r="Z20" s="366">
        <f t="shared" si="21"/>
        <v>5.3126563281640831</v>
      </c>
      <c r="AA20" s="705"/>
      <c r="AB20" s="1532">
        <v>0.878</v>
      </c>
      <c r="AC20" s="366">
        <f t="shared" si="22"/>
        <v>6.2437775565353428</v>
      </c>
      <c r="AD20" s="705" t="s">
        <v>758</v>
      </c>
      <c r="AE20" s="1532">
        <v>2.1117145664517492</v>
      </c>
      <c r="AF20" s="366">
        <f t="shared" si="16"/>
        <v>22.510529939737157</v>
      </c>
      <c r="AG20" s="705" t="s">
        <v>758</v>
      </c>
      <c r="AH20" s="1532">
        <v>1.9508517099728988</v>
      </c>
      <c r="AI20" s="366">
        <f t="shared" si="17"/>
        <v>25.018562011981121</v>
      </c>
    </row>
    <row r="21" spans="1:35">
      <c r="A21" s="1053" t="s">
        <v>759</v>
      </c>
      <c r="B21" s="337">
        <f t="shared" si="12"/>
        <v>24.136000000000003</v>
      </c>
      <c r="C21" s="349"/>
      <c r="D21" s="385"/>
      <c r="E21" s="366"/>
      <c r="F21" s="489"/>
      <c r="G21" s="1483"/>
      <c r="H21" s="366"/>
      <c r="I21" s="489"/>
      <c r="J21" s="1483"/>
      <c r="K21" s="366">
        <f t="shared" si="14"/>
        <v>0</v>
      </c>
      <c r="L21" s="1053"/>
      <c r="M21" s="1483"/>
      <c r="N21" s="366">
        <f t="shared" si="20"/>
        <v>0</v>
      </c>
      <c r="O21" s="1020"/>
      <c r="P21" s="1483"/>
      <c r="Q21" s="349">
        <f t="shared" si="18"/>
        <v>0</v>
      </c>
      <c r="R21" s="1052"/>
      <c r="S21" s="1483"/>
      <c r="T21" s="349">
        <f t="shared" si="15"/>
        <v>0</v>
      </c>
      <c r="U21" s="1044"/>
      <c r="V21" s="1483"/>
      <c r="W21" s="366">
        <f t="shared" si="19"/>
        <v>0</v>
      </c>
      <c r="X21" s="1501"/>
      <c r="Y21" s="1483"/>
      <c r="Z21" s="366">
        <f t="shared" si="21"/>
        <v>0</v>
      </c>
      <c r="AA21" s="705"/>
      <c r="AB21" s="1532"/>
      <c r="AC21" s="366">
        <f t="shared" si="22"/>
        <v>0</v>
      </c>
      <c r="AD21" s="705" t="s">
        <v>760</v>
      </c>
      <c r="AE21" s="1532">
        <v>0</v>
      </c>
      <c r="AF21" s="366">
        <f t="shared" si="16"/>
        <v>0</v>
      </c>
      <c r="AG21" s="705" t="s">
        <v>760</v>
      </c>
      <c r="AH21" s="1532">
        <v>0</v>
      </c>
      <c r="AI21" s="366">
        <f t="shared" si="17"/>
        <v>0</v>
      </c>
    </row>
    <row r="22" spans="1:35">
      <c r="A22" s="1053" t="s">
        <v>761</v>
      </c>
      <c r="B22" s="337">
        <f t="shared" si="12"/>
        <v>15.873999999999999</v>
      </c>
      <c r="C22" s="349"/>
      <c r="D22" s="384"/>
      <c r="E22" s="366"/>
      <c r="F22" s="489"/>
      <c r="G22" s="384"/>
      <c r="H22" s="366"/>
      <c r="I22" s="489"/>
      <c r="J22" s="1483">
        <v>0.73599999999999999</v>
      </c>
      <c r="K22" s="366">
        <f t="shared" si="14"/>
        <v>25.059584610146405</v>
      </c>
      <c r="L22" s="349"/>
      <c r="M22" s="1483">
        <v>0.95799999999999996</v>
      </c>
      <c r="N22" s="366">
        <f t="shared" si="20"/>
        <v>17.545787545787544</v>
      </c>
      <c r="O22" s="1020"/>
      <c r="P22" s="1483"/>
      <c r="Q22" s="349">
        <f t="shared" si="18"/>
        <v>0</v>
      </c>
      <c r="R22" s="1052"/>
      <c r="S22" s="1483">
        <v>4.26</v>
      </c>
      <c r="T22" s="349">
        <f t="shared" si="15"/>
        <v>12.145748987854251</v>
      </c>
      <c r="U22" s="1044"/>
      <c r="V22" s="1483"/>
      <c r="W22" s="366">
        <f t="shared" si="19"/>
        <v>0</v>
      </c>
      <c r="X22" s="1501"/>
      <c r="Y22" s="1483">
        <v>1.1240000000000001</v>
      </c>
      <c r="Z22" s="366">
        <f t="shared" si="21"/>
        <v>5.6228114057028522</v>
      </c>
      <c r="AA22" s="705"/>
      <c r="AB22" s="1532">
        <v>0.42</v>
      </c>
      <c r="AC22" s="366">
        <f t="shared" si="22"/>
        <v>2.9867728630351298</v>
      </c>
      <c r="AD22" s="705" t="s">
        <v>762</v>
      </c>
      <c r="AE22" s="1532">
        <v>0</v>
      </c>
      <c r="AF22" s="366">
        <f t="shared" si="16"/>
        <v>0</v>
      </c>
      <c r="AG22" s="705" t="s">
        <v>762</v>
      </c>
      <c r="AH22" s="1532">
        <v>0</v>
      </c>
      <c r="AI22" s="366">
        <f t="shared" si="17"/>
        <v>0</v>
      </c>
    </row>
    <row r="23" spans="1:35">
      <c r="A23" s="1053" t="s">
        <v>763</v>
      </c>
      <c r="B23" s="337">
        <f t="shared" si="12"/>
        <v>20.065000000000001</v>
      </c>
      <c r="C23" s="349"/>
      <c r="D23" s="384"/>
      <c r="E23" s="366"/>
      <c r="F23" s="489"/>
      <c r="G23" s="384"/>
      <c r="H23" s="366"/>
      <c r="I23" s="489"/>
      <c r="J23" s="1483"/>
      <c r="K23" s="366">
        <f t="shared" si="14"/>
        <v>0</v>
      </c>
      <c r="L23" s="1052"/>
      <c r="M23" s="1483"/>
      <c r="N23" s="366">
        <f t="shared" si="20"/>
        <v>0</v>
      </c>
      <c r="O23" s="1484"/>
      <c r="P23" s="1483">
        <v>15.913</v>
      </c>
      <c r="Q23" s="349">
        <f t="shared" si="18"/>
        <v>3.2587438078133668</v>
      </c>
      <c r="R23" s="1485"/>
      <c r="S23" s="1483">
        <v>1.1599999999999999</v>
      </c>
      <c r="T23" s="349">
        <f t="shared" si="15"/>
        <v>3.3072931516222841</v>
      </c>
      <c r="U23" s="349"/>
      <c r="V23" s="1483">
        <v>1.375</v>
      </c>
      <c r="W23" s="366">
        <f t="shared" si="19"/>
        <v>4.261847937265598</v>
      </c>
      <c r="X23" s="1501"/>
      <c r="Y23" s="1483">
        <v>0.86699999999999999</v>
      </c>
      <c r="Z23" s="366">
        <f t="shared" si="21"/>
        <v>4.3371685842921464</v>
      </c>
      <c r="AA23" s="705"/>
      <c r="AB23" s="1532">
        <v>0.75</v>
      </c>
      <c r="AC23" s="366">
        <f t="shared" si="22"/>
        <v>5.333522969705589</v>
      </c>
      <c r="AD23" s="705" t="s">
        <v>764</v>
      </c>
      <c r="AE23" s="1532">
        <v>0</v>
      </c>
      <c r="AF23" s="366">
        <f t="shared" si="16"/>
        <v>0</v>
      </c>
      <c r="AG23" s="705" t="s">
        <v>764</v>
      </c>
      <c r="AH23" s="1532">
        <v>0</v>
      </c>
      <c r="AI23" s="366">
        <f t="shared" si="17"/>
        <v>0</v>
      </c>
    </row>
    <row r="24" spans="1:35">
      <c r="A24" s="1053" t="s">
        <v>765</v>
      </c>
      <c r="B24" s="337">
        <f t="shared" si="12"/>
        <v>2.37</v>
      </c>
      <c r="C24" s="349"/>
      <c r="D24" s="384"/>
      <c r="E24" s="366"/>
      <c r="F24" s="489"/>
      <c r="G24" s="384"/>
      <c r="H24" s="366"/>
      <c r="I24" s="489"/>
      <c r="J24" s="1483"/>
      <c r="K24" s="366">
        <f t="shared" si="14"/>
        <v>0</v>
      </c>
      <c r="L24" s="349"/>
      <c r="M24" s="1483"/>
      <c r="N24" s="366">
        <f t="shared" si="20"/>
        <v>0</v>
      </c>
      <c r="O24" s="337"/>
      <c r="P24" s="349"/>
      <c r="Q24" s="349"/>
      <c r="R24" s="1485"/>
      <c r="S24" s="1483"/>
      <c r="T24" s="349">
        <f t="shared" si="15"/>
        <v>0</v>
      </c>
      <c r="U24" s="349"/>
      <c r="V24" s="1483">
        <v>0.90900000000000003</v>
      </c>
      <c r="W24" s="366">
        <f t="shared" si="19"/>
        <v>2.8174689272541307</v>
      </c>
      <c r="X24" s="1501"/>
      <c r="Y24" s="1483">
        <v>0.76700000000000002</v>
      </c>
      <c r="Z24" s="366">
        <f t="shared" si="21"/>
        <v>3.8369184592296151</v>
      </c>
      <c r="AA24" s="705"/>
      <c r="AB24" s="1532">
        <v>0.69399999999999995</v>
      </c>
      <c r="AC24" s="366">
        <f t="shared" si="22"/>
        <v>4.935286587967572</v>
      </c>
      <c r="AD24" s="705"/>
      <c r="AE24" s="1532"/>
      <c r="AF24" s="366"/>
      <c r="AG24" s="705"/>
      <c r="AH24" s="1532"/>
      <c r="AI24" s="366">
        <f t="shared" si="17"/>
        <v>0</v>
      </c>
    </row>
    <row r="25" spans="1:35">
      <c r="A25" s="1144" t="s">
        <v>766</v>
      </c>
      <c r="B25" s="337">
        <f t="shared" si="12"/>
        <v>5.3500000000000005</v>
      </c>
      <c r="C25" s="349"/>
      <c r="D25" s="384"/>
      <c r="E25" s="366"/>
      <c r="F25" s="489"/>
      <c r="G25" s="384"/>
      <c r="H25" s="366"/>
      <c r="I25" s="489"/>
      <c r="J25" s="1483">
        <v>0.505</v>
      </c>
      <c r="K25" s="366">
        <f t="shared" si="14"/>
        <v>17.194416070820566</v>
      </c>
      <c r="L25" s="349"/>
      <c r="M25" s="1483">
        <v>0.62</v>
      </c>
      <c r="N25" s="366">
        <f t="shared" si="20"/>
        <v>11.355311355311356</v>
      </c>
      <c r="O25" s="337"/>
      <c r="P25" s="969"/>
      <c r="Q25" s="349"/>
      <c r="R25" s="1485"/>
      <c r="S25" s="1483">
        <v>3.4990000000000001</v>
      </c>
      <c r="T25" s="349">
        <f t="shared" si="15"/>
        <v>9.9760506357985985</v>
      </c>
      <c r="U25" s="349"/>
      <c r="V25" s="1483"/>
      <c r="W25" s="366">
        <f t="shared" si="19"/>
        <v>0</v>
      </c>
      <c r="X25" s="1501"/>
      <c r="Y25" s="1483">
        <v>0.72599999999999998</v>
      </c>
      <c r="Z25" s="366">
        <f t="shared" si="21"/>
        <v>3.6318159079539774</v>
      </c>
      <c r="AA25" s="705"/>
      <c r="AB25" s="384"/>
      <c r="AC25" s="366">
        <f t="shared" si="22"/>
        <v>0</v>
      </c>
      <c r="AD25" s="705"/>
      <c r="AE25" s="384"/>
      <c r="AF25" s="366"/>
      <c r="AG25" s="705"/>
      <c r="AH25" s="384"/>
      <c r="AI25" s="366"/>
    </row>
    <row r="26" spans="1:35">
      <c r="A26" s="1144" t="s">
        <v>767</v>
      </c>
      <c r="B26" s="337">
        <f t="shared" si="12"/>
        <v>0.42200000000000004</v>
      </c>
      <c r="C26" s="349"/>
      <c r="D26" s="384"/>
      <c r="E26" s="366"/>
      <c r="F26" s="489"/>
      <c r="G26" s="384"/>
      <c r="H26" s="366"/>
      <c r="I26" s="489"/>
      <c r="J26" s="384"/>
      <c r="K26" s="366"/>
      <c r="L26" s="337"/>
      <c r="M26" s="384"/>
      <c r="N26" s="366"/>
      <c r="O26" s="337"/>
      <c r="P26" s="969"/>
      <c r="Q26" s="349"/>
      <c r="R26" s="337"/>
      <c r="S26" s="384"/>
      <c r="T26" s="366"/>
      <c r="U26" s="349"/>
      <c r="V26" s="1483">
        <v>0.39100000000000001</v>
      </c>
      <c r="W26" s="366">
        <f t="shared" si="19"/>
        <v>1.2119145770697084</v>
      </c>
      <c r="X26" s="339"/>
      <c r="Y26" s="1483">
        <v>0.02</v>
      </c>
      <c r="Z26" s="366">
        <f t="shared" si="21"/>
        <v>0.10005002501250626</v>
      </c>
      <c r="AA26" s="337"/>
      <c r="AB26" s="384">
        <v>1.0999999999999999E-2</v>
      </c>
      <c r="AC26" s="366">
        <f t="shared" si="22"/>
        <v>7.8225003555681974E-2</v>
      </c>
      <c r="AD26" s="337"/>
      <c r="AE26" s="384"/>
      <c r="AF26" s="366"/>
      <c r="AG26" s="337"/>
      <c r="AH26" s="384"/>
      <c r="AI26" s="366"/>
    </row>
    <row r="27" spans="1:35">
      <c r="A27" s="489"/>
      <c r="B27" s="337"/>
      <c r="C27" s="349"/>
      <c r="D27" s="384"/>
      <c r="E27" s="366"/>
      <c r="F27" s="489"/>
      <c r="G27" s="384"/>
      <c r="H27" s="366"/>
      <c r="I27" s="489"/>
      <c r="J27" s="384"/>
      <c r="K27" s="366"/>
      <c r="L27" s="337"/>
      <c r="M27" s="384"/>
      <c r="N27" s="366"/>
      <c r="O27" s="337"/>
      <c r="P27" s="384"/>
      <c r="Q27" s="366"/>
      <c r="R27" s="337"/>
      <c r="S27" s="384"/>
      <c r="T27" s="366"/>
      <c r="U27" s="337"/>
      <c r="V27" s="384"/>
      <c r="W27" s="366"/>
      <c r="X27" s="337"/>
      <c r="Y27" s="384"/>
      <c r="Z27" s="366"/>
      <c r="AA27" s="337"/>
      <c r="AB27" s="384"/>
      <c r="AC27" s="366"/>
      <c r="AD27" s="337"/>
      <c r="AE27" s="384"/>
      <c r="AF27" s="366"/>
      <c r="AG27" s="337"/>
      <c r="AH27" s="384"/>
      <c r="AI27" s="366"/>
    </row>
    <row r="28" spans="1:35">
      <c r="A28" s="489"/>
      <c r="B28" s="337"/>
      <c r="C28" s="349"/>
      <c r="D28" s="384"/>
      <c r="E28" s="366"/>
      <c r="F28" s="489"/>
      <c r="G28" s="384"/>
      <c r="H28" s="366"/>
      <c r="I28" s="489"/>
      <c r="J28" s="384"/>
      <c r="K28" s="366"/>
      <c r="L28" s="337"/>
      <c r="M28" s="384"/>
      <c r="N28" s="366"/>
      <c r="O28" s="337"/>
      <c r="P28" s="384"/>
      <c r="Q28" s="366"/>
      <c r="R28" s="337"/>
      <c r="S28" s="384"/>
      <c r="T28" s="366"/>
      <c r="U28" s="337"/>
      <c r="V28" s="384"/>
      <c r="W28" s="366"/>
      <c r="X28" s="337"/>
      <c r="Y28" s="384"/>
      <c r="Z28" s="366"/>
      <c r="AA28" s="337"/>
      <c r="AB28" s="384"/>
      <c r="AC28" s="366"/>
      <c r="AD28" s="337"/>
      <c r="AE28" s="384"/>
      <c r="AF28" s="366"/>
      <c r="AG28" s="337"/>
      <c r="AH28" s="384"/>
      <c r="AI28" s="366"/>
    </row>
    <row r="29" spans="1:35">
      <c r="A29" s="489"/>
      <c r="B29" s="337"/>
      <c r="C29" s="349" t="s">
        <v>2</v>
      </c>
      <c r="D29" s="384"/>
      <c r="E29" s="366"/>
      <c r="F29" s="489"/>
      <c r="G29" s="384"/>
      <c r="H29" s="366"/>
      <c r="I29" s="489"/>
      <c r="J29" s="384"/>
      <c r="K29" s="366"/>
      <c r="L29" s="337"/>
      <c r="M29" s="384"/>
      <c r="N29" s="366"/>
      <c r="O29" s="337"/>
      <c r="P29" s="384"/>
      <c r="Q29" s="366"/>
      <c r="R29" s="337"/>
      <c r="S29" s="384"/>
      <c r="T29" s="366"/>
      <c r="U29" s="337"/>
      <c r="V29" s="384"/>
      <c r="W29" s="366"/>
      <c r="X29" s="337"/>
      <c r="Y29" s="384"/>
      <c r="Z29" s="366"/>
      <c r="AA29" s="337"/>
      <c r="AB29" s="384"/>
      <c r="AC29" s="366"/>
      <c r="AD29" s="337"/>
      <c r="AE29" s="384"/>
      <c r="AF29" s="366"/>
      <c r="AG29" s="337"/>
      <c r="AH29" s="384"/>
      <c r="AI29" s="366"/>
    </row>
    <row r="30" spans="1:35">
      <c r="A30" s="489"/>
      <c r="B30" s="337"/>
      <c r="C30" s="349"/>
      <c r="D30" s="384"/>
      <c r="E30" s="366"/>
      <c r="F30" s="489"/>
      <c r="G30" s="384"/>
      <c r="H30" s="366"/>
      <c r="I30" s="489"/>
      <c r="J30" s="384"/>
      <c r="K30" s="366"/>
      <c r="L30" s="337"/>
      <c r="M30" s="384"/>
      <c r="N30" s="366"/>
      <c r="O30" s="337"/>
      <c r="P30" s="384"/>
      <c r="Q30" s="366"/>
      <c r="R30" s="337"/>
      <c r="S30" s="384"/>
      <c r="T30" s="366"/>
      <c r="U30" s="337"/>
      <c r="V30" s="384"/>
      <c r="W30" s="366"/>
      <c r="X30" s="337"/>
      <c r="Y30" s="384"/>
      <c r="Z30" s="366"/>
      <c r="AA30" s="337"/>
      <c r="AB30" s="384"/>
      <c r="AC30" s="366"/>
      <c r="AD30" s="337"/>
      <c r="AE30" s="384"/>
      <c r="AF30" s="366"/>
      <c r="AG30" s="337"/>
      <c r="AH30" s="384"/>
      <c r="AI30" s="366"/>
    </row>
    <row r="31" spans="1:35">
      <c r="A31" s="489"/>
      <c r="B31" s="337"/>
      <c r="C31" s="349"/>
      <c r="D31" s="384"/>
      <c r="E31" s="366"/>
      <c r="F31" s="337"/>
      <c r="G31" s="384"/>
      <c r="H31" s="366"/>
      <c r="I31" s="337"/>
      <c r="J31" s="384"/>
      <c r="K31" s="366"/>
      <c r="L31" s="337"/>
      <c r="M31" s="384"/>
      <c r="N31" s="366"/>
      <c r="O31" s="337"/>
      <c r="P31" s="384"/>
      <c r="Q31" s="366"/>
      <c r="R31" s="337"/>
      <c r="S31" s="384"/>
      <c r="T31" s="366"/>
      <c r="U31" s="337"/>
      <c r="V31" s="384"/>
      <c r="W31" s="366"/>
      <c r="X31" s="337"/>
      <c r="Y31" s="384"/>
      <c r="Z31" s="366"/>
      <c r="AA31" s="337"/>
      <c r="AB31" s="384"/>
      <c r="AC31" s="366"/>
      <c r="AD31" s="337"/>
      <c r="AE31" s="384"/>
      <c r="AF31" s="366"/>
      <c r="AG31" s="337"/>
      <c r="AH31" s="384"/>
      <c r="AI31" s="366"/>
    </row>
    <row r="32" spans="1:35">
      <c r="A32" s="489"/>
      <c r="B32" s="337"/>
      <c r="C32" s="349"/>
      <c r="D32" s="384"/>
      <c r="E32" s="366"/>
      <c r="F32" s="337"/>
      <c r="G32" s="384"/>
      <c r="H32" s="366"/>
      <c r="I32" s="337"/>
      <c r="J32" s="384"/>
      <c r="K32" s="366"/>
      <c r="L32" s="337"/>
      <c r="M32" s="384"/>
      <c r="N32" s="366"/>
      <c r="O32" s="337"/>
      <c r="P32" s="384"/>
      <c r="Q32" s="366"/>
      <c r="R32" s="337"/>
      <c r="S32" s="384"/>
      <c r="T32" s="366"/>
      <c r="U32" s="337"/>
      <c r="V32" s="384"/>
      <c r="W32" s="366"/>
      <c r="X32" s="337"/>
      <c r="Y32" s="384"/>
      <c r="Z32" s="366"/>
      <c r="AA32" s="337"/>
      <c r="AB32" s="384"/>
      <c r="AC32" s="366"/>
      <c r="AD32" s="337"/>
      <c r="AE32" s="384"/>
      <c r="AF32" s="366"/>
      <c r="AG32" s="337"/>
      <c r="AH32" s="384"/>
      <c r="AI32" s="366"/>
    </row>
    <row r="33" spans="1:35">
      <c r="A33" s="489"/>
      <c r="B33" s="337"/>
      <c r="C33" s="349"/>
      <c r="D33" s="384"/>
      <c r="E33" s="366"/>
      <c r="F33" s="337"/>
      <c r="G33" s="384"/>
      <c r="H33" s="366"/>
      <c r="I33" s="337"/>
      <c r="J33" s="384"/>
      <c r="K33" s="366"/>
      <c r="L33" s="337"/>
      <c r="M33" s="384"/>
      <c r="N33" s="366"/>
      <c r="O33" s="337"/>
      <c r="P33" s="384"/>
      <c r="Q33" s="366"/>
      <c r="R33" s="337"/>
      <c r="S33" s="384"/>
      <c r="T33" s="366"/>
      <c r="U33" s="337"/>
      <c r="V33" s="384"/>
      <c r="W33" s="366"/>
      <c r="X33" s="337"/>
      <c r="Y33" s="384"/>
      <c r="Z33" s="366"/>
      <c r="AA33" s="337"/>
      <c r="AB33" s="384"/>
      <c r="AC33" s="366"/>
      <c r="AD33" s="337"/>
      <c r="AE33" s="384"/>
      <c r="AF33" s="366"/>
      <c r="AG33" s="337"/>
      <c r="AH33" s="384"/>
      <c r="AI33" s="366"/>
    </row>
    <row r="34" spans="1:35" ht="13.5" thickBot="1">
      <c r="A34" s="489"/>
      <c r="B34" s="381"/>
      <c r="C34" s="349"/>
      <c r="D34" s="384"/>
      <c r="E34" s="366"/>
      <c r="F34" s="337"/>
      <c r="G34" s="384"/>
      <c r="H34" s="366"/>
      <c r="I34" s="337"/>
      <c r="J34" s="384"/>
      <c r="K34" s="366"/>
      <c r="L34" s="337"/>
      <c r="M34" s="384"/>
      <c r="N34" s="366"/>
      <c r="O34" s="337"/>
      <c r="P34" s="384"/>
      <c r="Q34" s="366"/>
      <c r="R34" s="337"/>
      <c r="S34" s="384"/>
      <c r="T34" s="366"/>
      <c r="U34" s="337"/>
      <c r="V34" s="384"/>
      <c r="W34" s="366"/>
      <c r="X34" s="337"/>
      <c r="Y34" s="384"/>
      <c r="Z34" s="366"/>
      <c r="AA34" s="337"/>
      <c r="AB34" s="384"/>
      <c r="AC34" s="366"/>
      <c r="AD34" s="337"/>
      <c r="AE34" s="384"/>
      <c r="AF34" s="366"/>
      <c r="AG34" s="337"/>
      <c r="AH34" s="384"/>
      <c r="AI34" s="366"/>
    </row>
    <row r="35" spans="1:35" ht="13.5" thickBot="1">
      <c r="A35" s="362" t="s">
        <v>703</v>
      </c>
      <c r="B35" s="337">
        <f>D35+G35+J35+M35+P35+S35+V35+Y35+AE35+AH35+AB35+D74+G74+J74+M74+P74+S74+V74+Y74+AB74+AE74</f>
        <v>1832.650101190218</v>
      </c>
      <c r="C35" s="536">
        <f>B35/$B$37*100</f>
        <v>100</v>
      </c>
      <c r="D35" s="492">
        <f>SUM(D15:D24)</f>
        <v>25.915999999999997</v>
      </c>
      <c r="E35" s="365">
        <f>SUM(E15:E34)</f>
        <v>100.00000000000003</v>
      </c>
      <c r="F35" s="356"/>
      <c r="G35" s="492">
        <f>SUM(G15:G24)</f>
        <v>138.96799999999999</v>
      </c>
      <c r="H35" s="365">
        <f>SUM(H15:H34)</f>
        <v>100</v>
      </c>
      <c r="I35" s="356"/>
      <c r="J35" s="492">
        <f>SUM(J15:J25)</f>
        <v>2.9369999999999998</v>
      </c>
      <c r="K35" s="365">
        <f>J35/J37*100</f>
        <v>100</v>
      </c>
      <c r="L35" s="356"/>
      <c r="M35" s="492">
        <f>SUM(M15:M25)</f>
        <v>5.46</v>
      </c>
      <c r="N35" s="365">
        <f>M35/$M$37*100</f>
        <v>100</v>
      </c>
      <c r="O35" s="356"/>
      <c r="P35" s="492">
        <f>SUM(P15:P24)</f>
        <v>488.31700000000001</v>
      </c>
      <c r="Q35" s="365">
        <f>P35/P37*100</f>
        <v>100</v>
      </c>
      <c r="R35" s="356"/>
      <c r="S35" s="492">
        <f>SUM(S15:S25)</f>
        <v>35.073999999999998</v>
      </c>
      <c r="T35" s="365">
        <f>S35/S37*100</f>
        <v>100</v>
      </c>
      <c r="U35" s="356"/>
      <c r="V35" s="492">
        <f>SUM(V15:V26)</f>
        <v>32.262999999999998</v>
      </c>
      <c r="W35" s="365">
        <v>0</v>
      </c>
      <c r="X35" s="356"/>
      <c r="Y35" s="492">
        <f>SUM(Y15:Y26)</f>
        <v>19.989999999999998</v>
      </c>
      <c r="Z35" s="365">
        <f>Y35/$Y$37*100</f>
        <v>100</v>
      </c>
      <c r="AA35" s="356"/>
      <c r="AB35" s="492">
        <f>SUM(AB15:AB24)</f>
        <v>14.062000000000001</v>
      </c>
      <c r="AC35" s="365">
        <f>AB35/$AB$37*100</f>
        <v>100</v>
      </c>
      <c r="AD35" s="356"/>
      <c r="AE35" s="492">
        <f>SUM(AE15:AE23)</f>
        <v>9.3810077866003656</v>
      </c>
      <c r="AF35" s="365">
        <f>AE35/$AB$37*100</f>
        <v>66.711760678426714</v>
      </c>
      <c r="AG35" s="356"/>
      <c r="AH35" s="492">
        <f>SUM(AH15:AH34)</f>
        <v>7.7976172612904637</v>
      </c>
      <c r="AI35" s="365">
        <f>AH35/$AB$37*100</f>
        <v>55.451694362753969</v>
      </c>
    </row>
    <row r="36" spans="1:35" ht="13.5" thickBot="1">
      <c r="A36" s="362" t="s">
        <v>704</v>
      </c>
      <c r="B36" s="337">
        <f>D36+G36+J36+M36+P36+S36+V36+Y36+AE36+AH36+AB36+D75+G75+J75+M75+P75+S75+V75+Y75+AB75+AE75</f>
        <v>0</v>
      </c>
      <c r="C36" s="536">
        <f>B36/$B$37*100</f>
        <v>0</v>
      </c>
      <c r="D36" s="492">
        <v>0</v>
      </c>
      <c r="E36" s="365">
        <f>D36/$D$37*100</f>
        <v>0</v>
      </c>
      <c r="F36" s="356"/>
      <c r="G36" s="492">
        <v>0</v>
      </c>
      <c r="H36" s="365">
        <f>G36/$D$37*100</f>
        <v>0</v>
      </c>
      <c r="I36" s="356"/>
      <c r="J36" s="492">
        <v>0</v>
      </c>
      <c r="K36" s="365">
        <f>J36/J37*100</f>
        <v>0</v>
      </c>
      <c r="L36" s="356"/>
      <c r="M36" s="492">
        <v>0</v>
      </c>
      <c r="N36" s="365">
        <f>M36/$M$37*100</f>
        <v>0</v>
      </c>
      <c r="O36" s="356"/>
      <c r="P36" s="492">
        <v>0</v>
      </c>
      <c r="Q36" s="365">
        <v>0</v>
      </c>
      <c r="R36" s="356"/>
      <c r="S36" s="492">
        <v>0</v>
      </c>
      <c r="T36" s="365">
        <v>0</v>
      </c>
      <c r="U36" s="356"/>
      <c r="V36" s="492">
        <v>0</v>
      </c>
      <c r="W36" s="365">
        <v>100</v>
      </c>
      <c r="X36" s="356"/>
      <c r="Y36" s="492">
        <v>0</v>
      </c>
      <c r="Z36" s="365">
        <f>Y36/Y37*100</f>
        <v>0</v>
      </c>
      <c r="AA36" s="356"/>
      <c r="AB36" s="492">
        <v>0</v>
      </c>
      <c r="AC36" s="365">
        <f>AB36/AB37*100</f>
        <v>0</v>
      </c>
      <c r="AD36" s="356"/>
      <c r="AE36" s="492">
        <v>0</v>
      </c>
      <c r="AF36" s="365">
        <f>AE36/AE37*100</f>
        <v>0</v>
      </c>
      <c r="AG36" s="356"/>
      <c r="AH36" s="492">
        <v>0</v>
      </c>
      <c r="AI36" s="365">
        <f>AH36/AH37*100</f>
        <v>0</v>
      </c>
    </row>
    <row r="37" spans="1:35" ht="13.5" thickBot="1">
      <c r="A37" s="362" t="s">
        <v>705</v>
      </c>
      <c r="B37" s="337">
        <f>D37+G37+J37+M37+P37+S37+V37+Y37+AE37+AH37+AB37+D76+G76+J76+M76+P76+S76+V76+Y76+AB76+AE76</f>
        <v>1832.650101190218</v>
      </c>
      <c r="C37" s="536">
        <f>SUM(C35:C36)</f>
        <v>100</v>
      </c>
      <c r="D37" s="492">
        <f>SUM(D35:D36)</f>
        <v>25.915999999999997</v>
      </c>
      <c r="E37" s="365">
        <f>SUM(E35:E36)</f>
        <v>100.00000000000003</v>
      </c>
      <c r="F37" s="356"/>
      <c r="G37" s="492">
        <f>SUM(G35:G36)</f>
        <v>138.96799999999999</v>
      </c>
      <c r="H37" s="365">
        <f>SUM(H35:H36)</f>
        <v>100</v>
      </c>
      <c r="I37" s="356"/>
      <c r="J37" s="492">
        <f>SUM(J35:J36)</f>
        <v>2.9369999999999998</v>
      </c>
      <c r="K37" s="365">
        <f>SUM(K35:K36)</f>
        <v>100</v>
      </c>
      <c r="L37" s="356"/>
      <c r="M37" s="492">
        <f>SUM(M35:M36)</f>
        <v>5.46</v>
      </c>
      <c r="N37" s="365">
        <f>SUM(N35:N36)</f>
        <v>100</v>
      </c>
      <c r="O37" s="356"/>
      <c r="P37" s="492">
        <f>SUM(P35:P36)</f>
        <v>488.31700000000001</v>
      </c>
      <c r="Q37" s="365">
        <f>SUM(Q35:Q36)</f>
        <v>100</v>
      </c>
      <c r="R37" s="356"/>
      <c r="S37" s="492">
        <f>SUM(S35:S36)</f>
        <v>35.073999999999998</v>
      </c>
      <c r="T37" s="365">
        <v>100</v>
      </c>
      <c r="U37" s="356"/>
      <c r="V37" s="492">
        <f>SUM(V35:V36)</f>
        <v>32.262999999999998</v>
      </c>
      <c r="W37" s="365">
        <f>SUM(W35:W36)</f>
        <v>100</v>
      </c>
      <c r="X37" s="356"/>
      <c r="Y37" s="492">
        <f>Y35+Y36</f>
        <v>19.989999999999998</v>
      </c>
      <c r="Z37" s="365">
        <f>Y37/$Y$37*100</f>
        <v>100</v>
      </c>
      <c r="AA37" s="356"/>
      <c r="AB37" s="492">
        <f>AB35+AB36</f>
        <v>14.062000000000001</v>
      </c>
      <c r="AC37" s="365">
        <f>AB37/$AB$37*100</f>
        <v>100</v>
      </c>
      <c r="AD37" s="356"/>
      <c r="AE37" s="492">
        <f>AE35+AE36</f>
        <v>9.3810077866003656</v>
      </c>
      <c r="AF37" s="365">
        <f>AE37/$AB$37*100</f>
        <v>66.711760678426714</v>
      </c>
      <c r="AG37" s="356"/>
      <c r="AH37" s="492">
        <f>AH35+AH36</f>
        <v>7.7976172612904637</v>
      </c>
      <c r="AI37" s="365">
        <f>AH37/$AB$37*100</f>
        <v>55.451694362753969</v>
      </c>
    </row>
    <row r="38" spans="1:35" ht="13.5" thickBot="1">
      <c r="A38" s="494"/>
      <c r="B38" s="356"/>
      <c r="C38" s="337"/>
      <c r="D38" s="384"/>
      <c r="E38" s="367"/>
      <c r="F38" s="337"/>
      <c r="G38" s="384"/>
      <c r="H38" s="367"/>
      <c r="I38" s="337"/>
      <c r="J38" s="384"/>
      <c r="K38" s="367"/>
      <c r="L38" s="337"/>
      <c r="M38" s="384"/>
      <c r="N38" s="367"/>
      <c r="O38" s="337"/>
      <c r="P38" s="384"/>
      <c r="Q38" s="367"/>
      <c r="R38" s="337"/>
      <c r="S38" s="384"/>
      <c r="T38" s="367"/>
      <c r="U38" s="337"/>
      <c r="V38" s="384"/>
      <c r="W38" s="367"/>
      <c r="X38" s="337"/>
      <c r="Y38" s="384"/>
      <c r="Z38" s="367"/>
      <c r="AA38" s="337"/>
      <c r="AB38" s="384"/>
      <c r="AC38" s="367"/>
      <c r="AD38" s="337"/>
      <c r="AE38" s="384"/>
      <c r="AF38" s="367"/>
      <c r="AG38" s="337"/>
      <c r="AH38" s="384"/>
      <c r="AI38" s="367"/>
    </row>
    <row r="39" spans="1:35">
      <c r="A39" s="411" t="s">
        <v>181</v>
      </c>
      <c r="B39" s="337">
        <f>D39+G39+J39+M39+P39+S39+V39+Y39+AE39+AH39+AB39+D78+G78+J78+M78+P78+S78+V78+Y78+AB78+AE78</f>
        <v>1212</v>
      </c>
      <c r="C39" s="386"/>
      <c r="D39" s="495">
        <v>92</v>
      </c>
      <c r="E39" s="386"/>
      <c r="F39" s="412"/>
      <c r="G39" s="495">
        <v>271</v>
      </c>
      <c r="H39" s="386"/>
      <c r="I39" s="412"/>
      <c r="J39" s="495">
        <v>7</v>
      </c>
      <c r="K39" s="372"/>
      <c r="L39" s="412"/>
      <c r="M39" s="495">
        <v>6</v>
      </c>
      <c r="N39" s="372"/>
      <c r="O39" s="412"/>
      <c r="P39" s="495">
        <v>684</v>
      </c>
      <c r="Q39" s="372"/>
      <c r="R39" s="412"/>
      <c r="S39" s="495">
        <v>17</v>
      </c>
      <c r="T39" s="372"/>
      <c r="U39" s="412"/>
      <c r="V39" s="495">
        <v>70</v>
      </c>
      <c r="W39" s="386"/>
      <c r="X39" s="412"/>
      <c r="Y39" s="495">
        <v>4</v>
      </c>
      <c r="Z39" s="372"/>
      <c r="AA39" s="412"/>
      <c r="AB39" s="495">
        <v>4</v>
      </c>
      <c r="AC39" s="372"/>
      <c r="AD39" s="412"/>
      <c r="AE39" s="495">
        <v>2</v>
      </c>
      <c r="AF39" s="372"/>
      <c r="AG39" s="412"/>
      <c r="AH39" s="495">
        <v>5</v>
      </c>
      <c r="AI39" s="372"/>
    </row>
    <row r="40" spans="1:35" ht="13.5" thickBot="1">
      <c r="A40" s="413" t="s">
        <v>182</v>
      </c>
      <c r="B40" s="413">
        <f>B13/B39*1000000</f>
        <v>1550396.0396039605</v>
      </c>
      <c r="C40" s="387"/>
      <c r="D40" s="496">
        <f>D13/D39*1000000</f>
        <v>287826.08695652173</v>
      </c>
      <c r="E40" s="387"/>
      <c r="F40" s="414"/>
      <c r="G40" s="496">
        <f>G13/G39*1000000</f>
        <v>523948.33948339493</v>
      </c>
      <c r="H40" s="387"/>
      <c r="I40" s="414"/>
      <c r="J40" s="496">
        <f>J13/J39*1000000</f>
        <v>428571.42857142852</v>
      </c>
      <c r="K40" s="373"/>
      <c r="L40" s="414"/>
      <c r="M40" s="496">
        <f>M13/M39*1000000</f>
        <v>961666.66666666651</v>
      </c>
      <c r="N40" s="373"/>
      <c r="O40" s="414"/>
      <c r="P40" s="496">
        <f>P13/P39*1000000</f>
        <v>727660.81871345022</v>
      </c>
      <c r="Q40" s="373"/>
      <c r="R40" s="414"/>
      <c r="S40" s="496">
        <f>S13/S39*1000000</f>
        <v>2094117.6470588236</v>
      </c>
      <c r="T40" s="373"/>
      <c r="U40" s="414"/>
      <c r="V40" s="496">
        <f>V13/V39*1000000</f>
        <v>466857.14285714284</v>
      </c>
      <c r="W40" s="387"/>
      <c r="X40" s="414"/>
      <c r="Y40" s="496">
        <f>Y13/Y39*1000000</f>
        <v>5057499.9999999991</v>
      </c>
      <c r="Z40" s="373"/>
      <c r="AA40" s="414"/>
      <c r="AB40" s="496">
        <f>AB13/AB39*1000000</f>
        <v>3547500</v>
      </c>
      <c r="AC40" s="373"/>
      <c r="AD40" s="414"/>
      <c r="AE40" s="496">
        <f>AE13/AE39*1000000</f>
        <v>4710000</v>
      </c>
      <c r="AF40" s="373"/>
      <c r="AG40" s="414"/>
      <c r="AH40" s="496">
        <f>AH13/AH39*1000000</f>
        <v>1568000</v>
      </c>
      <c r="AI40" s="373"/>
    </row>
    <row r="42" spans="1:35">
      <c r="A42" s="1219"/>
      <c r="D42" s="1403" t="s">
        <v>768</v>
      </c>
      <c r="E42" s="1550"/>
      <c r="F42" s="1551"/>
      <c r="G42" s="1403" t="s">
        <v>769</v>
      </c>
      <c r="H42" s="1552"/>
      <c r="I42" s="1551"/>
      <c r="J42" s="1403" t="s">
        <v>770</v>
      </c>
      <c r="K42" s="1552"/>
      <c r="L42" s="1551"/>
      <c r="M42" s="1403" t="s">
        <v>769</v>
      </c>
      <c r="N42" s="1552"/>
      <c r="O42" s="1551"/>
      <c r="P42" s="1403" t="s">
        <v>771</v>
      </c>
      <c r="Q42" s="1552"/>
      <c r="R42" s="1008"/>
      <c r="S42" s="1403" t="s">
        <v>772</v>
      </c>
      <c r="T42" s="1552"/>
      <c r="U42" s="1551"/>
      <c r="V42" s="1403" t="s">
        <v>773</v>
      </c>
      <c r="W42" s="1552"/>
      <c r="X42" s="1551"/>
      <c r="Y42" s="1403" t="s">
        <v>773</v>
      </c>
      <c r="Z42" s="1220"/>
      <c r="AA42" s="1526"/>
      <c r="AB42" s="1547" t="s">
        <v>457</v>
      </c>
      <c r="AC42" s="1220"/>
      <c r="AD42" s="1222"/>
      <c r="AE42" s="1547" t="s">
        <v>457</v>
      </c>
      <c r="AF42" s="1220"/>
    </row>
    <row r="43" spans="1:35">
      <c r="A43" s="562"/>
      <c r="D43" s="1549" t="s">
        <v>774</v>
      </c>
      <c r="E43" s="1553"/>
      <c r="F43" s="1549"/>
      <c r="G43" s="1549" t="s">
        <v>775</v>
      </c>
      <c r="H43" s="1554"/>
      <c r="I43" s="1549"/>
      <c r="J43" s="1549" t="s">
        <v>774</v>
      </c>
      <c r="K43" s="1554"/>
      <c r="L43" s="1549"/>
      <c r="M43" s="1549" t="s">
        <v>776</v>
      </c>
      <c r="N43" s="1554"/>
      <c r="O43" s="1549"/>
      <c r="P43" s="1549" t="s">
        <v>774</v>
      </c>
      <c r="Q43" s="1554"/>
      <c r="R43" s="1013"/>
      <c r="S43" s="1549" t="s">
        <v>643</v>
      </c>
      <c r="T43" s="1554"/>
      <c r="U43" s="1549"/>
      <c r="V43" s="1549" t="s">
        <v>643</v>
      </c>
      <c r="W43" s="1554"/>
      <c r="X43" s="1549"/>
      <c r="Y43" s="1549" t="s">
        <v>777</v>
      </c>
      <c r="Z43" s="1224"/>
      <c r="AA43" s="1527"/>
      <c r="AB43" s="1549" t="s">
        <v>712</v>
      </c>
      <c r="AC43" s="1012"/>
      <c r="AD43" s="1549"/>
      <c r="AE43" s="1549" t="s">
        <v>778</v>
      </c>
      <c r="AF43" s="1224"/>
    </row>
    <row r="44" spans="1:35">
      <c r="A44" s="488"/>
      <c r="D44" s="345" t="s">
        <v>116</v>
      </c>
      <c r="E44" s="370" t="s">
        <v>22</v>
      </c>
      <c r="F44" s="347"/>
      <c r="G44" s="345" t="s">
        <v>116</v>
      </c>
      <c r="H44" s="346" t="s">
        <v>22</v>
      </c>
      <c r="I44" s="347"/>
      <c r="J44" s="345" t="s">
        <v>116</v>
      </c>
      <c r="K44" s="346" t="s">
        <v>22</v>
      </c>
      <c r="L44" s="347"/>
      <c r="M44" s="345" t="s">
        <v>116</v>
      </c>
      <c r="N44" s="346" t="s">
        <v>22</v>
      </c>
      <c r="O44" s="347"/>
      <c r="P44" s="345" t="s">
        <v>116</v>
      </c>
      <c r="Q44" s="346" t="s">
        <v>22</v>
      </c>
      <c r="R44" s="347"/>
      <c r="S44" s="345" t="s">
        <v>116</v>
      </c>
      <c r="T44" s="346" t="s">
        <v>22</v>
      </c>
      <c r="U44" s="347"/>
      <c r="V44" s="345" t="s">
        <v>116</v>
      </c>
      <c r="W44" s="346" t="s">
        <v>22</v>
      </c>
      <c r="X44" s="347"/>
      <c r="Y44" s="345" t="s">
        <v>116</v>
      </c>
      <c r="Z44" s="346" t="s">
        <v>22</v>
      </c>
      <c r="AA44" s="347"/>
      <c r="AB44" s="345" t="s">
        <v>116</v>
      </c>
      <c r="AC44" s="346" t="s">
        <v>22</v>
      </c>
      <c r="AD44" s="347"/>
      <c r="AE44" s="345" t="s">
        <v>116</v>
      </c>
      <c r="AF44" s="346" t="s">
        <v>22</v>
      </c>
    </row>
    <row r="45" spans="1:35">
      <c r="A45" s="490" t="s">
        <v>117</v>
      </c>
      <c r="D45" s="384"/>
      <c r="E45" s="366"/>
      <c r="F45" s="337"/>
      <c r="G45" s="384"/>
      <c r="H45" s="349"/>
      <c r="I45" s="337"/>
      <c r="J45" s="384"/>
      <c r="K45" s="349"/>
      <c r="L45" s="337"/>
      <c r="M45" s="384"/>
      <c r="N45" s="349"/>
      <c r="O45" s="337"/>
      <c r="P45" s="384"/>
      <c r="Q45" s="349"/>
      <c r="R45" s="337"/>
      <c r="S45" s="384"/>
      <c r="T45" s="349"/>
      <c r="U45" s="337"/>
      <c r="V45" s="384"/>
      <c r="W45" s="349"/>
      <c r="X45" s="337"/>
      <c r="Y45" s="384"/>
      <c r="Z45" s="349"/>
      <c r="AA45" s="337"/>
      <c r="AB45" s="384"/>
      <c r="AC45" s="349"/>
      <c r="AD45" s="337"/>
      <c r="AE45" s="384"/>
      <c r="AF45" s="349"/>
    </row>
    <row r="46" spans="1:35">
      <c r="A46" s="489" t="s">
        <v>652</v>
      </c>
      <c r="D46" s="384">
        <v>30.97</v>
      </c>
      <c r="E46" s="366">
        <f t="shared" ref="E46:E51" si="23">D46/$D$52*100</f>
        <v>99.646074646074652</v>
      </c>
      <c r="F46" s="349"/>
      <c r="G46" s="384">
        <v>33.08</v>
      </c>
      <c r="H46" s="366">
        <f t="shared" ref="H46:H51" si="24">G46/$G$52*100</f>
        <v>99.518652226233456</v>
      </c>
      <c r="I46" s="349"/>
      <c r="J46" s="384">
        <v>25.68</v>
      </c>
      <c r="K46" s="366">
        <f t="shared" ref="K46:K51" si="25">J46/$J$52*100</f>
        <v>99.496319256102296</v>
      </c>
      <c r="L46" s="349"/>
      <c r="M46" s="384">
        <v>30.26</v>
      </c>
      <c r="N46" s="366">
        <f t="shared" ref="N46:N51" si="26">M46/$M$52*100</f>
        <v>99.474030243261012</v>
      </c>
      <c r="O46" s="349"/>
      <c r="P46" s="384">
        <v>15.07</v>
      </c>
      <c r="Q46" s="366">
        <f t="shared" ref="Q46:Q51" si="27">P46/$P$52*100</f>
        <v>99.603436880370126</v>
      </c>
      <c r="R46" s="349"/>
      <c r="S46" s="384">
        <v>44</v>
      </c>
      <c r="T46" s="366">
        <f t="shared" ref="T46:T51" si="28">S46/$S$13*100</f>
        <v>123.59550561797752</v>
      </c>
      <c r="U46" s="349"/>
      <c r="V46" s="384">
        <v>452.1</v>
      </c>
      <c r="W46" s="366">
        <f t="shared" ref="W46:W51" si="29">V46/$V$13*100</f>
        <v>1383.4149326805386</v>
      </c>
      <c r="X46" s="349"/>
      <c r="Y46" s="384">
        <v>413.31</v>
      </c>
      <c r="Z46" s="366">
        <f t="shared" ref="Z46:Z51" si="30">Y46/$Y$13*100</f>
        <v>2043.0548690064263</v>
      </c>
      <c r="AA46" s="349"/>
      <c r="AB46" s="384">
        <v>6.64</v>
      </c>
      <c r="AC46" s="366">
        <f t="shared" ref="AC46:AC51" si="31">AB46/$AB$52*100</f>
        <v>99.550224887556212</v>
      </c>
      <c r="AD46" s="349"/>
      <c r="AE46" s="384">
        <v>1.36</v>
      </c>
      <c r="AF46" s="366">
        <f t="shared" ref="AF46:AF51" si="32">AE46/$AE$13*100</f>
        <v>14.437367303609344</v>
      </c>
    </row>
    <row r="47" spans="1:35">
      <c r="A47" s="489" t="s">
        <v>653</v>
      </c>
      <c r="D47" s="384">
        <v>0.11</v>
      </c>
      <c r="E47" s="366">
        <f t="shared" si="23"/>
        <v>0.35392535392535396</v>
      </c>
      <c r="F47" s="349"/>
      <c r="G47" s="384">
        <v>0.16</v>
      </c>
      <c r="H47" s="366">
        <f t="shared" si="24"/>
        <v>0.48134777376654642</v>
      </c>
      <c r="I47" s="349"/>
      <c r="J47" s="384">
        <v>0.13</v>
      </c>
      <c r="K47" s="366">
        <f t="shared" si="25"/>
        <v>0.50368074389771411</v>
      </c>
      <c r="L47" s="349"/>
      <c r="M47" s="384">
        <v>0.16</v>
      </c>
      <c r="N47" s="366">
        <f t="shared" si="26"/>
        <v>0.52596975673898749</v>
      </c>
      <c r="O47" s="349"/>
      <c r="P47" s="384">
        <v>0.06</v>
      </c>
      <c r="Q47" s="366">
        <f t="shared" si="27"/>
        <v>0.39656311962987434</v>
      </c>
      <c r="R47" s="349"/>
      <c r="S47" s="384">
        <v>2.04</v>
      </c>
      <c r="T47" s="366">
        <f t="shared" si="28"/>
        <v>5.7303370786516847</v>
      </c>
      <c r="U47" s="349"/>
      <c r="V47" s="384">
        <v>21.37</v>
      </c>
      <c r="W47" s="366">
        <f t="shared" si="29"/>
        <v>65.391676866585073</v>
      </c>
      <c r="X47" s="349"/>
      <c r="Y47" s="384">
        <v>7.63</v>
      </c>
      <c r="Z47" s="366">
        <f t="shared" si="30"/>
        <v>37.716262975778555</v>
      </c>
      <c r="AA47" s="349"/>
      <c r="AB47" s="384">
        <v>0.03</v>
      </c>
      <c r="AC47" s="366">
        <f t="shared" si="31"/>
        <v>0.4497751124437781</v>
      </c>
      <c r="AD47" s="349"/>
      <c r="AE47" s="384">
        <v>0</v>
      </c>
      <c r="AF47" s="366">
        <f t="shared" si="32"/>
        <v>0</v>
      </c>
    </row>
    <row r="48" spans="1:35">
      <c r="A48" s="489" t="s">
        <v>654</v>
      </c>
      <c r="D48" s="384">
        <v>0</v>
      </c>
      <c r="E48" s="366">
        <f t="shared" si="23"/>
        <v>0</v>
      </c>
      <c r="F48" s="349"/>
      <c r="G48" s="384">
        <v>0</v>
      </c>
      <c r="H48" s="366">
        <f t="shared" si="24"/>
        <v>0</v>
      </c>
      <c r="I48" s="349"/>
      <c r="J48" s="384">
        <v>0</v>
      </c>
      <c r="K48" s="366">
        <f t="shared" si="25"/>
        <v>0</v>
      </c>
      <c r="L48" s="349"/>
      <c r="M48" s="384">
        <v>0</v>
      </c>
      <c r="N48" s="366">
        <f t="shared" si="26"/>
        <v>0</v>
      </c>
      <c r="O48" s="349"/>
      <c r="P48" s="384">
        <v>0</v>
      </c>
      <c r="Q48" s="366">
        <f t="shared" si="27"/>
        <v>0</v>
      </c>
      <c r="R48" s="349"/>
      <c r="S48" s="384">
        <v>0</v>
      </c>
      <c r="T48" s="366">
        <f t="shared" si="28"/>
        <v>0</v>
      </c>
      <c r="U48" s="349"/>
      <c r="V48" s="384">
        <v>0</v>
      </c>
      <c r="W48" s="366">
        <f t="shared" si="29"/>
        <v>0</v>
      </c>
      <c r="X48" s="349"/>
      <c r="Y48" s="384">
        <v>0</v>
      </c>
      <c r="Z48" s="366">
        <f t="shared" si="30"/>
        <v>0</v>
      </c>
      <c r="AA48" s="349"/>
      <c r="AB48" s="384">
        <v>0</v>
      </c>
      <c r="AC48" s="366">
        <f t="shared" si="31"/>
        <v>0</v>
      </c>
      <c r="AD48" s="349"/>
      <c r="AE48" s="384">
        <v>0</v>
      </c>
      <c r="AF48" s="366">
        <f t="shared" si="32"/>
        <v>0</v>
      </c>
    </row>
    <row r="49" spans="1:32">
      <c r="A49" s="489" t="s">
        <v>655</v>
      </c>
      <c r="D49" s="384">
        <v>0</v>
      </c>
      <c r="E49" s="366">
        <f t="shared" si="23"/>
        <v>0</v>
      </c>
      <c r="F49" s="349"/>
      <c r="G49" s="384">
        <v>0</v>
      </c>
      <c r="H49" s="366">
        <f t="shared" si="24"/>
        <v>0</v>
      </c>
      <c r="I49" s="349"/>
      <c r="J49" s="384">
        <v>0</v>
      </c>
      <c r="K49" s="366">
        <f t="shared" si="25"/>
        <v>0</v>
      </c>
      <c r="L49" s="349"/>
      <c r="M49" s="384">
        <v>0</v>
      </c>
      <c r="N49" s="366">
        <f t="shared" si="26"/>
        <v>0</v>
      </c>
      <c r="O49" s="337"/>
      <c r="P49" s="384">
        <v>0</v>
      </c>
      <c r="Q49" s="366">
        <f t="shared" si="27"/>
        <v>0</v>
      </c>
      <c r="R49" s="337"/>
      <c r="S49" s="384">
        <v>0</v>
      </c>
      <c r="T49" s="366">
        <f t="shared" si="28"/>
        <v>0</v>
      </c>
      <c r="U49" s="337"/>
      <c r="V49" s="384">
        <v>0</v>
      </c>
      <c r="W49" s="366">
        <f t="shared" si="29"/>
        <v>0</v>
      </c>
      <c r="X49" s="337"/>
      <c r="Y49" s="384">
        <v>0</v>
      </c>
      <c r="Z49" s="366">
        <f t="shared" si="30"/>
        <v>0</v>
      </c>
      <c r="AA49" s="337"/>
      <c r="AB49" s="384">
        <v>0</v>
      </c>
      <c r="AC49" s="366">
        <f t="shared" si="31"/>
        <v>0</v>
      </c>
      <c r="AD49" s="337"/>
      <c r="AE49" s="384">
        <v>0</v>
      </c>
      <c r="AF49" s="366">
        <f t="shared" si="32"/>
        <v>0</v>
      </c>
    </row>
    <row r="50" spans="1:32">
      <c r="A50" s="491" t="s">
        <v>656</v>
      </c>
      <c r="D50" s="384">
        <v>0</v>
      </c>
      <c r="E50" s="366">
        <f t="shared" si="23"/>
        <v>0</v>
      </c>
      <c r="F50" s="349"/>
      <c r="G50" s="384">
        <v>0</v>
      </c>
      <c r="H50" s="366">
        <f t="shared" si="24"/>
        <v>0</v>
      </c>
      <c r="I50" s="349"/>
      <c r="J50" s="384">
        <v>0</v>
      </c>
      <c r="K50" s="366">
        <f t="shared" si="25"/>
        <v>0</v>
      </c>
      <c r="L50" s="349"/>
      <c r="M50" s="384">
        <v>0</v>
      </c>
      <c r="N50" s="366">
        <f t="shared" si="26"/>
        <v>0</v>
      </c>
      <c r="O50" s="337"/>
      <c r="P50" s="384">
        <v>0</v>
      </c>
      <c r="Q50" s="366">
        <f t="shared" si="27"/>
        <v>0</v>
      </c>
      <c r="R50" s="337"/>
      <c r="S50" s="384">
        <v>0</v>
      </c>
      <c r="T50" s="366">
        <f t="shared" si="28"/>
        <v>0</v>
      </c>
      <c r="U50" s="337"/>
      <c r="V50" s="384">
        <v>0</v>
      </c>
      <c r="W50" s="366">
        <f t="shared" si="29"/>
        <v>0</v>
      </c>
      <c r="X50" s="337"/>
      <c r="Y50" s="384">
        <v>0</v>
      </c>
      <c r="Z50" s="366">
        <f t="shared" si="30"/>
        <v>0</v>
      </c>
      <c r="AA50" s="337"/>
      <c r="AB50" s="384">
        <v>0</v>
      </c>
      <c r="AC50" s="366">
        <f t="shared" si="31"/>
        <v>0</v>
      </c>
      <c r="AD50" s="337"/>
      <c r="AE50" s="384">
        <v>0</v>
      </c>
      <c r="AF50" s="366">
        <f t="shared" si="32"/>
        <v>0</v>
      </c>
    </row>
    <row r="51" spans="1:32" ht="13.5" thickBot="1">
      <c r="A51" s="1141" t="s">
        <v>657</v>
      </c>
      <c r="D51" s="384">
        <v>0</v>
      </c>
      <c r="E51" s="366">
        <f t="shared" si="23"/>
        <v>0</v>
      </c>
      <c r="F51" s="337"/>
      <c r="G51" s="384">
        <v>0</v>
      </c>
      <c r="H51" s="366">
        <f t="shared" si="24"/>
        <v>0</v>
      </c>
      <c r="I51" s="337"/>
      <c r="J51" s="384">
        <v>0</v>
      </c>
      <c r="K51" s="366">
        <f t="shared" si="25"/>
        <v>0</v>
      </c>
      <c r="L51" s="1081"/>
      <c r="M51" s="384">
        <v>0</v>
      </c>
      <c r="N51" s="366">
        <f t="shared" si="26"/>
        <v>0</v>
      </c>
      <c r="O51" s="337"/>
      <c r="P51" s="384">
        <v>0</v>
      </c>
      <c r="Q51" s="366">
        <f t="shared" si="27"/>
        <v>0</v>
      </c>
      <c r="R51" s="337"/>
      <c r="S51" s="384">
        <v>0</v>
      </c>
      <c r="T51" s="366">
        <f t="shared" si="28"/>
        <v>0</v>
      </c>
      <c r="U51" s="337"/>
      <c r="V51" s="384">
        <v>0</v>
      </c>
      <c r="W51" s="366">
        <f t="shared" si="29"/>
        <v>0</v>
      </c>
      <c r="X51" s="337"/>
      <c r="Y51" s="384">
        <v>0</v>
      </c>
      <c r="Z51" s="366">
        <f t="shared" si="30"/>
        <v>0</v>
      </c>
      <c r="AA51" s="337"/>
      <c r="AB51" s="384">
        <v>0</v>
      </c>
      <c r="AC51" s="366">
        <f t="shared" si="31"/>
        <v>0</v>
      </c>
      <c r="AD51" s="337"/>
      <c r="AE51" s="384">
        <v>0</v>
      </c>
      <c r="AF51" s="366">
        <f t="shared" si="32"/>
        <v>0</v>
      </c>
    </row>
    <row r="52" spans="1:32" ht="13.5" thickBot="1">
      <c r="A52" s="362" t="s">
        <v>123</v>
      </c>
      <c r="D52" s="492">
        <f>SUM(D46:D51)</f>
        <v>31.08</v>
      </c>
      <c r="E52" s="365">
        <f>SUM(E46:E51)</f>
        <v>100</v>
      </c>
      <c r="F52" s="356"/>
      <c r="G52" s="492">
        <f>SUM(G46:G51)</f>
        <v>33.239999999999995</v>
      </c>
      <c r="H52" s="365">
        <f>SUM(H46:H51)</f>
        <v>100</v>
      </c>
      <c r="I52" s="356"/>
      <c r="J52" s="492">
        <f>SUM(J46:J51)</f>
        <v>25.81</v>
      </c>
      <c r="K52" s="365">
        <f>SUM(K46:K51)</f>
        <v>100.00000000000001</v>
      </c>
      <c r="L52" s="356"/>
      <c r="M52" s="492">
        <f>SUM(M46:M51)</f>
        <v>30.42</v>
      </c>
      <c r="N52" s="365">
        <f>SUM(N46:N51)</f>
        <v>100</v>
      </c>
      <c r="O52" s="356"/>
      <c r="P52" s="492">
        <f>SUM(P46:P51)</f>
        <v>15.13</v>
      </c>
      <c r="Q52" s="365">
        <f>SUM(Q46:Q51)</f>
        <v>100</v>
      </c>
      <c r="R52" s="356"/>
      <c r="S52" s="492">
        <f>SUM(S46:S51)</f>
        <v>46.04</v>
      </c>
      <c r="T52" s="365">
        <f>SUM(T46:T51)</f>
        <v>129.32584269662919</v>
      </c>
      <c r="U52" s="356"/>
      <c r="V52" s="492">
        <f>SUM(V46:V51)</f>
        <v>473.47</v>
      </c>
      <c r="W52" s="365">
        <f>SUM(W46:W51)</f>
        <v>1448.8066095471238</v>
      </c>
      <c r="X52" s="356"/>
      <c r="Y52" s="492">
        <f>SUM(Y46:Y51)</f>
        <v>420.94</v>
      </c>
      <c r="Z52" s="365">
        <f>SUM(Z46:Z51)</f>
        <v>2080.7711319822047</v>
      </c>
      <c r="AA52" s="356"/>
      <c r="AB52" s="492">
        <f>SUM(AB46:AB51)</f>
        <v>6.67</v>
      </c>
      <c r="AC52" s="365">
        <f>SUM(AC46:AC51)</f>
        <v>99.999999999999986</v>
      </c>
      <c r="AD52" s="356"/>
      <c r="AE52" s="492">
        <f>SUM(AE46:AE51)</f>
        <v>1.36</v>
      </c>
      <c r="AF52" s="365">
        <f>SUM(AF46:AF51)</f>
        <v>14.437367303609344</v>
      </c>
    </row>
    <row r="53" spans="1:32">
      <c r="A53" s="1077" t="s">
        <v>658</v>
      </c>
      <c r="D53" s="384"/>
      <c r="E53" s="366"/>
      <c r="F53" s="338"/>
      <c r="G53" s="384"/>
      <c r="H53" s="366"/>
      <c r="I53" s="338"/>
      <c r="J53" s="384"/>
      <c r="K53" s="366"/>
      <c r="L53" s="338"/>
      <c r="M53" s="1376"/>
      <c r="N53" s="366"/>
      <c r="O53" s="338"/>
      <c r="P53" s="384"/>
      <c r="Q53" s="366"/>
      <c r="R53" s="338"/>
      <c r="S53" s="384"/>
      <c r="T53" s="366"/>
      <c r="U53" s="338"/>
      <c r="V53" s="384"/>
      <c r="W53" s="366"/>
      <c r="X53" s="338"/>
      <c r="Y53" s="384"/>
      <c r="Z53" s="366"/>
      <c r="AA53" s="338"/>
      <c r="AB53" s="384"/>
      <c r="AC53" s="366"/>
      <c r="AD53" s="338"/>
      <c r="AE53" s="384"/>
      <c r="AF53" s="366"/>
    </row>
    <row r="54" spans="1:32">
      <c r="A54" s="1053" t="s">
        <v>779</v>
      </c>
      <c r="D54" s="1483"/>
      <c r="E54" s="366">
        <f>D54/$D$76*100</f>
        <v>0</v>
      </c>
      <c r="F54" s="349"/>
      <c r="G54" s="1483"/>
      <c r="H54" s="366">
        <f>G54/$G$76*100</f>
        <v>0</v>
      </c>
      <c r="I54" s="349"/>
      <c r="J54" s="1483">
        <v>4.8879999999999999</v>
      </c>
      <c r="K54" s="366">
        <f>J54/$J$76*100</f>
        <v>19.032044543082975</v>
      </c>
      <c r="L54" s="1053"/>
      <c r="M54" s="1483">
        <v>5.8</v>
      </c>
      <c r="N54" s="366">
        <f>M54/$M$76*100</f>
        <v>19.164684113137721</v>
      </c>
      <c r="O54" s="1484"/>
      <c r="P54" s="1483">
        <v>5.1989999999999998</v>
      </c>
      <c r="Q54" s="366">
        <f>P54/$P$76*100</f>
        <v>34.489163675925248</v>
      </c>
      <c r="R54" s="1561" t="s">
        <v>780</v>
      </c>
      <c r="S54" s="1483">
        <v>44</v>
      </c>
      <c r="T54" s="349">
        <f>S54/$S$76*100</f>
        <v>100</v>
      </c>
      <c r="U54" s="1561" t="s">
        <v>780</v>
      </c>
      <c r="V54" s="1483">
        <v>452.1</v>
      </c>
      <c r="W54" s="349">
        <f>V54/$V$76*100</f>
        <v>100</v>
      </c>
      <c r="X54" s="1561" t="s">
        <v>780</v>
      </c>
      <c r="Y54" s="1483">
        <v>413.31</v>
      </c>
      <c r="Z54" s="366">
        <f>Y54/$Y$76*100</f>
        <v>100</v>
      </c>
      <c r="AA54" s="1020" t="s">
        <v>748</v>
      </c>
      <c r="AB54" s="1483">
        <v>3.1019958173797568</v>
      </c>
      <c r="AC54" s="349">
        <f t="shared" ref="AC54:AC59" si="33">AB54/$AB$76*100</f>
        <v>46.701096041339412</v>
      </c>
      <c r="AD54" s="1020" t="s">
        <v>748</v>
      </c>
      <c r="AE54" s="1483">
        <v>0.98247338166710407</v>
      </c>
      <c r="AF54" s="349">
        <f t="shared" ref="AF54:AF59" si="34">AE54/$AE$37*100</f>
        <v>10.473004649569189</v>
      </c>
    </row>
    <row r="55" spans="1:32">
      <c r="A55" s="1053" t="s">
        <v>781</v>
      </c>
      <c r="D55" s="1483">
        <v>2.4710000000000001</v>
      </c>
      <c r="E55" s="366">
        <f t="shared" ref="E55:E63" si="35">D55/$D$76*100</f>
        <v>7.9784314358593535</v>
      </c>
      <c r="F55" s="349"/>
      <c r="G55" s="1483">
        <v>2.661</v>
      </c>
      <c r="H55" s="366">
        <f t="shared" ref="H55:H63" si="36">G55/$G$76*100</f>
        <v>8.0451082355786667</v>
      </c>
      <c r="I55" s="349"/>
      <c r="J55" s="1483">
        <v>3.8359999999999999</v>
      </c>
      <c r="K55" s="366">
        <f t="shared" ref="K55:K63" si="37">J55/$J$76*100</f>
        <v>14.935949850095396</v>
      </c>
      <c r="L55" s="1053"/>
      <c r="M55" s="1483">
        <v>4.5540000000000003</v>
      </c>
      <c r="N55" s="366">
        <f t="shared" ref="N55:N63" si="38">M55/$M$76*100</f>
        <v>15.047581284694687</v>
      </c>
      <c r="O55" s="1020"/>
      <c r="P55" s="1483">
        <v>3.9060000000000001</v>
      </c>
      <c r="Q55" s="366">
        <f t="shared" ref="Q55:Q65" si="39">P55/$P$76*100</f>
        <v>25.911650955599931</v>
      </c>
      <c r="R55" s="653"/>
      <c r="S55" s="1483"/>
      <c r="T55" s="349"/>
      <c r="U55" s="1020"/>
      <c r="V55" s="1483"/>
      <c r="W55" s="349"/>
      <c r="X55" s="1020"/>
      <c r="Y55" s="1483"/>
      <c r="Z55" s="366"/>
      <c r="AA55" s="1020" t="s">
        <v>750</v>
      </c>
      <c r="AB55" s="1483">
        <v>1.5751425180859973</v>
      </c>
      <c r="AC55" s="349">
        <f t="shared" si="33"/>
        <v>23.714049388392773</v>
      </c>
      <c r="AD55" s="1020" t="s">
        <v>750</v>
      </c>
      <c r="AE55" s="1483">
        <v>0.31186282235672236</v>
      </c>
      <c r="AF55" s="349">
        <f t="shared" si="34"/>
        <v>3.3244063905605179</v>
      </c>
    </row>
    <row r="56" spans="1:32">
      <c r="A56" s="1053" t="s">
        <v>782</v>
      </c>
      <c r="D56" s="1483">
        <v>9.0060000000000002</v>
      </c>
      <c r="E56" s="366">
        <f t="shared" si="35"/>
        <v>29.078815666268447</v>
      </c>
      <c r="F56" s="349"/>
      <c r="G56" s="1483">
        <v>9.6120000000000001</v>
      </c>
      <c r="H56" s="366">
        <f t="shared" si="36"/>
        <v>29.060345870117306</v>
      </c>
      <c r="I56" s="349"/>
      <c r="J56" s="1483">
        <v>7.4820000000000002</v>
      </c>
      <c r="K56" s="366">
        <f t="shared" si="37"/>
        <v>29.132110734727256</v>
      </c>
      <c r="L56" s="1053"/>
      <c r="M56" s="1483">
        <v>8.7759999999999998</v>
      </c>
      <c r="N56" s="366">
        <f t="shared" si="38"/>
        <v>28.998149616706314</v>
      </c>
      <c r="O56" s="1020"/>
      <c r="P56" s="1483">
        <v>3.3119999999999998</v>
      </c>
      <c r="Q56" s="366">
        <f t="shared" si="39"/>
        <v>21.971169473872749</v>
      </c>
      <c r="R56" s="175"/>
      <c r="S56" s="1483"/>
      <c r="T56" s="349"/>
      <c r="U56" s="1020"/>
      <c r="V56" s="1483"/>
      <c r="W56" s="349"/>
      <c r="X56" s="1020"/>
      <c r="Y56" s="1483"/>
      <c r="Z56" s="366"/>
      <c r="AA56" s="1020" t="s">
        <v>752</v>
      </c>
      <c r="AB56" s="1483">
        <v>0.29675518497069192</v>
      </c>
      <c r="AC56" s="349">
        <f t="shared" si="33"/>
        <v>4.4677018313287702</v>
      </c>
      <c r="AD56" s="1020" t="s">
        <v>752</v>
      </c>
      <c r="AE56" s="1483"/>
      <c r="AF56" s="349">
        <f t="shared" si="34"/>
        <v>0</v>
      </c>
    </row>
    <row r="57" spans="1:32">
      <c r="A57" s="1053" t="s">
        <v>783</v>
      </c>
      <c r="D57" s="1483"/>
      <c r="E57" s="366">
        <f t="shared" si="35"/>
        <v>0</v>
      </c>
      <c r="F57" s="349"/>
      <c r="G57" s="1483"/>
      <c r="H57" s="366">
        <f t="shared" si="36"/>
        <v>0</v>
      </c>
      <c r="I57" s="349"/>
      <c r="J57" s="1483">
        <v>1.758</v>
      </c>
      <c r="K57" s="366">
        <f t="shared" si="37"/>
        <v>6.8449947436047198</v>
      </c>
      <c r="L57" s="1053"/>
      <c r="M57" s="1483">
        <v>2.0939999999999999</v>
      </c>
      <c r="N57" s="366">
        <f t="shared" si="38"/>
        <v>6.9191118160190319</v>
      </c>
      <c r="O57" s="1020"/>
      <c r="P57" s="1483">
        <v>1.7589999999999999</v>
      </c>
      <c r="Q57" s="366">
        <f t="shared" si="39"/>
        <v>11.668866879390748</v>
      </c>
      <c r="R57" s="653"/>
      <c r="S57" s="1483"/>
      <c r="T57" s="349"/>
      <c r="U57" s="1020"/>
      <c r="V57" s="1483"/>
      <c r="W57" s="349"/>
      <c r="X57" s="1020"/>
      <c r="Y57" s="1483"/>
      <c r="Z57" s="366"/>
      <c r="AA57" s="1020" t="s">
        <v>754</v>
      </c>
      <c r="AB57" s="1483">
        <v>0</v>
      </c>
      <c r="AC57" s="349">
        <f t="shared" si="33"/>
        <v>0</v>
      </c>
      <c r="AD57" s="1020" t="s">
        <v>754</v>
      </c>
      <c r="AE57" s="1483"/>
      <c r="AF57" s="349">
        <f t="shared" si="34"/>
        <v>0</v>
      </c>
    </row>
    <row r="58" spans="1:32">
      <c r="A58" s="1053" t="s">
        <v>784</v>
      </c>
      <c r="D58" s="1483">
        <v>3.339</v>
      </c>
      <c r="E58" s="366">
        <f t="shared" si="35"/>
        <v>10.781053243356689</v>
      </c>
      <c r="F58" s="489"/>
      <c r="G58" s="1483">
        <v>3.61</v>
      </c>
      <c r="H58" s="366">
        <f t="shared" si="36"/>
        <v>10.914258072318296</v>
      </c>
      <c r="I58" s="489"/>
      <c r="J58" s="1483">
        <v>1.7629999999999999</v>
      </c>
      <c r="K58" s="366">
        <f t="shared" si="37"/>
        <v>6.8644628742748122</v>
      </c>
      <c r="L58" s="1053"/>
      <c r="M58" s="1483">
        <v>2.097</v>
      </c>
      <c r="N58" s="366">
        <f t="shared" si="38"/>
        <v>6.9290245836637583</v>
      </c>
      <c r="O58" s="1020"/>
      <c r="P58" s="1483">
        <v>0.89829999999999999</v>
      </c>
      <c r="Q58" s="366">
        <f t="shared" si="39"/>
        <v>5.9591490152113193</v>
      </c>
      <c r="R58" s="1534"/>
      <c r="S58" s="1483"/>
      <c r="T58" s="349"/>
      <c r="U58" s="1020"/>
      <c r="V58" s="1483"/>
      <c r="W58" s="349"/>
      <c r="X58" s="1020"/>
      <c r="Y58" s="1483"/>
      <c r="Z58" s="366"/>
      <c r="AA58" s="1020" t="s">
        <v>756</v>
      </c>
      <c r="AB58" s="1483">
        <v>0.34077980268634833</v>
      </c>
      <c r="AC58" s="349">
        <f t="shared" si="33"/>
        <v>5.1305002427911095</v>
      </c>
      <c r="AD58" s="1020" t="s">
        <v>756</v>
      </c>
      <c r="AE58" s="1483">
        <v>6.9606499855289328E-2</v>
      </c>
      <c r="AF58" s="349">
        <f t="shared" si="34"/>
        <v>0.74199383945415531</v>
      </c>
    </row>
    <row r="59" spans="1:32">
      <c r="A59" s="1053" t="s">
        <v>785</v>
      </c>
      <c r="D59" s="1483">
        <v>7.7789999999999999</v>
      </c>
      <c r="E59" s="366">
        <f t="shared" si="35"/>
        <v>25.117044977559654</v>
      </c>
      <c r="F59" s="489"/>
      <c r="G59" s="1483"/>
      <c r="H59" s="366">
        <f t="shared" si="36"/>
        <v>0</v>
      </c>
      <c r="I59" s="489"/>
      <c r="J59" s="1483">
        <v>5.9560000000000004</v>
      </c>
      <c r="K59" s="366">
        <f t="shared" si="37"/>
        <v>23.190437254214853</v>
      </c>
      <c r="L59" s="1053"/>
      <c r="M59" s="1483"/>
      <c r="N59" s="366">
        <f t="shared" si="38"/>
        <v>0</v>
      </c>
      <c r="O59" s="1020"/>
      <c r="P59" s="1483"/>
      <c r="Q59" s="366">
        <f t="shared" si="39"/>
        <v>0</v>
      </c>
      <c r="R59" s="654"/>
      <c r="S59" s="1483"/>
      <c r="T59" s="349"/>
      <c r="U59" s="1020"/>
      <c r="V59" s="1483"/>
      <c r="W59" s="349"/>
      <c r="X59" s="1020"/>
      <c r="Y59" s="1483"/>
      <c r="Z59" s="366"/>
      <c r="AA59" s="1020" t="s">
        <v>758</v>
      </c>
      <c r="AB59" s="1483">
        <v>1.3275601153256236</v>
      </c>
      <c r="AC59" s="349">
        <f t="shared" si="33"/>
        <v>19.986652496147936</v>
      </c>
      <c r="AD59" s="1020" t="s">
        <v>758</v>
      </c>
      <c r="AE59" s="1483"/>
      <c r="AF59" s="349">
        <f t="shared" si="34"/>
        <v>0</v>
      </c>
    </row>
    <row r="60" spans="1:32">
      <c r="A60" s="1053" t="s">
        <v>761</v>
      </c>
      <c r="D60" s="1483"/>
      <c r="E60" s="366">
        <f t="shared" si="35"/>
        <v>0</v>
      </c>
      <c r="F60" s="489"/>
      <c r="G60" s="1483">
        <v>17.193000000000001</v>
      </c>
      <c r="H60" s="366">
        <f t="shared" si="36"/>
        <v>51.98028782198574</v>
      </c>
      <c r="I60" s="489"/>
      <c r="J60" s="1483"/>
      <c r="K60" s="366">
        <f t="shared" si="37"/>
        <v>0</v>
      </c>
      <c r="L60" s="1053"/>
      <c r="M60" s="1483">
        <v>6.9429999999999996</v>
      </c>
      <c r="N60" s="366">
        <f t="shared" si="38"/>
        <v>22.941448585778478</v>
      </c>
      <c r="O60" s="1020"/>
      <c r="P60" s="1483"/>
      <c r="Q60" s="366">
        <f t="shared" si="39"/>
        <v>0</v>
      </c>
      <c r="R60" s="653"/>
      <c r="S60" s="1483"/>
      <c r="T60" s="349"/>
      <c r="U60" s="1020"/>
      <c r="V60" s="1483"/>
      <c r="W60" s="349"/>
      <c r="X60" s="1020"/>
      <c r="Y60" s="1483"/>
      <c r="Z60" s="366"/>
      <c r="AA60" s="1020"/>
      <c r="AB60" s="1483"/>
      <c r="AC60" s="349"/>
      <c r="AD60" s="1020"/>
      <c r="AE60" s="1483"/>
      <c r="AF60" s="349"/>
    </row>
    <row r="61" spans="1:32">
      <c r="A61" s="1053" t="s">
        <v>786</v>
      </c>
      <c r="D61" s="1483">
        <v>8.3759999999999994</v>
      </c>
      <c r="E61" s="366">
        <f t="shared" si="35"/>
        <v>27.044654676955865</v>
      </c>
      <c r="F61" s="489"/>
      <c r="G61" s="1483"/>
      <c r="H61" s="366">
        <f t="shared" si="36"/>
        <v>0</v>
      </c>
      <c r="I61" s="489"/>
      <c r="J61" s="1483"/>
      <c r="K61" s="366">
        <f t="shared" si="37"/>
        <v>0</v>
      </c>
      <c r="L61" s="349"/>
      <c r="M61" s="1483"/>
      <c r="N61" s="366">
        <f t="shared" si="38"/>
        <v>0</v>
      </c>
      <c r="O61" s="1020"/>
      <c r="P61" s="1483"/>
      <c r="Q61" s="366">
        <f t="shared" si="39"/>
        <v>0</v>
      </c>
      <c r="R61" s="653"/>
      <c r="S61" s="338"/>
      <c r="T61" s="349"/>
      <c r="U61" s="1020"/>
      <c r="V61" s="1483"/>
      <c r="W61" s="349"/>
      <c r="X61" s="1020"/>
      <c r="Y61" s="338"/>
      <c r="Z61" s="366"/>
      <c r="AA61" s="1020"/>
      <c r="AB61" s="338"/>
      <c r="AC61" s="349"/>
      <c r="AD61" s="1020"/>
      <c r="AE61" s="338"/>
      <c r="AF61" s="349"/>
    </row>
    <row r="62" spans="1:32">
      <c r="A62" s="1053"/>
      <c r="D62" s="384"/>
      <c r="E62" s="366">
        <f t="shared" si="35"/>
        <v>0</v>
      </c>
      <c r="F62" s="489"/>
      <c r="G62" s="384"/>
      <c r="H62" s="366">
        <f t="shared" si="36"/>
        <v>0</v>
      </c>
      <c r="I62" s="489"/>
      <c r="J62" s="1483"/>
      <c r="K62" s="366">
        <f t="shared" si="37"/>
        <v>0</v>
      </c>
      <c r="L62" s="1052"/>
      <c r="M62" s="1483"/>
      <c r="N62" s="366">
        <f t="shared" si="38"/>
        <v>0</v>
      </c>
      <c r="O62" s="1484"/>
      <c r="P62" s="338"/>
      <c r="Q62" s="366">
        <f t="shared" si="39"/>
        <v>0</v>
      </c>
      <c r="R62" s="653"/>
      <c r="S62" s="338"/>
      <c r="T62" s="349"/>
      <c r="U62" s="1020"/>
      <c r="V62" s="338"/>
      <c r="W62" s="349"/>
      <c r="X62" s="1020"/>
      <c r="Y62" s="338"/>
      <c r="Z62" s="366"/>
      <c r="AA62" s="1020"/>
      <c r="AB62" s="338"/>
      <c r="AC62" s="349"/>
      <c r="AD62" s="1020"/>
      <c r="AE62" s="338"/>
      <c r="AF62" s="349"/>
    </row>
    <row r="63" spans="1:32">
      <c r="A63" s="1053"/>
      <c r="D63" s="384"/>
      <c r="E63" s="366">
        <f t="shared" si="35"/>
        <v>0</v>
      </c>
      <c r="F63" s="489"/>
      <c r="G63" s="384"/>
      <c r="H63" s="366">
        <f t="shared" si="36"/>
        <v>0</v>
      </c>
      <c r="I63" s="489"/>
      <c r="K63" s="366">
        <f t="shared" si="37"/>
        <v>0</v>
      </c>
      <c r="L63" s="337"/>
      <c r="M63" s="384"/>
      <c r="N63" s="366">
        <f t="shared" si="38"/>
        <v>0</v>
      </c>
      <c r="O63" s="1484"/>
      <c r="P63" s="338"/>
      <c r="Q63" s="366">
        <f t="shared" si="39"/>
        <v>0</v>
      </c>
      <c r="R63" s="653"/>
      <c r="S63" s="338"/>
      <c r="T63" s="349"/>
      <c r="U63" s="1020"/>
      <c r="V63" s="338"/>
      <c r="W63" s="349"/>
      <c r="X63" s="1020"/>
      <c r="Y63" s="338"/>
      <c r="Z63" s="366"/>
      <c r="AA63" s="1020"/>
      <c r="AB63" s="338"/>
      <c r="AC63" s="349"/>
      <c r="AD63" s="1020"/>
      <c r="AE63" s="338"/>
      <c r="AF63" s="349"/>
    </row>
    <row r="64" spans="1:32">
      <c r="A64" s="489"/>
      <c r="D64" s="384"/>
      <c r="E64" s="366"/>
      <c r="F64" s="489"/>
      <c r="G64" s="384"/>
      <c r="H64" s="366"/>
      <c r="I64" s="489"/>
      <c r="J64" s="384"/>
      <c r="K64" s="366"/>
      <c r="L64" s="337"/>
      <c r="M64" s="384"/>
      <c r="N64" s="366"/>
      <c r="O64" s="1053"/>
      <c r="P64" s="460"/>
      <c r="Q64" s="366">
        <f t="shared" si="39"/>
        <v>0</v>
      </c>
      <c r="R64" s="653"/>
      <c r="S64" s="460"/>
      <c r="T64" s="349"/>
      <c r="U64" s="1020"/>
      <c r="V64" s="338"/>
      <c r="W64" s="349"/>
      <c r="X64" s="1020"/>
      <c r="Y64" s="460"/>
      <c r="Z64" s="366"/>
      <c r="AA64" s="1020"/>
      <c r="AB64" s="460"/>
      <c r="AC64" s="349"/>
      <c r="AD64" s="1020"/>
      <c r="AE64" s="460"/>
      <c r="AF64" s="349"/>
    </row>
    <row r="65" spans="1:32">
      <c r="A65" s="489"/>
      <c r="D65" s="384"/>
      <c r="E65" s="366"/>
      <c r="F65" s="489"/>
      <c r="G65" s="384"/>
      <c r="H65" s="366"/>
      <c r="I65" s="489"/>
      <c r="J65" s="384"/>
      <c r="K65" s="366"/>
      <c r="L65" s="337"/>
      <c r="M65" s="384"/>
      <c r="N65" s="366"/>
      <c r="O65" s="1053"/>
      <c r="P65" s="460"/>
      <c r="Q65" s="366">
        <f t="shared" si="39"/>
        <v>0</v>
      </c>
      <c r="R65" s="653"/>
      <c r="S65" s="460"/>
      <c r="T65" s="349"/>
      <c r="U65" s="1053"/>
      <c r="V65" s="460"/>
      <c r="W65" s="349"/>
      <c r="X65" s="1020"/>
      <c r="Y65" s="460"/>
      <c r="Z65" s="366"/>
      <c r="AA65" s="1020"/>
      <c r="AB65" s="460"/>
      <c r="AC65" s="349"/>
      <c r="AD65" s="1020"/>
      <c r="AE65" s="460"/>
      <c r="AF65" s="349"/>
    </row>
    <row r="66" spans="1:32">
      <c r="A66" s="489"/>
      <c r="D66" s="384"/>
      <c r="E66" s="366"/>
      <c r="F66" s="489"/>
      <c r="G66" s="384"/>
      <c r="H66" s="366"/>
      <c r="I66" s="489"/>
      <c r="J66" s="384"/>
      <c r="K66" s="366"/>
      <c r="L66" s="337"/>
      <c r="M66" s="384"/>
      <c r="N66" s="366"/>
      <c r="O66" s="337"/>
      <c r="P66" s="384"/>
      <c r="Q66" s="366"/>
      <c r="R66" s="1534"/>
      <c r="S66" s="384"/>
      <c r="T66" s="349"/>
      <c r="U66" s="337"/>
      <c r="V66" s="384"/>
      <c r="W66" s="349"/>
      <c r="X66" s="1053"/>
      <c r="Y66" s="384"/>
      <c r="Z66" s="366"/>
      <c r="AA66" s="1053"/>
      <c r="AB66" s="384"/>
      <c r="AC66" s="349"/>
      <c r="AD66" s="1053"/>
      <c r="AE66" s="384"/>
      <c r="AF66" s="349"/>
    </row>
    <row r="67" spans="1:32">
      <c r="A67" s="489"/>
      <c r="D67" s="384"/>
      <c r="E67" s="366"/>
      <c r="F67" s="489"/>
      <c r="G67" s="384"/>
      <c r="H67" s="366"/>
      <c r="I67" s="489"/>
      <c r="J67" s="384"/>
      <c r="K67" s="366"/>
      <c r="L67" s="337"/>
      <c r="M67" s="384"/>
      <c r="N67" s="366"/>
      <c r="O67" s="337"/>
      <c r="P67" s="384"/>
      <c r="Q67" s="366"/>
      <c r="R67" s="653"/>
      <c r="S67" s="384"/>
      <c r="T67" s="366"/>
      <c r="U67" s="337"/>
      <c r="V67" s="384"/>
      <c r="W67" s="366"/>
      <c r="X67" s="337"/>
      <c r="Y67" s="384"/>
      <c r="Z67" s="366"/>
      <c r="AA67" s="337"/>
      <c r="AB67" s="384"/>
      <c r="AC67" s="366"/>
      <c r="AD67" s="337"/>
      <c r="AE67" s="384"/>
      <c r="AF67" s="366"/>
    </row>
    <row r="68" spans="1:32">
      <c r="A68" s="489"/>
      <c r="D68" s="384"/>
      <c r="E68" s="366"/>
      <c r="F68" s="489"/>
      <c r="G68" s="384"/>
      <c r="H68" s="366"/>
      <c r="I68" s="489"/>
      <c r="J68" s="384"/>
      <c r="K68" s="366"/>
      <c r="L68" s="337"/>
      <c r="M68" s="384"/>
      <c r="N68" s="366"/>
      <c r="O68" s="337"/>
      <c r="P68" s="384"/>
      <c r="Q68" s="366"/>
      <c r="R68" s="1534"/>
      <c r="S68" s="384"/>
      <c r="T68" s="366"/>
      <c r="U68" s="337"/>
      <c r="V68" s="384"/>
      <c r="W68" s="366"/>
      <c r="X68" s="337"/>
      <c r="Y68" s="384"/>
      <c r="Z68" s="366"/>
      <c r="AA68" s="337"/>
      <c r="AB68" s="384"/>
      <c r="AC68" s="366"/>
      <c r="AD68" s="337"/>
      <c r="AE68" s="384"/>
      <c r="AF68" s="366"/>
    </row>
    <row r="69" spans="1:32">
      <c r="A69" s="489"/>
      <c r="D69" s="384"/>
      <c r="E69" s="366"/>
      <c r="F69" s="489"/>
      <c r="G69" s="384"/>
      <c r="H69" s="366"/>
      <c r="I69" s="489"/>
      <c r="J69" s="384"/>
      <c r="K69" s="366"/>
      <c r="L69" s="337"/>
      <c r="M69" s="384"/>
      <c r="N69" s="366"/>
      <c r="O69" s="337"/>
      <c r="P69" s="384"/>
      <c r="Q69" s="366"/>
      <c r="R69" s="337"/>
      <c r="S69" s="384"/>
      <c r="T69" s="366"/>
      <c r="U69" s="337"/>
      <c r="V69" s="384"/>
      <c r="W69" s="366"/>
      <c r="X69" s="337"/>
      <c r="Y69" s="384"/>
      <c r="Z69" s="366"/>
      <c r="AA69" s="337"/>
      <c r="AB69" s="384"/>
      <c r="AC69" s="366"/>
      <c r="AD69" s="337"/>
      <c r="AE69" s="384"/>
      <c r="AF69" s="366"/>
    </row>
    <row r="70" spans="1:32">
      <c r="A70" s="489"/>
      <c r="D70" s="384"/>
      <c r="E70" s="366"/>
      <c r="F70" s="337"/>
      <c r="G70" s="384"/>
      <c r="H70" s="366"/>
      <c r="I70" s="337"/>
      <c r="J70" s="384"/>
      <c r="K70" s="366"/>
      <c r="L70" s="337"/>
      <c r="M70" s="384"/>
      <c r="N70" s="366"/>
      <c r="O70" s="337"/>
      <c r="P70" s="384"/>
      <c r="Q70" s="366"/>
      <c r="R70" s="653"/>
      <c r="S70" s="384"/>
      <c r="T70" s="366"/>
      <c r="U70" s="337"/>
      <c r="V70" s="384"/>
      <c r="W70" s="366"/>
      <c r="X70" s="337"/>
      <c r="Y70" s="384"/>
      <c r="Z70" s="366"/>
      <c r="AA70" s="337"/>
      <c r="AB70" s="384"/>
      <c r="AC70" s="366"/>
      <c r="AD70" s="337"/>
      <c r="AE70" s="384"/>
      <c r="AF70" s="366"/>
    </row>
    <row r="71" spans="1:32">
      <c r="A71" s="489"/>
      <c r="D71" s="384"/>
      <c r="E71" s="366"/>
      <c r="F71" s="337"/>
      <c r="G71" s="384"/>
      <c r="H71" s="366"/>
      <c r="I71" s="337"/>
      <c r="J71" s="384"/>
      <c r="K71" s="366"/>
      <c r="L71" s="337"/>
      <c r="M71" s="384"/>
      <c r="N71" s="366"/>
      <c r="O71" s="337"/>
      <c r="P71" s="384"/>
      <c r="Q71" s="366"/>
      <c r="R71" s="337"/>
      <c r="S71" s="384"/>
      <c r="T71" s="366"/>
      <c r="U71" s="337"/>
      <c r="V71" s="384"/>
      <c r="W71" s="366"/>
      <c r="X71" s="337"/>
      <c r="Y71" s="384"/>
      <c r="Z71" s="366"/>
      <c r="AA71" s="337"/>
      <c r="AB71" s="384"/>
      <c r="AC71" s="366"/>
      <c r="AD71" s="337"/>
      <c r="AE71" s="384"/>
      <c r="AF71" s="366"/>
    </row>
    <row r="72" spans="1:32">
      <c r="A72" s="489"/>
      <c r="D72" s="384"/>
      <c r="E72" s="366"/>
      <c r="F72" s="337"/>
      <c r="G72" s="384"/>
      <c r="H72" s="366"/>
      <c r="I72" s="337"/>
      <c r="J72" s="384"/>
      <c r="K72" s="366"/>
      <c r="L72" s="337"/>
      <c r="M72" s="384"/>
      <c r="N72" s="366"/>
      <c r="O72" s="337"/>
      <c r="P72" s="384"/>
      <c r="Q72" s="366"/>
      <c r="R72" s="337"/>
      <c r="S72" s="384"/>
      <c r="T72" s="366"/>
      <c r="U72" s="337"/>
      <c r="V72" s="384"/>
      <c r="W72" s="366"/>
      <c r="X72" s="337"/>
      <c r="Y72" s="384"/>
      <c r="Z72" s="366"/>
      <c r="AA72" s="337"/>
      <c r="AB72" s="384"/>
      <c r="AC72" s="366"/>
      <c r="AD72" s="337"/>
      <c r="AE72" s="384"/>
      <c r="AF72" s="366"/>
    </row>
    <row r="73" spans="1:32" ht="13.5" thickBot="1">
      <c r="A73" s="489"/>
      <c r="D73" s="384"/>
      <c r="E73" s="366"/>
      <c r="F73" s="337"/>
      <c r="G73" s="384"/>
      <c r="H73" s="366"/>
      <c r="I73" s="337"/>
      <c r="J73" s="384"/>
      <c r="K73" s="366"/>
      <c r="L73" s="337"/>
      <c r="M73" s="384"/>
      <c r="N73" s="366"/>
      <c r="O73" s="337"/>
      <c r="P73" s="384"/>
      <c r="Q73" s="366"/>
      <c r="R73" s="337"/>
      <c r="S73" s="384"/>
      <c r="T73" s="366"/>
      <c r="U73" s="337"/>
      <c r="V73" s="384"/>
      <c r="W73" s="366"/>
      <c r="X73" s="337"/>
      <c r="Y73" s="384"/>
      <c r="Z73" s="366"/>
      <c r="AA73" s="337"/>
      <c r="AB73" s="384"/>
      <c r="AC73" s="366"/>
      <c r="AD73" s="337"/>
      <c r="AE73" s="384"/>
      <c r="AF73" s="366"/>
    </row>
    <row r="74" spans="1:32" ht="13.5" thickBot="1">
      <c r="A74" s="362" t="s">
        <v>703</v>
      </c>
      <c r="D74" s="492">
        <f>SUM(D54:D63)</f>
        <v>30.970999999999997</v>
      </c>
      <c r="E74" s="365">
        <f>SUM(E54:E73)</f>
        <v>100</v>
      </c>
      <c r="F74" s="356"/>
      <c r="G74" s="492">
        <f>SUM(G54:G63)</f>
        <v>33.076000000000001</v>
      </c>
      <c r="H74" s="365">
        <f>SUM(H54:H73)</f>
        <v>100</v>
      </c>
      <c r="I74" s="356"/>
      <c r="J74" s="492">
        <f>SUM(J54:J63)</f>
        <v>25.682999999999996</v>
      </c>
      <c r="K74" s="365">
        <f>J74/J76*100</f>
        <v>100</v>
      </c>
      <c r="L74" s="356"/>
      <c r="M74" s="492">
        <f>SUM(M54:M63)</f>
        <v>30.264000000000003</v>
      </c>
      <c r="N74" s="365">
        <f>M74/$M$37*100</f>
        <v>554.28571428571433</v>
      </c>
      <c r="O74" s="356"/>
      <c r="P74" s="492">
        <f>SUM(P54:P63)</f>
        <v>15.074300000000001</v>
      </c>
      <c r="Q74" s="365">
        <f>P74/P76*100</f>
        <v>100</v>
      </c>
      <c r="R74" s="356"/>
      <c r="S74" s="492">
        <f>SUM(S54:S63)</f>
        <v>44</v>
      </c>
      <c r="T74" s="365">
        <f>S74/S76*100</f>
        <v>100</v>
      </c>
      <c r="U74" s="356"/>
      <c r="V74" s="492">
        <f>SUM(V54:V73)</f>
        <v>452.1</v>
      </c>
      <c r="W74" s="365">
        <f>V74/V76*100</f>
        <v>100</v>
      </c>
      <c r="X74" s="356"/>
      <c r="Y74" s="492">
        <f>SUM(Y54:Y73)</f>
        <v>413.31</v>
      </c>
      <c r="Z74" s="365">
        <f>Y74/Y76*100</f>
        <v>100</v>
      </c>
      <c r="AA74" s="356"/>
      <c r="AB74" s="492">
        <f>SUM(AB54:AB66)</f>
        <v>6.6422334384484181</v>
      </c>
      <c r="AC74" s="365">
        <f>AB74/AB76*100</f>
        <v>100</v>
      </c>
      <c r="AD74" s="356"/>
      <c r="AE74" s="492">
        <f>SUM(AE54:AE66)</f>
        <v>1.3639427038791156</v>
      </c>
      <c r="AF74" s="365">
        <f>AE74/AE76*100</f>
        <v>100</v>
      </c>
    </row>
    <row r="75" spans="1:32" ht="13.5" thickBot="1">
      <c r="A75" s="362" t="s">
        <v>704</v>
      </c>
      <c r="D75" s="492">
        <v>0</v>
      </c>
      <c r="E75" s="365">
        <f>D75/$D$37*100</f>
        <v>0</v>
      </c>
      <c r="F75" s="356"/>
      <c r="G75" s="492">
        <v>0</v>
      </c>
      <c r="H75" s="365">
        <f>G75/$D$37*100</f>
        <v>0</v>
      </c>
      <c r="I75" s="356"/>
      <c r="J75" s="492">
        <v>0</v>
      </c>
      <c r="K75" s="365">
        <f>J75/J76*100</f>
        <v>0</v>
      </c>
      <c r="L75" s="356"/>
      <c r="M75" s="492">
        <v>0</v>
      </c>
      <c r="N75" s="365">
        <f>M75/$M$37*100</f>
        <v>0</v>
      </c>
      <c r="O75" s="356"/>
      <c r="P75" s="492">
        <v>0</v>
      </c>
      <c r="Q75" s="365">
        <v>0</v>
      </c>
      <c r="R75" s="356"/>
      <c r="S75" s="492">
        <v>0</v>
      </c>
      <c r="T75" s="365">
        <v>0</v>
      </c>
      <c r="U75" s="356"/>
      <c r="V75" s="492">
        <v>0</v>
      </c>
      <c r="W75" s="365">
        <v>0</v>
      </c>
      <c r="X75" s="356"/>
      <c r="Y75" s="492">
        <v>0</v>
      </c>
      <c r="Z75" s="365">
        <v>0</v>
      </c>
      <c r="AA75" s="356"/>
      <c r="AB75" s="492">
        <v>0</v>
      </c>
      <c r="AC75" s="365">
        <v>0</v>
      </c>
      <c r="AD75" s="356"/>
      <c r="AE75" s="492">
        <v>0</v>
      </c>
      <c r="AF75" s="365">
        <v>0</v>
      </c>
    </row>
    <row r="76" spans="1:32" ht="13.5" thickBot="1">
      <c r="A76" s="362" t="s">
        <v>705</v>
      </c>
      <c r="D76" s="492">
        <f>SUM(D74:D75)</f>
        <v>30.970999999999997</v>
      </c>
      <c r="E76" s="365">
        <f>SUM(E74:E75)</f>
        <v>100</v>
      </c>
      <c r="F76" s="356"/>
      <c r="G76" s="492">
        <f>SUM(G74:G75)</f>
        <v>33.076000000000001</v>
      </c>
      <c r="H76" s="365">
        <f>SUM(H74:H75)</f>
        <v>100</v>
      </c>
      <c r="I76" s="356"/>
      <c r="J76" s="492">
        <f>SUM(J74:J75)</f>
        <v>25.682999999999996</v>
      </c>
      <c r="K76" s="365">
        <f>SUM(K74:K75)</f>
        <v>100</v>
      </c>
      <c r="L76" s="356"/>
      <c r="M76" s="492">
        <f>SUM(M74:M75)</f>
        <v>30.264000000000003</v>
      </c>
      <c r="N76" s="365">
        <f>SUM(N74:N75)</f>
        <v>554.28571428571433</v>
      </c>
      <c r="O76" s="356"/>
      <c r="P76" s="492">
        <f>SUM(P74:P75)</f>
        <v>15.074300000000001</v>
      </c>
      <c r="Q76" s="365">
        <f>SUM(Q74:Q75)</f>
        <v>100</v>
      </c>
      <c r="R76" s="356"/>
      <c r="S76" s="492">
        <f>SUM(S74:S75)</f>
        <v>44</v>
      </c>
      <c r="T76" s="365">
        <f>SUM(T74:T75)</f>
        <v>100</v>
      </c>
      <c r="U76" s="356"/>
      <c r="V76" s="492">
        <f>SUM(V74:V75)</f>
        <v>452.1</v>
      </c>
      <c r="W76" s="365">
        <f>SUM(W74:W75)</f>
        <v>100</v>
      </c>
      <c r="X76" s="356"/>
      <c r="Y76" s="492">
        <f>SUM(Y74:Y75)</f>
        <v>413.31</v>
      </c>
      <c r="Z76" s="365">
        <f>SUM(Z74:Z75)</f>
        <v>100</v>
      </c>
      <c r="AA76" s="356"/>
      <c r="AB76" s="492">
        <f>SUM(AB74:AB75)</f>
        <v>6.6422334384484181</v>
      </c>
      <c r="AC76" s="365">
        <f>SUM(AC74:AC75)</f>
        <v>100</v>
      </c>
      <c r="AD76" s="356"/>
      <c r="AE76" s="492">
        <f>SUM(AE74:AE75)</f>
        <v>1.3639427038791156</v>
      </c>
      <c r="AF76" s="365">
        <f>SUM(AF74:AF75)</f>
        <v>100</v>
      </c>
    </row>
    <row r="77" spans="1:32" ht="13.5" thickBot="1">
      <c r="A77" s="494"/>
      <c r="D77" s="384"/>
      <c r="E77" s="367"/>
      <c r="F77" s="337"/>
      <c r="G77" s="384"/>
      <c r="H77" s="367"/>
      <c r="I77" s="337"/>
      <c r="J77" s="384"/>
      <c r="K77" s="367"/>
      <c r="L77" s="337"/>
      <c r="M77" s="384"/>
      <c r="N77" s="367"/>
      <c r="O77" s="337"/>
      <c r="P77" s="384"/>
      <c r="Q77" s="367"/>
      <c r="R77" s="337"/>
      <c r="S77" s="384"/>
      <c r="T77" s="367"/>
      <c r="U77" s="337"/>
      <c r="V77" s="384"/>
      <c r="W77" s="367"/>
      <c r="X77" s="337"/>
      <c r="Y77" s="384"/>
      <c r="Z77" s="367"/>
      <c r="AA77" s="337"/>
      <c r="AB77" s="384"/>
      <c r="AC77" s="367"/>
      <c r="AD77" s="337"/>
      <c r="AE77" s="384"/>
      <c r="AF77" s="367"/>
    </row>
    <row r="78" spans="1:32">
      <c r="A78" s="411" t="s">
        <v>181</v>
      </c>
      <c r="D78" s="495">
        <v>1</v>
      </c>
      <c r="E78" s="386"/>
      <c r="F78" s="412"/>
      <c r="G78" s="495">
        <v>1</v>
      </c>
      <c r="H78" s="386"/>
      <c r="I78" s="412"/>
      <c r="J78" s="495">
        <v>1</v>
      </c>
      <c r="K78" s="372"/>
      <c r="L78" s="412"/>
      <c r="M78" s="495">
        <v>1</v>
      </c>
      <c r="N78" s="372"/>
      <c r="O78" s="412"/>
      <c r="P78" s="495">
        <v>1</v>
      </c>
      <c r="Q78" s="372"/>
      <c r="R78" s="412"/>
      <c r="S78" s="495">
        <v>13</v>
      </c>
      <c r="T78" s="372"/>
      <c r="U78" s="412"/>
      <c r="V78" s="495">
        <v>17</v>
      </c>
      <c r="W78" s="372"/>
      <c r="X78" s="412"/>
      <c r="Y78" s="495">
        <v>10</v>
      </c>
      <c r="Z78" s="372"/>
      <c r="AA78" s="412"/>
      <c r="AB78" s="495">
        <v>3</v>
      </c>
      <c r="AC78" s="372"/>
      <c r="AD78" s="412"/>
      <c r="AE78" s="495">
        <v>2</v>
      </c>
      <c r="AF78" s="372"/>
    </row>
    <row r="79" spans="1:32" ht="13.5" thickBot="1">
      <c r="A79" s="413" t="s">
        <v>182</v>
      </c>
      <c r="D79" s="496">
        <f>D52/D78*1000000</f>
        <v>31080000</v>
      </c>
      <c r="E79" s="387"/>
      <c r="F79" s="414"/>
      <c r="G79" s="496">
        <f>G52/G78*1000000</f>
        <v>33239999.999999996</v>
      </c>
      <c r="H79" s="387"/>
      <c r="I79" s="414"/>
      <c r="J79" s="496">
        <f>J52/J78*1000000</f>
        <v>25810000</v>
      </c>
      <c r="K79" s="373"/>
      <c r="L79" s="414"/>
      <c r="M79" s="496">
        <f>M52/M78*1000000</f>
        <v>30420000</v>
      </c>
      <c r="N79" s="373"/>
      <c r="O79" s="414"/>
      <c r="P79" s="496">
        <f>P52/P78*1000000</f>
        <v>15130000</v>
      </c>
      <c r="Q79" s="373"/>
      <c r="R79" s="414"/>
      <c r="S79" s="496">
        <f>S52/S78*1000000</f>
        <v>3541538.4615384615</v>
      </c>
      <c r="T79" s="373"/>
      <c r="U79" s="414"/>
      <c r="V79" s="496">
        <f>V52/V78*1000000</f>
        <v>27851176.470588237</v>
      </c>
      <c r="W79" s="373"/>
      <c r="X79" s="414"/>
      <c r="Y79" s="496">
        <f>Y52/Y78*1000000</f>
        <v>42094000</v>
      </c>
      <c r="Z79" s="373"/>
      <c r="AA79" s="414"/>
      <c r="AB79" s="496">
        <f>AB52/AB78*1000000</f>
        <v>2223333.333333333</v>
      </c>
      <c r="AC79" s="373"/>
      <c r="AD79" s="414"/>
      <c r="AE79" s="496">
        <f>AE52/AE78*1000000</f>
        <v>680000</v>
      </c>
      <c r="AF79" s="373"/>
    </row>
  </sheetData>
  <sheetProtection password="DF0A" sheet="1" objects="1" scenarios="1"/>
  <phoneticPr fontId="0" type="noConversion"/>
  <pageMargins left="0.75" right="0.75" top="1" bottom="1" header="0.5" footer="0.5"/>
  <pageSetup scale="42" orientation="landscape" horizontalDpi="1200" verticalDpi="1200" r:id="rId1"/>
  <headerFooter alignWithMargins="0">
    <oddHeader xml:space="preserve">&amp;CASSOCIATION OF COLLECTIVE INVESTMENTS
QUARTERLY REPORT
</oddHeader>
    <oddFooter>&amp;RPage 31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K82"/>
  <sheetViews>
    <sheetView workbookViewId="0" xr3:uid="{8CA7FA36-F026-53D8-85D7-7434F22EA588}"/>
  </sheetViews>
  <sheetFormatPr defaultRowHeight="12.75"/>
  <cols>
    <col min="1" max="1" width="30.5703125" style="337" customWidth="1"/>
    <col min="2" max="2" width="11.28515625" style="337" hidden="1" customWidth="1"/>
    <col min="3" max="3" width="11.85546875" style="337" customWidth="1"/>
    <col min="4" max="4" width="4.7109375" style="337" customWidth="1"/>
    <col min="5" max="5" width="15.7109375" style="337" customWidth="1"/>
    <col min="6" max="6" width="13.85546875" style="337" customWidth="1"/>
    <col min="7" max="7" width="4.7109375" style="337" customWidth="1"/>
    <col min="8" max="8" width="15.7109375" style="337" customWidth="1"/>
    <col min="9" max="9" width="11.7109375" style="337" customWidth="1"/>
    <col min="10" max="10" width="4.7109375" style="337" customWidth="1"/>
    <col min="11" max="11" width="15.7109375" style="337" customWidth="1"/>
    <col min="12" max="12" width="11.42578125" style="337" customWidth="1"/>
    <col min="13" max="13" width="4.7109375" style="337" customWidth="1"/>
    <col min="14" max="14" width="15.7109375" style="337" customWidth="1"/>
    <col min="15" max="15" width="10.7109375" style="337" customWidth="1"/>
    <col min="16" max="16" width="4.7109375" style="337" customWidth="1"/>
    <col min="17" max="17" width="15.7109375" style="337" customWidth="1"/>
    <col min="18" max="18" width="12.42578125" style="337" customWidth="1"/>
    <col min="19" max="19" width="6.140625" style="337" customWidth="1"/>
    <col min="20" max="20" width="15.7109375" style="337" customWidth="1"/>
    <col min="21" max="21" width="10.7109375" style="337" customWidth="1"/>
    <col min="22" max="22" width="5.2851562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97">
      <c r="A1" s="336" t="s">
        <v>17</v>
      </c>
      <c r="AD1" s="337" t="str">
        <f>Summary!V1</f>
        <v>QUARTER ENDED 30 JUNE 2005</v>
      </c>
    </row>
    <row r="2" spans="1:97">
      <c r="A2" s="338"/>
    </row>
    <row r="3" spans="1:97" s="441" customFormat="1" ht="12">
      <c r="A3" s="501"/>
      <c r="B3" s="439" t="s">
        <v>61</v>
      </c>
      <c r="C3" s="439" t="s">
        <v>450</v>
      </c>
      <c r="D3" s="438"/>
      <c r="E3" s="463"/>
      <c r="F3" s="439" t="s">
        <v>450</v>
      </c>
      <c r="G3" s="438"/>
      <c r="H3" s="463"/>
      <c r="I3" s="439" t="s">
        <v>450</v>
      </c>
      <c r="J3" s="438"/>
      <c r="K3" s="463"/>
      <c r="L3" s="439" t="s">
        <v>450</v>
      </c>
      <c r="M3" s="438"/>
      <c r="N3" s="440"/>
      <c r="O3" s="439" t="s">
        <v>450</v>
      </c>
      <c r="P3" s="438"/>
      <c r="Q3" s="440"/>
      <c r="R3" s="439" t="s">
        <v>450</v>
      </c>
      <c r="S3" s="438"/>
      <c r="T3" s="464"/>
      <c r="U3" s="1362" t="s">
        <v>476</v>
      </c>
      <c r="V3" s="464"/>
      <c r="W3" s="440"/>
      <c r="X3" s="500" t="s">
        <v>452</v>
      </c>
      <c r="Y3" s="438"/>
      <c r="Z3" s="440"/>
      <c r="AA3" s="439" t="s">
        <v>456</v>
      </c>
      <c r="AB3" s="438"/>
      <c r="AC3" s="440"/>
      <c r="AD3" s="499" t="s">
        <v>457</v>
      </c>
      <c r="AE3" s="438"/>
      <c r="AF3" s="440"/>
      <c r="AG3" s="499" t="s">
        <v>787</v>
      </c>
      <c r="AH3" s="438"/>
      <c r="AI3" s="440"/>
      <c r="AJ3" s="499" t="s">
        <v>788</v>
      </c>
      <c r="AK3" s="438"/>
      <c r="BJ3" s="1049"/>
      <c r="BK3" s="520"/>
      <c r="BL3" s="1036"/>
      <c r="BM3" s="1049"/>
      <c r="BN3" s="520"/>
      <c r="BO3" s="1036"/>
      <c r="BP3" s="1049"/>
      <c r="BQ3" s="520"/>
      <c r="BR3" s="1036"/>
      <c r="BS3" s="520"/>
      <c r="BT3" s="520"/>
      <c r="BU3" s="1036"/>
      <c r="BV3" s="520"/>
      <c r="BW3" s="1049"/>
      <c r="BX3" s="1036"/>
      <c r="BY3" s="1049"/>
      <c r="BZ3" s="520"/>
      <c r="CA3" s="1036"/>
      <c r="CB3" s="520"/>
      <c r="CC3" s="1049"/>
      <c r="CD3" s="1036"/>
      <c r="CE3" s="520"/>
      <c r="CF3" s="1036"/>
      <c r="CG3" s="1036"/>
      <c r="CH3" s="1049"/>
      <c r="CI3" s="1036"/>
      <c r="CJ3" s="1036"/>
      <c r="CK3" s="1036"/>
      <c r="CL3" s="1050"/>
      <c r="CM3" s="1036"/>
      <c r="CN3" s="1036"/>
    </row>
    <row r="4" spans="1:97" s="441" customFormat="1" ht="12">
      <c r="A4" s="503"/>
      <c r="B4" s="504"/>
      <c r="C4" s="504" t="s">
        <v>789</v>
      </c>
      <c r="D4" s="443"/>
      <c r="E4" s="383"/>
      <c r="F4" s="504" t="s">
        <v>790</v>
      </c>
      <c r="G4" s="443"/>
      <c r="H4" s="383"/>
      <c r="I4" s="504" t="s">
        <v>791</v>
      </c>
      <c r="J4" s="443"/>
      <c r="K4" s="383"/>
      <c r="L4" s="504" t="s">
        <v>792</v>
      </c>
      <c r="M4" s="443"/>
      <c r="N4" s="383"/>
      <c r="O4" s="504" t="s">
        <v>793</v>
      </c>
      <c r="P4" s="443"/>
      <c r="Q4" s="383"/>
      <c r="R4" s="504" t="s">
        <v>794</v>
      </c>
      <c r="S4" s="443"/>
      <c r="T4" s="444"/>
      <c r="U4" s="1363" t="s">
        <v>795</v>
      </c>
      <c r="V4" s="444"/>
      <c r="W4" s="383"/>
      <c r="X4" s="442" t="s">
        <v>796</v>
      </c>
      <c r="Y4" s="443"/>
      <c r="Z4" s="383"/>
      <c r="AA4" s="431" t="s">
        <v>777</v>
      </c>
      <c r="AB4" s="443"/>
      <c r="AC4" s="383"/>
      <c r="AD4" s="431" t="s">
        <v>797</v>
      </c>
      <c r="AE4" s="443"/>
      <c r="AF4" s="383"/>
      <c r="AG4" s="431" t="s">
        <v>774</v>
      </c>
      <c r="AH4" s="443"/>
      <c r="AI4" s="383"/>
      <c r="AJ4" s="431" t="s">
        <v>478</v>
      </c>
      <c r="AK4" s="443"/>
      <c r="BJ4" s="520"/>
      <c r="BK4" s="520"/>
      <c r="BL4" s="1036"/>
      <c r="BM4" s="520"/>
      <c r="BN4" s="520"/>
      <c r="BO4" s="1036"/>
      <c r="BP4" s="520"/>
      <c r="BQ4" s="520"/>
      <c r="BR4" s="1036"/>
      <c r="BS4" s="520"/>
      <c r="BT4" s="520"/>
      <c r="BU4" s="1036"/>
      <c r="BV4" s="520"/>
      <c r="BW4" s="520"/>
      <c r="BX4" s="1036"/>
      <c r="BY4" s="1049"/>
      <c r="BZ4" s="520"/>
      <c r="CA4" s="1036"/>
      <c r="CB4" s="520"/>
      <c r="CC4" s="520"/>
      <c r="CD4" s="1036"/>
      <c r="CE4" s="520"/>
      <c r="CF4" s="1036"/>
      <c r="CG4" s="1036"/>
      <c r="CH4" s="1049"/>
      <c r="CI4" s="1036"/>
      <c r="CJ4" s="1036"/>
      <c r="CK4" s="1036"/>
      <c r="CL4" s="1050"/>
      <c r="CM4" s="1036"/>
      <c r="CN4" s="1036"/>
    </row>
    <row r="5" spans="1:97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AF5" s="347"/>
      <c r="AG5" s="345" t="s">
        <v>116</v>
      </c>
      <c r="AH5" s="346" t="s">
        <v>22</v>
      </c>
      <c r="AI5" s="347"/>
      <c r="AJ5" s="345" t="s">
        <v>116</v>
      </c>
      <c r="AK5" s="346" t="s">
        <v>22</v>
      </c>
      <c r="BJ5" s="419"/>
      <c r="BK5" s="419"/>
      <c r="BL5" s="419"/>
      <c r="BM5" s="419"/>
      <c r="BN5" s="419"/>
      <c r="BO5" s="419"/>
      <c r="BP5" s="419"/>
      <c r="BQ5" s="419"/>
      <c r="BR5" s="419"/>
      <c r="BS5" s="419"/>
      <c r="BT5" s="419"/>
      <c r="BU5" s="419"/>
      <c r="BV5" s="419"/>
      <c r="BW5" s="419"/>
      <c r="BX5" s="419"/>
      <c r="BY5" s="419"/>
      <c r="BZ5" s="419"/>
      <c r="CA5" s="419"/>
      <c r="CB5" s="419"/>
      <c r="CC5" s="419"/>
      <c r="CD5" s="419"/>
      <c r="CE5" s="419"/>
      <c r="CF5" s="419"/>
      <c r="CG5" s="419"/>
      <c r="CH5" s="419"/>
      <c r="CI5" s="419"/>
      <c r="CJ5" s="419"/>
      <c r="CK5" s="419"/>
      <c r="CL5" s="419"/>
      <c r="CM5" s="419"/>
      <c r="CN5" s="419"/>
      <c r="CO5"/>
      <c r="CP5"/>
      <c r="CQ5"/>
      <c r="CR5"/>
      <c r="CS5"/>
    </row>
    <row r="6" spans="1:97">
      <c r="A6" s="490" t="s">
        <v>117</v>
      </c>
      <c r="B6" s="384"/>
      <c r="C6" s="384"/>
      <c r="D6" s="349"/>
      <c r="F6" s="384"/>
      <c r="G6" s="349"/>
      <c r="I6" s="384"/>
      <c r="J6" s="349"/>
      <c r="L6" s="384"/>
      <c r="M6" s="349"/>
      <c r="O6" s="384"/>
      <c r="P6" s="349"/>
      <c r="R6" s="384"/>
      <c r="S6" s="349"/>
      <c r="T6" s="338"/>
      <c r="U6" s="384"/>
      <c r="V6" s="349"/>
      <c r="X6" s="384"/>
      <c r="Y6" s="349"/>
      <c r="AA6" s="384"/>
      <c r="AB6" s="349"/>
      <c r="AD6" s="384"/>
      <c r="AE6" s="349"/>
      <c r="AG6" s="384"/>
      <c r="AH6" s="349"/>
      <c r="AJ6" s="384"/>
      <c r="AK6" s="349"/>
      <c r="BJ6" s="338"/>
      <c r="BK6" s="338"/>
      <c r="BL6" s="338"/>
      <c r="BM6" s="338"/>
      <c r="BN6" s="338"/>
      <c r="BO6" s="338"/>
      <c r="BP6" s="338"/>
      <c r="BQ6" s="338"/>
      <c r="BR6" s="338"/>
      <c r="BS6" s="338"/>
      <c r="BT6" s="338"/>
      <c r="BU6" s="338"/>
      <c r="BV6" s="338"/>
      <c r="BW6" s="338"/>
      <c r="BX6" s="338"/>
      <c r="BY6" s="338"/>
      <c r="BZ6" s="338"/>
      <c r="CA6" s="338"/>
      <c r="CB6" s="338"/>
      <c r="CC6" s="338"/>
      <c r="CD6" s="338"/>
      <c r="CE6" s="338"/>
      <c r="CF6" s="338"/>
      <c r="CG6" s="338"/>
      <c r="CH6" s="338"/>
      <c r="CI6" s="338"/>
      <c r="CJ6" s="338"/>
      <c r="CK6" s="338"/>
      <c r="CL6" s="338"/>
      <c r="CM6" s="338"/>
      <c r="CN6" s="338"/>
      <c r="CO6"/>
      <c r="CP6"/>
      <c r="CQ6"/>
      <c r="CR6"/>
      <c r="CS6"/>
    </row>
    <row r="7" spans="1:97">
      <c r="A7" s="489" t="s">
        <v>652</v>
      </c>
      <c r="B7" s="1187">
        <f t="shared" ref="B7:B12" si="0">C7+F7+I7+L7+O7+R7+U7+X7+AA7+AG7+C47+F47+I47+L47+AD7+R47+U47+X47+AA47+AD47+AG47+AJ47+AJ7+O47</f>
        <v>3099.8100000000009</v>
      </c>
      <c r="C7" s="384">
        <v>94.2</v>
      </c>
      <c r="D7" s="366">
        <f t="shared" ref="D7:D12" si="1">C7/$C$13*100</f>
        <v>98.94957983193278</v>
      </c>
      <c r="F7" s="384">
        <v>248.3</v>
      </c>
      <c r="G7" s="366">
        <f t="shared" ref="G7:G12" si="2">F7/$F$13*100</f>
        <v>99.359743897559028</v>
      </c>
      <c r="I7" s="384">
        <v>136.1</v>
      </c>
      <c r="J7" s="366">
        <f t="shared" ref="J7:J12" si="3">I7/$I$13*100</f>
        <v>98.83805374001453</v>
      </c>
      <c r="L7" s="384">
        <v>457.8</v>
      </c>
      <c r="M7" s="366">
        <f t="shared" ref="M7:M12" si="4">L7/$L$13*100</f>
        <v>98.53637537666809</v>
      </c>
      <c r="O7" s="384">
        <v>1.4</v>
      </c>
      <c r="P7" s="366">
        <f t="shared" ref="P7:P12" si="5">O7/$O$13*100</f>
        <v>100</v>
      </c>
      <c r="R7" s="384">
        <v>511.2</v>
      </c>
      <c r="S7" s="366">
        <f t="shared" ref="S7:S12" si="6">R7/$R$13*100</f>
        <v>94.824707846410689</v>
      </c>
      <c r="T7" s="587"/>
      <c r="U7" s="384">
        <v>38.299999999999997</v>
      </c>
      <c r="V7" s="366">
        <f t="shared" ref="V7:V12" si="7">U7/$U$13*100</f>
        <v>97.953964194373413</v>
      </c>
      <c r="X7" s="384">
        <v>0</v>
      </c>
      <c r="Y7" s="366">
        <f t="shared" ref="Y7:Y12" si="8">X7/$X$13*100</f>
        <v>0</v>
      </c>
      <c r="AA7" s="384">
        <v>190.4</v>
      </c>
      <c r="AB7" s="366">
        <f t="shared" ref="AB7:AB12" si="9">AA7/$AA$13*100</f>
        <v>75.2866745749308</v>
      </c>
      <c r="AD7" s="384">
        <v>71.3</v>
      </c>
      <c r="AE7" s="366">
        <f t="shared" ref="AE7:AE12" si="10">AD7/$AD$13*100</f>
        <v>99.45599107267401</v>
      </c>
      <c r="AG7" s="384">
        <v>392.1</v>
      </c>
      <c r="AH7" s="366">
        <f t="shared" ref="AH7:AH12" si="11">AG7/$AG$13*100</f>
        <v>86.882339906935528</v>
      </c>
      <c r="AJ7" s="384">
        <v>0</v>
      </c>
      <c r="AK7" s="366">
        <f t="shared" ref="AK7:AK12" si="12">AJ7/$AJ$13*100</f>
        <v>0</v>
      </c>
      <c r="BJ7" s="338"/>
      <c r="BK7" s="338"/>
      <c r="BL7" s="587"/>
      <c r="BM7" s="338"/>
      <c r="BN7" s="338"/>
      <c r="BO7" s="587"/>
      <c r="BP7" s="338"/>
      <c r="BQ7" s="338"/>
      <c r="BR7" s="587"/>
      <c r="BS7" s="338"/>
      <c r="BT7" s="338"/>
      <c r="BU7" s="587"/>
      <c r="BV7" s="338"/>
      <c r="BW7" s="338"/>
      <c r="BX7" s="587"/>
      <c r="BY7" s="338"/>
      <c r="BZ7" s="338"/>
      <c r="CA7" s="587"/>
      <c r="CB7" s="338"/>
      <c r="CC7" s="338"/>
      <c r="CD7" s="587"/>
      <c r="CE7" s="338"/>
      <c r="CF7" s="338"/>
      <c r="CG7" s="587"/>
      <c r="CH7" s="338"/>
      <c r="CI7" s="338"/>
      <c r="CJ7" s="587"/>
      <c r="CK7" s="338"/>
      <c r="CL7" s="338"/>
      <c r="CM7" s="587"/>
      <c r="CN7" s="338"/>
      <c r="CO7"/>
      <c r="CP7"/>
      <c r="CQ7"/>
      <c r="CR7"/>
      <c r="CS7"/>
    </row>
    <row r="8" spans="1:97">
      <c r="A8" s="489" t="s">
        <v>653</v>
      </c>
      <c r="B8" s="1187">
        <f t="shared" si="0"/>
        <v>144.94999999999996</v>
      </c>
      <c r="C8" s="384">
        <v>1</v>
      </c>
      <c r="D8" s="366">
        <f t="shared" si="1"/>
        <v>1.0504201680672267</v>
      </c>
      <c r="F8" s="384">
        <v>1.6</v>
      </c>
      <c r="G8" s="366">
        <f t="shared" si="2"/>
        <v>0.64025610244097642</v>
      </c>
      <c r="I8" s="384">
        <v>1.6</v>
      </c>
      <c r="J8" s="366">
        <f t="shared" si="3"/>
        <v>1.1619462599854757</v>
      </c>
      <c r="L8" s="384">
        <v>6.8</v>
      </c>
      <c r="M8" s="366">
        <f t="shared" si="4"/>
        <v>1.4636246233318984</v>
      </c>
      <c r="O8" s="384">
        <v>0</v>
      </c>
      <c r="P8" s="366">
        <f t="shared" si="5"/>
        <v>0</v>
      </c>
      <c r="R8" s="384">
        <v>27.9</v>
      </c>
      <c r="S8" s="366">
        <f t="shared" si="6"/>
        <v>5.1752921535893153</v>
      </c>
      <c r="T8" s="366"/>
      <c r="U8" s="384">
        <v>0.8</v>
      </c>
      <c r="V8" s="366">
        <f t="shared" si="7"/>
        <v>2.046035805626599</v>
      </c>
      <c r="W8" s="349"/>
      <c r="X8" s="384">
        <f>10.15+16.59</f>
        <v>26.740000000000002</v>
      </c>
      <c r="Y8" s="366">
        <f t="shared" si="8"/>
        <v>18.072452014057856</v>
      </c>
      <c r="AA8" s="384">
        <v>6.5</v>
      </c>
      <c r="AB8" s="366">
        <f t="shared" si="9"/>
        <v>2.5701858442071965</v>
      </c>
      <c r="AD8" s="384">
        <v>0.39</v>
      </c>
      <c r="AE8" s="366">
        <f t="shared" si="10"/>
        <v>0.54400892732598694</v>
      </c>
      <c r="AG8" s="384">
        <v>59.2</v>
      </c>
      <c r="AH8" s="366">
        <f t="shared" si="11"/>
        <v>13.117660093064481</v>
      </c>
      <c r="AJ8" s="384">
        <v>-9.6</v>
      </c>
      <c r="AK8" s="366">
        <f t="shared" si="12"/>
        <v>-0.61799922750096548</v>
      </c>
      <c r="BJ8" s="338"/>
      <c r="BK8" s="338"/>
      <c r="BL8" s="587"/>
      <c r="BM8" s="338"/>
      <c r="BN8" s="338"/>
      <c r="BO8" s="587"/>
      <c r="BP8" s="338"/>
      <c r="BQ8" s="338"/>
      <c r="BR8" s="587"/>
      <c r="BS8" s="338"/>
      <c r="BT8" s="338"/>
      <c r="BU8" s="587"/>
      <c r="BV8" s="338"/>
      <c r="BW8" s="338"/>
      <c r="BX8" s="587"/>
      <c r="BY8" s="338"/>
      <c r="BZ8" s="338"/>
      <c r="CA8" s="587"/>
      <c r="CB8" s="338"/>
      <c r="CC8" s="338"/>
      <c r="CD8" s="587"/>
      <c r="CE8" s="338"/>
      <c r="CF8" s="338"/>
      <c r="CG8" s="587"/>
      <c r="CH8" s="338"/>
      <c r="CI8" s="338"/>
      <c r="CJ8" s="587"/>
      <c r="CK8" s="338"/>
      <c r="CL8" s="338"/>
      <c r="CM8" s="587"/>
      <c r="CN8" s="338"/>
      <c r="CO8"/>
      <c r="CP8"/>
      <c r="CQ8"/>
      <c r="CR8"/>
      <c r="CS8"/>
    </row>
    <row r="9" spans="1:97">
      <c r="A9" s="489" t="s">
        <v>654</v>
      </c>
      <c r="B9" s="1187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I9" s="384">
        <v>0</v>
      </c>
      <c r="J9" s="366">
        <f t="shared" si="3"/>
        <v>0</v>
      </c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T9" s="366"/>
      <c r="U9" s="384">
        <v>0</v>
      </c>
      <c r="V9" s="366">
        <f t="shared" si="7"/>
        <v>0</v>
      </c>
      <c r="W9" s="349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f t="shared" si="10"/>
        <v>0</v>
      </c>
      <c r="AG9" s="384">
        <v>0</v>
      </c>
      <c r="AH9" s="366">
        <f t="shared" si="11"/>
        <v>0</v>
      </c>
      <c r="AJ9" s="384">
        <v>0</v>
      </c>
      <c r="AK9" s="366">
        <f t="shared" si="12"/>
        <v>0</v>
      </c>
      <c r="BJ9" s="338"/>
      <c r="BK9" s="338"/>
      <c r="BL9" s="587"/>
      <c r="BM9" s="338"/>
      <c r="BN9" s="338"/>
      <c r="BO9" s="587"/>
      <c r="BP9" s="338"/>
      <c r="BQ9" s="338"/>
      <c r="BR9" s="587"/>
      <c r="BS9" s="338"/>
      <c r="BT9" s="338"/>
      <c r="BU9" s="587"/>
      <c r="BV9" s="338"/>
      <c r="BW9" s="338"/>
      <c r="BX9" s="587"/>
      <c r="BY9" s="338"/>
      <c r="BZ9" s="338"/>
      <c r="CA9" s="587"/>
      <c r="CB9" s="338"/>
      <c r="CC9" s="338"/>
      <c r="CD9" s="587"/>
      <c r="CE9" s="338"/>
      <c r="CF9" s="338"/>
      <c r="CG9" s="587"/>
      <c r="CH9" s="338"/>
      <c r="CI9" s="338"/>
      <c r="CJ9" s="587"/>
      <c r="CK9" s="338"/>
      <c r="CL9" s="338"/>
      <c r="CM9" s="587"/>
      <c r="CN9" s="338"/>
      <c r="CO9"/>
      <c r="CP9"/>
      <c r="CQ9"/>
      <c r="CR9"/>
      <c r="CS9"/>
    </row>
    <row r="10" spans="1:97">
      <c r="A10" s="489" t="s">
        <v>655</v>
      </c>
      <c r="B10" s="1187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f t="shared" si="2"/>
        <v>0</v>
      </c>
      <c r="I10" s="384">
        <v>0</v>
      </c>
      <c r="J10" s="366">
        <f t="shared" si="3"/>
        <v>0</v>
      </c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T10" s="366"/>
      <c r="U10" s="384">
        <v>0</v>
      </c>
      <c r="V10" s="366">
        <f t="shared" si="7"/>
        <v>0</v>
      </c>
      <c r="W10" s="349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f t="shared" si="10"/>
        <v>0</v>
      </c>
      <c r="AG10" s="384">
        <v>0</v>
      </c>
      <c r="AH10" s="366">
        <f t="shared" si="11"/>
        <v>0</v>
      </c>
      <c r="AJ10" s="384">
        <v>0</v>
      </c>
      <c r="AK10" s="366">
        <f t="shared" si="12"/>
        <v>0</v>
      </c>
      <c r="BJ10" s="338"/>
      <c r="BK10" s="338"/>
      <c r="BL10" s="587"/>
      <c r="BM10" s="338"/>
      <c r="BN10" s="338"/>
      <c r="BO10" s="587"/>
      <c r="BP10" s="338"/>
      <c r="BQ10" s="338"/>
      <c r="BR10" s="587"/>
      <c r="BS10" s="338"/>
      <c r="BT10" s="338"/>
      <c r="BU10" s="587"/>
      <c r="BV10" s="338"/>
      <c r="BW10" s="338"/>
      <c r="BX10" s="587"/>
      <c r="BY10" s="338"/>
      <c r="BZ10" s="338"/>
      <c r="CA10" s="587"/>
      <c r="CB10" s="338"/>
      <c r="CC10" s="338"/>
      <c r="CD10" s="587"/>
      <c r="CE10" s="338"/>
      <c r="CF10" s="338"/>
      <c r="CG10" s="587"/>
      <c r="CH10" s="338"/>
      <c r="CI10" s="338"/>
      <c r="CJ10" s="587"/>
      <c r="CK10" s="338"/>
      <c r="CL10" s="338"/>
      <c r="CM10" s="587"/>
      <c r="CN10" s="338"/>
      <c r="CO10"/>
      <c r="CP10"/>
      <c r="CQ10"/>
      <c r="CR10"/>
      <c r="CS10"/>
    </row>
    <row r="11" spans="1:97">
      <c r="A11" s="491" t="s">
        <v>656</v>
      </c>
      <c r="B11" s="1187">
        <f t="shared" si="0"/>
        <v>2882.6800000000003</v>
      </c>
      <c r="C11" s="384">
        <v>0</v>
      </c>
      <c r="D11" s="366">
        <f t="shared" si="1"/>
        <v>0</v>
      </c>
      <c r="F11" s="384">
        <v>0</v>
      </c>
      <c r="G11" s="366">
        <f t="shared" si="2"/>
        <v>0</v>
      </c>
      <c r="I11" s="384">
        <v>0</v>
      </c>
      <c r="J11" s="366">
        <f t="shared" si="3"/>
        <v>0</v>
      </c>
      <c r="L11" s="384">
        <v>0</v>
      </c>
      <c r="M11" s="366">
        <f t="shared" si="4"/>
        <v>0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T11" s="366"/>
      <c r="U11" s="384">
        <v>0</v>
      </c>
      <c r="V11" s="366">
        <f t="shared" si="7"/>
        <v>0</v>
      </c>
      <c r="W11" s="349"/>
      <c r="X11" s="384">
        <v>121.22</v>
      </c>
      <c r="Y11" s="366">
        <f t="shared" si="8"/>
        <v>81.927547985942141</v>
      </c>
      <c r="AA11" s="384">
        <v>53.1</v>
      </c>
      <c r="AB11" s="366">
        <f t="shared" si="9"/>
        <v>20.996441281138789</v>
      </c>
      <c r="AD11" s="384">
        <v>0</v>
      </c>
      <c r="AE11" s="366">
        <f t="shared" si="10"/>
        <v>0</v>
      </c>
      <c r="AG11" s="384">
        <v>0</v>
      </c>
      <c r="AH11" s="366">
        <f t="shared" si="11"/>
        <v>0</v>
      </c>
      <c r="AJ11" s="384">
        <v>1563</v>
      </c>
      <c r="AK11" s="366">
        <f t="shared" si="12"/>
        <v>100.61799922750096</v>
      </c>
      <c r="BJ11" s="338"/>
      <c r="BK11" s="338"/>
      <c r="BL11" s="587"/>
      <c r="BM11" s="338"/>
      <c r="BN11" s="338"/>
      <c r="BO11" s="587"/>
      <c r="BP11" s="338"/>
      <c r="BQ11" s="338"/>
      <c r="BR11" s="587"/>
      <c r="BS11" s="338"/>
      <c r="BT11" s="338"/>
      <c r="BU11" s="587"/>
      <c r="BV11" s="338"/>
      <c r="BW11" s="338"/>
      <c r="BX11" s="587"/>
      <c r="BY11" s="338"/>
      <c r="BZ11" s="338"/>
      <c r="CA11" s="587"/>
      <c r="CB11" s="338"/>
      <c r="CC11" s="338"/>
      <c r="CD11" s="587"/>
      <c r="CE11" s="338"/>
      <c r="CF11" s="338"/>
      <c r="CG11" s="587"/>
      <c r="CH11" s="338"/>
      <c r="CI11" s="338"/>
      <c r="CJ11" s="587"/>
      <c r="CK11" s="338"/>
      <c r="CL11" s="338"/>
      <c r="CM11" s="587"/>
      <c r="CN11" s="338"/>
      <c r="CO11"/>
      <c r="CP11"/>
      <c r="CQ11"/>
      <c r="CR11"/>
      <c r="CS11"/>
    </row>
    <row r="12" spans="1:97" ht="13.5" thickBot="1">
      <c r="A12" s="491" t="s">
        <v>798</v>
      </c>
      <c r="B12" s="1187">
        <f t="shared" si="0"/>
        <v>39.1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I12" s="384">
        <v>0</v>
      </c>
      <c r="J12" s="366">
        <f t="shared" si="3"/>
        <v>0</v>
      </c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T12" s="366"/>
      <c r="U12" s="384">
        <v>0</v>
      </c>
      <c r="V12" s="366">
        <f t="shared" si="7"/>
        <v>0</v>
      </c>
      <c r="W12" s="1081"/>
      <c r="X12" s="384">
        <v>0</v>
      </c>
      <c r="Y12" s="366">
        <f t="shared" si="8"/>
        <v>0</v>
      </c>
      <c r="AA12" s="384">
        <v>2.9</v>
      </c>
      <c r="AB12" s="366">
        <f t="shared" si="9"/>
        <v>1.1466982997232107</v>
      </c>
      <c r="AD12" s="384">
        <v>0</v>
      </c>
      <c r="AE12" s="366">
        <f t="shared" si="10"/>
        <v>0</v>
      </c>
      <c r="AG12" s="384">
        <v>0</v>
      </c>
      <c r="AH12" s="366">
        <f t="shared" si="11"/>
        <v>0</v>
      </c>
      <c r="AJ12" s="384">
        <v>0</v>
      </c>
      <c r="AK12" s="366">
        <f t="shared" si="12"/>
        <v>0</v>
      </c>
      <c r="BJ12" s="338"/>
      <c r="BK12" s="338"/>
      <c r="BL12" s="587"/>
      <c r="BM12" s="338"/>
      <c r="BN12" s="338"/>
      <c r="BO12" s="587"/>
      <c r="BP12" s="338"/>
      <c r="BQ12" s="338"/>
      <c r="BR12" s="587"/>
      <c r="BS12" s="338"/>
      <c r="BT12" s="338"/>
      <c r="BU12" s="587"/>
      <c r="BV12" s="338"/>
      <c r="BW12" s="338"/>
      <c r="BX12" s="587"/>
      <c r="BY12" s="338"/>
      <c r="BZ12" s="338"/>
      <c r="CA12" s="587"/>
      <c r="CB12" s="338"/>
      <c r="CC12" s="338"/>
      <c r="CD12" s="587"/>
      <c r="CE12" s="338"/>
      <c r="CF12" s="338"/>
      <c r="CG12" s="587"/>
      <c r="CH12" s="338"/>
      <c r="CI12" s="338"/>
      <c r="CJ12" s="587"/>
      <c r="CK12" s="338"/>
      <c r="CL12" s="338"/>
      <c r="CM12" s="587"/>
      <c r="CN12" s="338"/>
      <c r="CO12"/>
      <c r="CP12"/>
      <c r="CQ12"/>
      <c r="CR12"/>
      <c r="CS12"/>
    </row>
    <row r="13" spans="1:97" ht="16.5" customHeight="1" thickBot="1">
      <c r="A13" s="362" t="s">
        <v>123</v>
      </c>
      <c r="B13" s="492">
        <f>SUM(B7:B12)</f>
        <v>6166.5400000000009</v>
      </c>
      <c r="C13" s="492">
        <f>SUM(C7:C12)</f>
        <v>95.2</v>
      </c>
      <c r="D13" s="365">
        <f>SUM(D7:D12)</f>
        <v>100</v>
      </c>
      <c r="E13" s="356"/>
      <c r="F13" s="492">
        <f>SUM(F7:F12)</f>
        <v>249.9</v>
      </c>
      <c r="G13" s="365">
        <f>SUM(G7:G12)</f>
        <v>100</v>
      </c>
      <c r="H13" s="356"/>
      <c r="I13" s="492">
        <f>SUM(I7:I12)</f>
        <v>137.69999999999999</v>
      </c>
      <c r="J13" s="365">
        <f>SUM(J7:J12)</f>
        <v>100</v>
      </c>
      <c r="K13" s="356"/>
      <c r="L13" s="492">
        <f>SUM(L7:L12)</f>
        <v>464.6</v>
      </c>
      <c r="M13" s="365">
        <f>SUM(M7:M12)</f>
        <v>99.999999999999986</v>
      </c>
      <c r="N13" s="356"/>
      <c r="O13" s="492">
        <f>SUM(O7:O12)</f>
        <v>1.4</v>
      </c>
      <c r="P13" s="365">
        <f>SUM(P7:P12)</f>
        <v>100</v>
      </c>
      <c r="Q13" s="356"/>
      <c r="R13" s="492">
        <f>SUM(R7:R12)</f>
        <v>539.1</v>
      </c>
      <c r="S13" s="365">
        <f>SUM(S7:S12)</f>
        <v>100</v>
      </c>
      <c r="T13" s="1410"/>
      <c r="U13" s="492">
        <f>SUM(U7:U12)</f>
        <v>39.099999999999994</v>
      </c>
      <c r="V13" s="365">
        <f>SUM(V7:V12)</f>
        <v>100.00000000000001</v>
      </c>
      <c r="W13" s="356"/>
      <c r="X13" s="492">
        <f>SUM(X7:X12)</f>
        <v>147.96</v>
      </c>
      <c r="Y13" s="365">
        <f>SUM(Y7:Y12)</f>
        <v>100</v>
      </c>
      <c r="Z13" s="356"/>
      <c r="AA13" s="492">
        <f>SUM(AA7:AA12)</f>
        <v>252.9</v>
      </c>
      <c r="AB13" s="365">
        <f>SUM(AB7:AB12)</f>
        <v>100</v>
      </c>
      <c r="AC13" s="356"/>
      <c r="AD13" s="492">
        <f>SUM(AD7:AD12)</f>
        <v>71.69</v>
      </c>
      <c r="AE13" s="365">
        <f>SUM(AE7:AE12)</f>
        <v>100</v>
      </c>
      <c r="AF13" s="356"/>
      <c r="AG13" s="492">
        <f>SUM(AG7:AG12)</f>
        <v>451.3</v>
      </c>
      <c r="AH13" s="365">
        <f>SUM(AH7:AH12)</f>
        <v>100.00000000000001</v>
      </c>
      <c r="AI13" s="356"/>
      <c r="AJ13" s="492">
        <f>SUM(AJ7:AJ12)</f>
        <v>1553.4</v>
      </c>
      <c r="AK13" s="365">
        <f>SUM(AK7:AK12)</f>
        <v>100</v>
      </c>
      <c r="BJ13" s="338"/>
      <c r="BK13" s="338"/>
      <c r="BL13" s="587"/>
      <c r="BM13" s="338"/>
      <c r="BN13" s="338"/>
      <c r="BO13" s="587"/>
      <c r="BP13" s="338"/>
      <c r="BQ13" s="338"/>
      <c r="BR13" s="587"/>
      <c r="BS13" s="338"/>
      <c r="BT13" s="338"/>
      <c r="BU13" s="587"/>
      <c r="BV13" s="338"/>
      <c r="BW13" s="338"/>
      <c r="BX13" s="587"/>
      <c r="BY13" s="338"/>
      <c r="BZ13" s="338"/>
      <c r="CA13" s="587"/>
      <c r="CB13" s="338"/>
      <c r="CC13" s="338"/>
      <c r="CD13" s="587"/>
      <c r="CE13" s="338"/>
      <c r="CF13" s="338"/>
      <c r="CG13" s="587"/>
      <c r="CH13" s="338"/>
      <c r="CI13" s="338"/>
      <c r="CJ13" s="587"/>
      <c r="CK13" s="338"/>
      <c r="CL13" s="338"/>
      <c r="CM13" s="587"/>
      <c r="CN13" s="338"/>
      <c r="CO13"/>
      <c r="CP13"/>
      <c r="CQ13"/>
      <c r="CR13"/>
      <c r="CS13"/>
    </row>
    <row r="14" spans="1:97" ht="16.5" customHeight="1">
      <c r="A14" s="493" t="s">
        <v>658</v>
      </c>
      <c r="B14" s="384"/>
      <c r="C14" s="384"/>
      <c r="D14" s="366"/>
      <c r="E14" s="338"/>
      <c r="F14" s="384"/>
      <c r="G14" s="366"/>
      <c r="H14" s="338"/>
      <c r="I14" s="384"/>
      <c r="J14" s="366"/>
      <c r="K14" s="338"/>
      <c r="L14" s="384"/>
      <c r="M14" s="366"/>
      <c r="N14" s="338"/>
      <c r="O14" s="384"/>
      <c r="P14" s="366"/>
      <c r="Q14" s="338"/>
      <c r="R14" s="384"/>
      <c r="S14" s="366"/>
      <c r="T14" s="587"/>
      <c r="U14" s="384"/>
      <c r="V14" s="366"/>
      <c r="W14" s="338"/>
      <c r="X14" s="1376"/>
      <c r="Y14" s="158"/>
      <c r="Z14" s="338"/>
      <c r="AA14" s="384"/>
      <c r="AB14" s="366"/>
      <c r="AC14" s="338"/>
      <c r="AD14" s="384"/>
      <c r="AE14" s="366"/>
      <c r="AF14" s="338"/>
      <c r="AG14" s="384"/>
      <c r="AH14" s="366"/>
      <c r="AI14" s="338"/>
      <c r="AJ14" s="384"/>
      <c r="AK14" s="366"/>
      <c r="BJ14" s="338"/>
      <c r="BK14" s="338"/>
      <c r="BL14" s="587"/>
      <c r="BM14" s="338"/>
      <c r="BN14" s="338"/>
      <c r="BO14" s="587"/>
      <c r="BP14" s="338"/>
      <c r="BQ14" s="338"/>
      <c r="BR14" s="587"/>
      <c r="BS14" s="338"/>
      <c r="BT14" s="338"/>
      <c r="BU14" s="587"/>
      <c r="BV14" s="338"/>
      <c r="BW14" s="338"/>
      <c r="BX14" s="587"/>
      <c r="BY14" s="338"/>
      <c r="BZ14" s="338"/>
      <c r="CA14" s="587"/>
      <c r="CB14" s="338"/>
      <c r="CC14" s="338"/>
      <c r="CD14" s="587"/>
      <c r="CE14" s="338"/>
      <c r="CF14" s="338"/>
      <c r="CG14" s="587"/>
      <c r="CH14" s="338"/>
      <c r="CI14" s="338"/>
      <c r="CJ14" s="587"/>
      <c r="CK14" s="338"/>
      <c r="CL14" s="338"/>
      <c r="CM14" s="587"/>
      <c r="CN14" s="338"/>
      <c r="CO14"/>
      <c r="CP14"/>
      <c r="CQ14"/>
      <c r="CR14"/>
      <c r="CS14"/>
    </row>
    <row r="15" spans="1:97">
      <c r="A15" s="1501" t="s">
        <v>799</v>
      </c>
      <c r="B15" s="1187">
        <f t="shared" ref="B15:B31" si="13">C15+F15+I15+L15+O15+R15+U15+X15+AA15+AG15+C55+F55+I55+L55+AD15+R55+U55+X55+AA55+AD55+AG55+AJ55+AJ15+O55</f>
        <v>3118.3116434400004</v>
      </c>
      <c r="C15" s="460">
        <v>21.9</v>
      </c>
      <c r="D15" s="366">
        <f t="shared" ref="D15:D27" si="14">C15/$C$37*100</f>
        <v>23.251122742570789</v>
      </c>
      <c r="E15" s="1501" t="s">
        <v>799</v>
      </c>
      <c r="F15" s="337">
        <v>51.432000000000002</v>
      </c>
      <c r="G15" s="366">
        <f t="shared" ref="G15:G23" si="15">F15/$F$37*100</f>
        <v>20.715154542012712</v>
      </c>
      <c r="H15" s="1501" t="s">
        <v>800</v>
      </c>
      <c r="I15" s="337">
        <v>16.815999999999999</v>
      </c>
      <c r="J15" s="366">
        <f t="shared" ref="J15:J28" si="16">I15/$I$37*100</f>
        <v>12.357618424726994</v>
      </c>
      <c r="K15" s="1501" t="s">
        <v>800</v>
      </c>
      <c r="L15" s="337">
        <v>30.762</v>
      </c>
      <c r="M15" s="366">
        <f>L15/$L$37*100</f>
        <v>6.7191465753364819</v>
      </c>
      <c r="N15" s="1044" t="s">
        <v>801</v>
      </c>
      <c r="O15" s="337">
        <v>0.7</v>
      </c>
      <c r="P15" s="366">
        <v>0</v>
      </c>
      <c r="Q15" s="1501" t="s">
        <v>802</v>
      </c>
      <c r="R15" s="337">
        <v>39.264000000000003</v>
      </c>
      <c r="S15" s="366">
        <f t="shared" ref="S15:S25" si="17">R15/$R$37*100</f>
        <v>7.6801051554740125</v>
      </c>
      <c r="T15" s="349" t="s">
        <v>803</v>
      </c>
      <c r="U15" s="337">
        <v>0</v>
      </c>
      <c r="V15" s="366">
        <f t="shared" ref="V15:V21" si="18">U15/$U$37*100</f>
        <v>0</v>
      </c>
      <c r="W15" s="1053" t="s">
        <v>804</v>
      </c>
      <c r="X15" s="384">
        <v>65.05</v>
      </c>
      <c r="Y15" s="158">
        <f>X15/$X$37*100</f>
        <v>53.662761920475162</v>
      </c>
      <c r="Z15" s="1053" t="s">
        <v>805</v>
      </c>
      <c r="AA15" s="384">
        <v>174.6</v>
      </c>
      <c r="AB15" s="366">
        <f>AA15/$AA$37*100</f>
        <v>71.704312114989733</v>
      </c>
      <c r="AC15" s="1345" t="s">
        <v>748</v>
      </c>
      <c r="AD15" s="384">
        <v>48.6</v>
      </c>
      <c r="AE15" s="366">
        <f>AD15/$AD$37*100</f>
        <v>68.35443037974683</v>
      </c>
      <c r="AF15" s="175" t="s">
        <v>806</v>
      </c>
      <c r="AG15" s="337">
        <v>10.54764344</v>
      </c>
      <c r="AH15" s="366">
        <f>AG15/$AG$37*100</f>
        <v>2.6898375743100975</v>
      </c>
      <c r="AI15" s="175" t="s">
        <v>663</v>
      </c>
      <c r="AJ15">
        <v>1563</v>
      </c>
      <c r="AK15" s="366">
        <f>AJ15/$AJ$37*100</f>
        <v>100</v>
      </c>
      <c r="BJ15" s="1048"/>
      <c r="BK15" s="338"/>
      <c r="BL15" s="587"/>
      <c r="BM15" s="1048"/>
      <c r="BN15" s="338"/>
      <c r="BO15" s="587"/>
      <c r="BP15" s="1048"/>
      <c r="BQ15" s="338"/>
      <c r="BR15" s="587"/>
      <c r="BS15" s="1048"/>
      <c r="BT15" s="338"/>
      <c r="BU15" s="587"/>
      <c r="BV15" s="1048"/>
      <c r="BW15" s="338"/>
      <c r="BX15" s="587"/>
      <c r="BY15" s="1051"/>
      <c r="BZ15" s="338"/>
      <c r="CA15" s="587"/>
      <c r="CB15" s="1051"/>
      <c r="CC15" s="338"/>
      <c r="CD15" s="587"/>
      <c r="CE15" s="1048"/>
      <c r="CF15" s="338"/>
      <c r="CG15" s="587"/>
      <c r="CH15" s="1048"/>
      <c r="CI15" s="338"/>
      <c r="CJ15" s="587"/>
      <c r="CK15" s="1051"/>
      <c r="CL15" s="338"/>
      <c r="CM15" s="587"/>
      <c r="CN15" s="1048"/>
      <c r="CO15"/>
      <c r="CP15"/>
      <c r="CQ15"/>
      <c r="CR15"/>
      <c r="CS15"/>
    </row>
    <row r="16" spans="1:97">
      <c r="A16" s="1501" t="s">
        <v>800</v>
      </c>
      <c r="B16" s="1187">
        <f t="shared" si="13"/>
        <v>395.17227313999996</v>
      </c>
      <c r="C16" s="460">
        <v>15</v>
      </c>
      <c r="D16" s="366">
        <f t="shared" si="14"/>
        <v>15.925426536007389</v>
      </c>
      <c r="E16" s="1501" t="s">
        <v>800</v>
      </c>
      <c r="F16" s="337">
        <v>22.632999999999999</v>
      </c>
      <c r="G16" s="366">
        <f t="shared" si="15"/>
        <v>9.1158440805213417</v>
      </c>
      <c r="H16" s="1501" t="s">
        <v>802</v>
      </c>
      <c r="I16" s="337">
        <v>27.492000000000001</v>
      </c>
      <c r="J16" s="366">
        <f t="shared" si="16"/>
        <v>20.203118799512048</v>
      </c>
      <c r="K16" s="1501" t="s">
        <v>802</v>
      </c>
      <c r="L16" s="337">
        <v>116.184</v>
      </c>
      <c r="M16" s="366">
        <f>L16/$L$37*100</f>
        <v>25.377326757327022</v>
      </c>
      <c r="N16" s="1044" t="s">
        <v>807</v>
      </c>
      <c r="O16" s="337">
        <v>0.7</v>
      </c>
      <c r="P16" s="366">
        <v>0</v>
      </c>
      <c r="Q16" s="1501" t="s">
        <v>808</v>
      </c>
      <c r="R16" s="337">
        <v>38.345999999999997</v>
      </c>
      <c r="S16" s="366">
        <f t="shared" si="17"/>
        <v>7.5005427947179726</v>
      </c>
      <c r="T16" s="349" t="s">
        <v>809</v>
      </c>
      <c r="U16" s="337">
        <v>3.8849999999999998</v>
      </c>
      <c r="V16" s="366">
        <f t="shared" si="18"/>
        <v>10.136721807650156</v>
      </c>
      <c r="W16" s="1053" t="s">
        <v>810</v>
      </c>
      <c r="X16" s="384">
        <v>31.82</v>
      </c>
      <c r="Y16" s="158">
        <f>X16/$X$37*100</f>
        <v>26.249793763405378</v>
      </c>
      <c r="Z16" s="1053" t="s">
        <v>811</v>
      </c>
      <c r="AA16" s="1080">
        <v>7.9</v>
      </c>
      <c r="AB16" s="366">
        <f>AA16/$AA$37*100</f>
        <v>3.2443531827515399</v>
      </c>
      <c r="AC16" s="1345" t="s">
        <v>750</v>
      </c>
      <c r="AD16" s="384">
        <v>15.88</v>
      </c>
      <c r="AE16" s="366">
        <f>AD16/$AD$37*100</f>
        <v>22.33473980309423</v>
      </c>
      <c r="AF16" s="175" t="s">
        <v>812</v>
      </c>
      <c r="AG16" s="337">
        <v>15.932273140000001</v>
      </c>
      <c r="AH16" s="366">
        <f t="shared" ref="AH16:AH22" si="19">AG16/$AG$37*100</f>
        <v>4.0630143766163869</v>
      </c>
      <c r="AI16" s="175"/>
      <c r="AK16" s="366"/>
      <c r="BJ16" s="1048"/>
      <c r="BK16" s="338"/>
      <c r="BL16" s="587"/>
      <c r="BM16" s="1048"/>
      <c r="BN16" s="338"/>
      <c r="BO16" s="587"/>
      <c r="BP16" s="1048"/>
      <c r="BQ16" s="338"/>
      <c r="BR16" s="587"/>
      <c r="BS16" s="1048"/>
      <c r="BT16" s="338"/>
      <c r="BU16" s="587"/>
      <c r="BV16" s="1048"/>
      <c r="BW16" s="338"/>
      <c r="BX16" s="587"/>
      <c r="BY16" s="1051"/>
      <c r="BZ16" s="338"/>
      <c r="CA16" s="587"/>
      <c r="CB16" s="1051"/>
      <c r="CC16" s="338"/>
      <c r="CD16" s="587"/>
      <c r="CE16" s="1048"/>
      <c r="CF16" s="338"/>
      <c r="CG16" s="587"/>
      <c r="CH16" s="1048"/>
      <c r="CI16" s="338"/>
      <c r="CJ16" s="587"/>
      <c r="CK16" s="1051"/>
      <c r="CL16" s="338"/>
      <c r="CM16" s="587"/>
      <c r="CN16" s="1048"/>
      <c r="CO16"/>
      <c r="CP16"/>
      <c r="CQ16"/>
      <c r="CR16"/>
      <c r="CS16"/>
    </row>
    <row r="17" spans="1:97">
      <c r="A17" s="1501" t="s">
        <v>802</v>
      </c>
      <c r="B17" s="1187">
        <f t="shared" si="13"/>
        <v>299.80916640000004</v>
      </c>
      <c r="C17" s="460">
        <v>17.3</v>
      </c>
      <c r="D17" s="366">
        <f t="shared" si="14"/>
        <v>18.367325271528525</v>
      </c>
      <c r="E17" s="1501" t="s">
        <v>802</v>
      </c>
      <c r="F17" s="337">
        <v>77.81</v>
      </c>
      <c r="G17" s="366">
        <f t="shared" si="15"/>
        <v>31.339364110165054</v>
      </c>
      <c r="H17" s="1501" t="s">
        <v>813</v>
      </c>
      <c r="I17" s="337">
        <v>16.989999999999998</v>
      </c>
      <c r="J17" s="366">
        <f t="shared" si="16"/>
        <v>12.485486265230234</v>
      </c>
      <c r="K17" s="1501" t="s">
        <v>813</v>
      </c>
      <c r="L17" s="337">
        <v>36.744999999999997</v>
      </c>
      <c r="M17" s="366">
        <f>L17/$L$37*100</f>
        <v>8.0259749337084401</v>
      </c>
      <c r="N17" s="1020"/>
      <c r="O17" s="390"/>
      <c r="P17" s="366"/>
      <c r="Q17" s="1501" t="s">
        <v>814</v>
      </c>
      <c r="R17" s="337">
        <v>35.470999999999997</v>
      </c>
      <c r="S17" s="366">
        <f t="shared" si="17"/>
        <v>6.9381879067292855</v>
      </c>
      <c r="T17" s="349" t="s">
        <v>815</v>
      </c>
      <c r="U17" s="337">
        <v>5.8079999999999998</v>
      </c>
      <c r="V17" s="366">
        <f t="shared" si="18"/>
        <v>15.154203412826798</v>
      </c>
      <c r="W17" s="1053" t="s">
        <v>816</v>
      </c>
      <c r="X17" s="384">
        <v>24.35</v>
      </c>
      <c r="Y17" s="158">
        <f>X17/$X$37*100</f>
        <v>20.087444316119456</v>
      </c>
      <c r="Z17" s="1053" t="s">
        <v>817</v>
      </c>
      <c r="AA17" s="384">
        <v>7.9</v>
      </c>
      <c r="AB17" s="366">
        <f>AA17/$AA$37*100</f>
        <v>3.2443531827515399</v>
      </c>
      <c r="AC17" s="1345" t="s">
        <v>752</v>
      </c>
      <c r="AD17" s="384">
        <v>6.62</v>
      </c>
      <c r="AE17" s="366">
        <f>AD17/$AD$37*100</f>
        <v>9.3108298171589308</v>
      </c>
      <c r="AF17" s="175" t="s">
        <v>818</v>
      </c>
      <c r="AG17" s="337">
        <v>10.545166400000001</v>
      </c>
      <c r="AH17" s="366">
        <f t="shared" si="19"/>
        <v>2.6892058848428753</v>
      </c>
      <c r="AI17" s="175"/>
      <c r="AK17" s="366"/>
      <c r="BJ17" s="1048"/>
      <c r="BK17" s="338"/>
      <c r="BL17" s="587"/>
      <c r="BM17" s="1048"/>
      <c r="BN17" s="338"/>
      <c r="BO17" s="587"/>
      <c r="BP17" s="1048"/>
      <c r="BQ17" s="338"/>
      <c r="BR17" s="587"/>
      <c r="BS17" s="1048"/>
      <c r="BT17" s="338"/>
      <c r="BU17" s="587"/>
      <c r="BV17" s="1048"/>
      <c r="BW17" s="338"/>
      <c r="BX17" s="587"/>
      <c r="BY17" s="1051"/>
      <c r="BZ17" s="338"/>
      <c r="CA17" s="587"/>
      <c r="CB17" s="1051"/>
      <c r="CC17" s="338"/>
      <c r="CD17" s="587"/>
      <c r="CE17" s="1048"/>
      <c r="CF17" s="338"/>
      <c r="CG17" s="587"/>
      <c r="CH17" s="1048"/>
      <c r="CI17" s="338"/>
      <c r="CJ17" s="587"/>
      <c r="CK17" s="1051"/>
      <c r="CL17" s="338"/>
      <c r="CM17" s="587"/>
      <c r="CN17" s="1048"/>
      <c r="CO17"/>
      <c r="CP17"/>
      <c r="CQ17"/>
      <c r="CR17"/>
      <c r="CS17"/>
    </row>
    <row r="18" spans="1:97">
      <c r="A18" s="1501" t="s">
        <v>819</v>
      </c>
      <c r="B18" s="1187">
        <f t="shared" si="13"/>
        <v>867.84794608000004</v>
      </c>
      <c r="C18" s="460">
        <v>15.2</v>
      </c>
      <c r="D18" s="366">
        <f t="shared" si="14"/>
        <v>16.137765556487487</v>
      </c>
      <c r="E18" s="1501" t="s">
        <v>819</v>
      </c>
      <c r="F18" s="337">
        <v>37.695999999999998</v>
      </c>
      <c r="G18" s="366">
        <f t="shared" si="15"/>
        <v>15.182735760143707</v>
      </c>
      <c r="H18" s="1501" t="s">
        <v>819</v>
      </c>
      <c r="I18" s="337">
        <v>16.933</v>
      </c>
      <c r="J18" s="366">
        <f t="shared" si="16"/>
        <v>12.443598524375725</v>
      </c>
      <c r="K18" s="1501" t="s">
        <v>820</v>
      </c>
      <c r="L18" s="337">
        <v>49.313000000000002</v>
      </c>
      <c r="M18" s="366">
        <f t="shared" ref="M18:M30" si="20">L18/$L$37*100</f>
        <v>10.771122653584552</v>
      </c>
      <c r="N18" s="1020"/>
      <c r="O18" s="390"/>
      <c r="P18" s="366"/>
      <c r="Q18" s="1501" t="s">
        <v>821</v>
      </c>
      <c r="R18" s="337">
        <v>20.744</v>
      </c>
      <c r="S18" s="366">
        <f t="shared" si="17"/>
        <v>4.0575616683260218</v>
      </c>
      <c r="T18" s="349" t="s">
        <v>822</v>
      </c>
      <c r="U18" s="337">
        <v>5.4530000000000003</v>
      </c>
      <c r="V18" s="366">
        <f t="shared" si="18"/>
        <v>14.227939257944996</v>
      </c>
      <c r="W18" s="1053"/>
      <c r="X18" s="384"/>
      <c r="Y18" s="158"/>
      <c r="Z18" s="1053"/>
      <c r="AA18" s="384"/>
      <c r="AB18" s="366"/>
      <c r="AC18" s="1053"/>
      <c r="AD18" s="1080"/>
      <c r="AE18" s="366"/>
      <c r="AF18" s="175" t="s">
        <v>823</v>
      </c>
      <c r="AG18" s="337">
        <v>143.71894608000002</v>
      </c>
      <c r="AH18" s="366">
        <f t="shared" si="19"/>
        <v>36.65089965405874</v>
      </c>
      <c r="AI18" s="175"/>
      <c r="AJ18" s="1428"/>
      <c r="AK18" s="366"/>
      <c r="BJ18" s="1048"/>
      <c r="BK18" s="338"/>
      <c r="BL18" s="587"/>
      <c r="BM18" s="1048"/>
      <c r="BN18" s="338"/>
      <c r="BO18" s="587"/>
      <c r="BP18" s="1048"/>
      <c r="BQ18" s="338"/>
      <c r="BR18" s="587"/>
      <c r="BS18" s="1048"/>
      <c r="BT18" s="338"/>
      <c r="BU18" s="587"/>
      <c r="BV18" s="1048"/>
      <c r="BW18" s="338"/>
      <c r="BX18" s="587"/>
      <c r="BY18" s="1051"/>
      <c r="BZ18" s="338"/>
      <c r="CA18" s="587"/>
      <c r="CB18" s="1051"/>
      <c r="CC18" s="338"/>
      <c r="CD18" s="587"/>
      <c r="CE18" s="1048"/>
      <c r="CF18" s="338"/>
      <c r="CG18" s="587"/>
      <c r="CH18" s="1048"/>
      <c r="CI18" s="338"/>
      <c r="CJ18" s="587"/>
      <c r="CK18" s="1051"/>
      <c r="CL18" s="338"/>
      <c r="CM18" s="587"/>
      <c r="CN18" s="1048"/>
      <c r="CO18"/>
      <c r="CP18"/>
      <c r="CQ18"/>
      <c r="CR18"/>
      <c r="CS18"/>
    </row>
    <row r="19" spans="1:97">
      <c r="A19" s="1501" t="s">
        <v>824</v>
      </c>
      <c r="B19" s="1187">
        <f t="shared" si="13"/>
        <v>102.374</v>
      </c>
      <c r="C19" s="460">
        <v>15.1</v>
      </c>
      <c r="D19" s="366">
        <f t="shared" si="14"/>
        <v>16.03159604624744</v>
      </c>
      <c r="E19" s="1501" t="s">
        <v>824</v>
      </c>
      <c r="F19" s="337">
        <v>35.115000000000002</v>
      </c>
      <c r="G19" s="366">
        <f t="shared" si="15"/>
        <v>14.143192015530728</v>
      </c>
      <c r="H19" s="1501" t="s">
        <v>825</v>
      </c>
      <c r="I19" s="337">
        <v>16.928000000000001</v>
      </c>
      <c r="J19" s="366">
        <f t="shared" si="16"/>
        <v>12.439924161142875</v>
      </c>
      <c r="K19" s="1501" t="s">
        <v>801</v>
      </c>
      <c r="L19" s="337">
        <v>0</v>
      </c>
      <c r="M19" s="366">
        <f t="shared" si="20"/>
        <v>0</v>
      </c>
      <c r="N19" s="1020"/>
      <c r="O19" s="390"/>
      <c r="P19" s="366"/>
      <c r="Q19" s="1501" t="s">
        <v>826</v>
      </c>
      <c r="R19" s="337">
        <v>26.713999999999999</v>
      </c>
      <c r="S19" s="366">
        <f t="shared" si="17"/>
        <v>5.2253038183407892</v>
      </c>
      <c r="T19" s="349" t="s">
        <v>827</v>
      </c>
      <c r="U19" s="337">
        <v>7.7370000000000001</v>
      </c>
      <c r="V19" s="366">
        <f t="shared" si="18"/>
        <v>20.187340186818346</v>
      </c>
      <c r="W19" s="1053"/>
      <c r="X19" s="384"/>
      <c r="Y19" s="158"/>
      <c r="Z19" s="1053"/>
      <c r="AA19" s="384"/>
      <c r="AB19" s="366"/>
      <c r="AC19" s="1053"/>
      <c r="AD19" s="1080"/>
      <c r="AE19" s="366"/>
      <c r="AF19" s="175" t="s">
        <v>828</v>
      </c>
      <c r="AG19" s="337">
        <v>0</v>
      </c>
      <c r="AH19" s="366">
        <f t="shared" si="19"/>
        <v>0</v>
      </c>
      <c r="AI19" s="175"/>
      <c r="AJ19" s="1428"/>
      <c r="AK19" s="366"/>
      <c r="BJ19" s="1048"/>
      <c r="BK19" s="338"/>
      <c r="BL19" s="587"/>
      <c r="BM19" s="1048"/>
      <c r="BN19" s="338"/>
      <c r="BO19" s="587"/>
      <c r="BP19" s="1048"/>
      <c r="BQ19" s="338"/>
      <c r="BR19" s="587"/>
      <c r="BS19" s="1048"/>
      <c r="BT19" s="338"/>
      <c r="BU19" s="587"/>
      <c r="BV19" s="1048"/>
      <c r="BW19" s="338"/>
      <c r="BX19" s="587"/>
      <c r="BY19" s="1051"/>
      <c r="BZ19" s="338"/>
      <c r="CA19" s="587"/>
      <c r="CB19" s="1051"/>
      <c r="CC19" s="338"/>
      <c r="CD19" s="587"/>
      <c r="CE19" s="1048"/>
      <c r="CF19" s="338"/>
      <c r="CG19" s="587"/>
      <c r="CH19" s="1048"/>
      <c r="CI19" s="338"/>
      <c r="CJ19" s="587"/>
      <c r="CK19" s="1051"/>
      <c r="CL19" s="338"/>
      <c r="CM19" s="587"/>
      <c r="CN19" s="1048"/>
      <c r="CO19"/>
      <c r="CP19"/>
      <c r="CQ19"/>
      <c r="CR19"/>
      <c r="CS19"/>
    </row>
    <row r="20" spans="1:97">
      <c r="A20" s="1020" t="s">
        <v>829</v>
      </c>
      <c r="B20" s="1187">
        <f t="shared" si="13"/>
        <v>264.15241602000003</v>
      </c>
      <c r="C20" s="460">
        <v>7.5</v>
      </c>
      <c r="D20" s="366">
        <f t="shared" si="14"/>
        <v>7.9627132680036947</v>
      </c>
      <c r="E20" s="1020" t="s">
        <v>829</v>
      </c>
      <c r="F20" s="337">
        <v>17.289000000000001</v>
      </c>
      <c r="G20" s="366">
        <f t="shared" si="15"/>
        <v>6.9634528479712587</v>
      </c>
      <c r="H20" s="1020" t="s">
        <v>830</v>
      </c>
      <c r="I20" s="337">
        <v>8.9060000000000006</v>
      </c>
      <c r="J20" s="366">
        <f t="shared" si="16"/>
        <v>6.5447757903555326</v>
      </c>
      <c r="K20" s="1501" t="s">
        <v>814</v>
      </c>
      <c r="L20" s="337">
        <v>0</v>
      </c>
      <c r="M20" s="366">
        <f t="shared" si="20"/>
        <v>0</v>
      </c>
      <c r="N20" s="1020"/>
      <c r="O20" s="390"/>
      <c r="P20" s="366"/>
      <c r="Q20" s="1501" t="s">
        <v>825</v>
      </c>
      <c r="R20" s="337">
        <v>92.034000000000006</v>
      </c>
      <c r="S20" s="366">
        <f t="shared" si="17"/>
        <v>18.002006873443747</v>
      </c>
      <c r="T20" s="349" t="s">
        <v>831</v>
      </c>
      <c r="U20" s="337">
        <v>3.8620000000000001</v>
      </c>
      <c r="V20" s="366">
        <f t="shared" si="18"/>
        <v>10.076710327193027</v>
      </c>
      <c r="W20" s="1053"/>
      <c r="Z20" s="1053" t="s">
        <v>663</v>
      </c>
      <c r="AA20" s="384">
        <f>AA11</f>
        <v>53.1</v>
      </c>
      <c r="AB20" s="366">
        <f>AA20/$AA$37*100</f>
        <v>21.806981519507186</v>
      </c>
      <c r="AC20" s="1053"/>
      <c r="AD20" s="1080"/>
      <c r="AE20" s="366"/>
      <c r="AF20" s="175" t="s">
        <v>832</v>
      </c>
      <c r="AG20" s="337">
        <v>54.521416020000004</v>
      </c>
      <c r="AH20" s="366">
        <f t="shared" si="19"/>
        <v>13.903935438226048</v>
      </c>
      <c r="AI20" s="175"/>
      <c r="AJ20" s="1428"/>
      <c r="AK20" s="366"/>
      <c r="BJ20" s="1048"/>
      <c r="BK20" s="338"/>
      <c r="BL20" s="587"/>
      <c r="BM20" s="1048"/>
      <c r="BN20" s="338"/>
      <c r="BO20" s="587"/>
      <c r="BP20" s="1048"/>
      <c r="BQ20" s="338"/>
      <c r="BR20" s="587"/>
      <c r="BS20" s="1048"/>
      <c r="BT20" s="338"/>
      <c r="BU20" s="587"/>
      <c r="BV20" s="1048"/>
      <c r="BW20" s="338"/>
      <c r="BX20" s="587"/>
      <c r="BY20" s="1051"/>
      <c r="BZ20" s="338"/>
      <c r="CA20" s="587"/>
      <c r="CB20" s="1051"/>
      <c r="CC20" s="338"/>
      <c r="CD20" s="587"/>
      <c r="CE20" s="1048"/>
      <c r="CF20" s="338"/>
      <c r="CG20" s="587"/>
      <c r="CH20" s="1048"/>
      <c r="CI20" s="338"/>
      <c r="CJ20" s="587"/>
      <c r="CK20" s="1051"/>
      <c r="CL20" s="338"/>
      <c r="CM20" s="587"/>
      <c r="CN20" s="1048"/>
      <c r="CO20"/>
      <c r="CP20"/>
      <c r="CQ20"/>
      <c r="CR20"/>
      <c r="CS20"/>
    </row>
    <row r="21" spans="1:97">
      <c r="A21" s="1020" t="s">
        <v>833</v>
      </c>
      <c r="B21" s="1187">
        <f t="shared" si="13"/>
        <v>206.27630311999997</v>
      </c>
      <c r="C21" s="460">
        <v>2.1890000000000001</v>
      </c>
      <c r="D21" s="366">
        <f t="shared" si="14"/>
        <v>2.3240505791546786</v>
      </c>
      <c r="E21" s="1020" t="s">
        <v>833</v>
      </c>
      <c r="F21" s="337">
        <v>6.3070000000000004</v>
      </c>
      <c r="G21" s="366">
        <f t="shared" si="15"/>
        <v>2.5402566436551988</v>
      </c>
      <c r="H21" s="1020" t="s">
        <v>824</v>
      </c>
      <c r="I21" s="337">
        <v>15.641</v>
      </c>
      <c r="J21" s="366">
        <f t="shared" si="16"/>
        <v>11.494143065006835</v>
      </c>
      <c r="K21" s="1501" t="s">
        <v>834</v>
      </c>
      <c r="L21" s="337">
        <v>23.856000000000002</v>
      </c>
      <c r="M21" s="366">
        <f t="shared" si="20"/>
        <v>5.2107132404013763</v>
      </c>
      <c r="N21" s="1020"/>
      <c r="O21" s="390"/>
      <c r="P21" s="366"/>
      <c r="Q21" s="349" t="s">
        <v>835</v>
      </c>
      <c r="R21" s="337">
        <v>71.506</v>
      </c>
      <c r="S21" s="366">
        <f t="shared" si="17"/>
        <v>13.986695172354441</v>
      </c>
      <c r="T21" s="1411" t="s">
        <v>836</v>
      </c>
      <c r="U21" s="1080">
        <v>11.581</v>
      </c>
      <c r="V21" s="366">
        <f t="shared" si="18"/>
        <v>30.217085007566659</v>
      </c>
      <c r="W21" s="1053"/>
      <c r="X21"/>
      <c r="Y21" s="158"/>
      <c r="Z21" s="1053"/>
      <c r="AA21" s="1080"/>
      <c r="AB21" s="366"/>
      <c r="AC21" s="1053"/>
      <c r="AD21" s="1080"/>
      <c r="AE21" s="366"/>
      <c r="AF21" s="1053" t="s">
        <v>837</v>
      </c>
      <c r="AG21" s="337">
        <v>38.516303119999996</v>
      </c>
      <c r="AH21" s="366">
        <f t="shared" si="19"/>
        <v>9.8223456210891058</v>
      </c>
      <c r="AI21" s="1053"/>
      <c r="AJ21" s="1428"/>
      <c r="AK21" s="366"/>
      <c r="BJ21" s="1048"/>
      <c r="BK21" s="338"/>
      <c r="BL21" s="587"/>
      <c r="BM21" s="1048"/>
      <c r="BN21" s="338"/>
      <c r="BO21" s="587"/>
      <c r="BP21" s="1048"/>
      <c r="BQ21" s="338"/>
      <c r="BR21" s="587"/>
      <c r="BS21" s="1048"/>
      <c r="BT21" s="338"/>
      <c r="BU21" s="587"/>
      <c r="BV21" s="1048"/>
      <c r="BW21" s="338"/>
      <c r="BX21" s="587"/>
      <c r="BY21" s="1051"/>
      <c r="BZ21" s="338"/>
      <c r="CA21" s="587"/>
      <c r="CB21" s="1051"/>
      <c r="CC21" s="338"/>
      <c r="CD21" s="587"/>
      <c r="CE21" s="1048"/>
      <c r="CF21" s="338"/>
      <c r="CG21" s="587"/>
      <c r="CH21" s="1048"/>
      <c r="CI21" s="338"/>
      <c r="CJ21" s="587"/>
      <c r="CK21" s="1051"/>
      <c r="CL21" s="338"/>
      <c r="CM21" s="587"/>
      <c r="CN21" s="1048"/>
      <c r="CO21"/>
      <c r="CP21"/>
      <c r="CQ21"/>
      <c r="CR21"/>
      <c r="CS21"/>
    </row>
    <row r="22" spans="1:97">
      <c r="A22" s="1020"/>
      <c r="B22" s="1187">
        <f t="shared" si="13"/>
        <v>305.31563317000001</v>
      </c>
      <c r="C22" s="384">
        <v>0</v>
      </c>
      <c r="D22" s="366">
        <f t="shared" si="14"/>
        <v>0</v>
      </c>
      <c r="E22" s="1044"/>
      <c r="F22" s="337">
        <v>0</v>
      </c>
      <c r="G22" s="366">
        <f t="shared" si="15"/>
        <v>0</v>
      </c>
      <c r="H22" s="1501" t="s">
        <v>829</v>
      </c>
      <c r="I22" s="337">
        <v>8.5239999999999991</v>
      </c>
      <c r="J22" s="366">
        <f t="shared" si="16"/>
        <v>6.2640544393656574</v>
      </c>
      <c r="K22" s="1501" t="s">
        <v>825</v>
      </c>
      <c r="L22" s="337">
        <v>51.707999999999998</v>
      </c>
      <c r="M22" s="366">
        <f t="shared" si="20"/>
        <v>11.29424715940117</v>
      </c>
      <c r="N22" s="1020"/>
      <c r="O22" s="390"/>
      <c r="P22" s="366"/>
      <c r="Q22" s="1053" t="s">
        <v>830</v>
      </c>
      <c r="R22" s="1080">
        <v>95.635999999999996</v>
      </c>
      <c r="S22" s="366">
        <f t="shared" si="17"/>
        <v>18.706564197456004</v>
      </c>
      <c r="T22" s="1411"/>
      <c r="U22" s="1080"/>
      <c r="V22" s="366"/>
      <c r="W22" s="1053"/>
      <c r="X22"/>
      <c r="Y22" s="158"/>
      <c r="Z22" s="1053"/>
      <c r="AA22" s="1080"/>
      <c r="AB22" s="366"/>
      <c r="AC22" s="1053"/>
      <c r="AD22" s="1080"/>
      <c r="AE22" s="366"/>
      <c r="AF22" s="1053" t="s">
        <v>830</v>
      </c>
      <c r="AG22" s="337">
        <v>118.34763317000001</v>
      </c>
      <c r="AH22" s="366">
        <f t="shared" si="19"/>
        <v>30.180761450856746</v>
      </c>
      <c r="AI22" s="1053"/>
      <c r="AJ22" s="1428"/>
      <c r="AK22" s="366"/>
      <c r="BJ22" s="1048"/>
      <c r="BK22" s="338"/>
      <c r="BL22" s="587"/>
      <c r="BM22" s="1048"/>
      <c r="BN22" s="338"/>
      <c r="BO22" s="587"/>
      <c r="BP22" s="1048"/>
      <c r="BQ22" s="338"/>
      <c r="BR22" s="587"/>
      <c r="BS22" s="1048"/>
      <c r="BT22" s="338"/>
      <c r="BU22" s="587"/>
      <c r="BV22" s="1048"/>
      <c r="BW22" s="338"/>
      <c r="BX22" s="587"/>
      <c r="BY22" s="1051"/>
      <c r="BZ22" s="338"/>
      <c r="CA22" s="587"/>
      <c r="CB22" s="1051"/>
      <c r="CC22" s="338"/>
      <c r="CD22" s="587"/>
      <c r="CE22" s="1048"/>
      <c r="CF22" s="338"/>
      <c r="CG22" s="587"/>
      <c r="CH22" s="1048"/>
      <c r="CI22" s="338"/>
      <c r="CJ22" s="587"/>
      <c r="CK22" s="1051"/>
      <c r="CL22" s="338"/>
      <c r="CM22" s="587"/>
      <c r="CN22" s="1048"/>
      <c r="CO22"/>
      <c r="CP22"/>
      <c r="CQ22"/>
      <c r="CR22"/>
      <c r="CS22"/>
    </row>
    <row r="23" spans="1:97">
      <c r="A23" s="1383"/>
      <c r="B23" s="1187">
        <f t="shared" si="13"/>
        <v>109.024</v>
      </c>
      <c r="C23" s="384">
        <v>0</v>
      </c>
      <c r="D23" s="366">
        <f t="shared" si="14"/>
        <v>0</v>
      </c>
      <c r="E23" s="1383"/>
      <c r="F23" s="384">
        <v>0</v>
      </c>
      <c r="G23" s="366">
        <f t="shared" si="15"/>
        <v>0</v>
      </c>
      <c r="H23" s="1501" t="s">
        <v>833</v>
      </c>
      <c r="I23" s="337">
        <v>7.8479999999999999</v>
      </c>
      <c r="J23" s="366">
        <f t="shared" si="16"/>
        <v>5.7672805302841015</v>
      </c>
      <c r="K23" s="1501" t="s">
        <v>830</v>
      </c>
      <c r="L23" s="337">
        <v>53.075000000000003</v>
      </c>
      <c r="M23" s="366">
        <f t="shared" si="20"/>
        <v>11.592832211364144</v>
      </c>
      <c r="N23" s="1020"/>
      <c r="O23" s="390"/>
      <c r="P23" s="366"/>
      <c r="Q23" s="1053" t="s">
        <v>838</v>
      </c>
      <c r="R23" s="1080">
        <v>48.100999999999999</v>
      </c>
      <c r="S23" s="366">
        <f t="shared" si="17"/>
        <v>9.408637379876108</v>
      </c>
      <c r="T23" s="1411"/>
      <c r="U23" s="1080"/>
      <c r="V23" s="366"/>
      <c r="W23" s="1053"/>
      <c r="X23"/>
      <c r="Y23" s="158"/>
      <c r="Z23" s="1053"/>
      <c r="AA23" s="1080"/>
      <c r="AB23" s="366"/>
      <c r="AC23" s="1053"/>
      <c r="AD23" s="1080"/>
      <c r="AE23" s="366"/>
      <c r="AF23" s="1053"/>
      <c r="AG23" s="1080"/>
      <c r="AH23" s="366"/>
      <c r="AI23" s="1053"/>
      <c r="AJ23" s="1080"/>
      <c r="AK23" s="366"/>
      <c r="BJ23" s="338"/>
      <c r="BK23" s="338"/>
      <c r="BL23" s="587"/>
      <c r="BM23" s="338"/>
      <c r="BN23" s="338"/>
      <c r="BO23" s="587"/>
      <c r="BP23" s="1048"/>
      <c r="BQ23" s="338"/>
      <c r="BR23" s="587"/>
      <c r="BS23" s="1048"/>
      <c r="BT23" s="338"/>
      <c r="BU23" s="587"/>
      <c r="BV23" s="1048"/>
      <c r="BW23" s="338"/>
      <c r="BX23" s="587"/>
      <c r="BY23" s="1051"/>
      <c r="BZ23" s="338"/>
      <c r="CA23" s="587"/>
      <c r="CB23" s="1051"/>
      <c r="CC23" s="338"/>
      <c r="CD23" s="587"/>
      <c r="CE23" s="1048"/>
      <c r="CF23" s="338"/>
      <c r="CG23" s="587"/>
      <c r="CH23" s="1048"/>
      <c r="CI23" s="338"/>
      <c r="CJ23" s="587"/>
      <c r="CK23" s="1048"/>
      <c r="CL23" s="338"/>
      <c r="CM23" s="587"/>
      <c r="CN23" s="1048"/>
      <c r="CO23"/>
      <c r="CP23"/>
      <c r="CQ23"/>
      <c r="CR23"/>
      <c r="CS23"/>
    </row>
    <row r="24" spans="1:97">
      <c r="A24" s="1383"/>
      <c r="B24" s="1187">
        <f t="shared" si="13"/>
        <v>173.52500000000001</v>
      </c>
      <c r="C24" s="384"/>
      <c r="D24" s="366">
        <f t="shared" si="14"/>
        <v>0</v>
      </c>
      <c r="E24" s="1020"/>
      <c r="F24" s="384"/>
      <c r="G24" s="366">
        <f>F24/$F$37*100</f>
        <v>0</v>
      </c>
      <c r="H24" s="1048"/>
      <c r="J24" s="366">
        <f t="shared" si="16"/>
        <v>0</v>
      </c>
      <c r="K24" s="1501" t="s">
        <v>824</v>
      </c>
      <c r="L24" s="337">
        <v>48.883000000000003</v>
      </c>
      <c r="M24" s="366">
        <f t="shared" si="20"/>
        <v>10.677200508490127</v>
      </c>
      <c r="N24" s="1053"/>
      <c r="O24" s="1087"/>
      <c r="P24" s="366"/>
      <c r="Q24" s="1053" t="s">
        <v>829</v>
      </c>
      <c r="R24" s="1080">
        <v>10.442</v>
      </c>
      <c r="S24" s="366">
        <f t="shared" si="17"/>
        <v>2.0424729531749093</v>
      </c>
      <c r="T24" s="1411"/>
      <c r="U24" s="1080"/>
      <c r="V24" s="366"/>
      <c r="W24" s="1053"/>
      <c r="X24"/>
      <c r="Y24" s="158"/>
      <c r="Z24" s="1053"/>
      <c r="AA24" s="1080"/>
      <c r="AB24" s="366"/>
      <c r="AC24" s="1053"/>
      <c r="AD24" s="1080"/>
      <c r="AE24" s="366"/>
      <c r="AF24" s="1053"/>
      <c r="AG24" s="1080"/>
      <c r="AH24" s="366"/>
      <c r="AI24" s="1053"/>
      <c r="AJ24" s="1080"/>
      <c r="AK24" s="366"/>
      <c r="BJ24" s="338"/>
      <c r="BK24" s="338"/>
      <c r="BL24" s="587"/>
      <c r="BM24" s="338"/>
      <c r="BN24" s="338"/>
      <c r="BO24" s="587"/>
      <c r="BP24" s="338"/>
      <c r="BQ24" s="338"/>
      <c r="BR24" s="587"/>
      <c r="BS24" s="1048"/>
      <c r="BT24" s="338"/>
      <c r="BU24" s="587"/>
      <c r="BV24" s="338"/>
      <c r="BW24" s="338"/>
      <c r="BX24" s="587"/>
      <c r="BY24" s="1051"/>
      <c r="BZ24" s="338"/>
      <c r="CA24" s="587"/>
      <c r="CB24" s="1051"/>
      <c r="CC24" s="338"/>
      <c r="CD24" s="587"/>
      <c r="CE24" s="1048"/>
      <c r="CF24" s="338"/>
      <c r="CG24" s="587"/>
      <c r="CH24" s="1048"/>
      <c r="CI24" s="338"/>
      <c r="CJ24" s="587"/>
      <c r="CK24" s="1048"/>
      <c r="CL24" s="338"/>
      <c r="CM24" s="587"/>
      <c r="CN24" s="1048"/>
      <c r="CO24"/>
      <c r="CP24"/>
      <c r="CQ24"/>
      <c r="CR24"/>
      <c r="CS24"/>
    </row>
    <row r="25" spans="1:97">
      <c r="A25" s="1383"/>
      <c r="B25" s="1187">
        <f t="shared" si="13"/>
        <v>57.807000000000002</v>
      </c>
      <c r="C25" s="384"/>
      <c r="D25" s="366">
        <f t="shared" si="14"/>
        <v>0</v>
      </c>
      <c r="E25" s="1020"/>
      <c r="F25" s="384"/>
      <c r="G25" s="366">
        <f>F25/$F$37*100</f>
        <v>0</v>
      </c>
      <c r="H25" s="1048"/>
      <c r="J25" s="366">
        <f t="shared" si="16"/>
        <v>0</v>
      </c>
      <c r="K25" s="1044" t="s">
        <v>829</v>
      </c>
      <c r="L25" s="337">
        <v>24.821999999999999</v>
      </c>
      <c r="M25" s="366">
        <f t="shared" si="20"/>
        <v>5.4217104314739659</v>
      </c>
      <c r="N25" s="1053"/>
      <c r="O25" s="384"/>
      <c r="P25" s="366"/>
      <c r="Q25" s="1053" t="s">
        <v>833</v>
      </c>
      <c r="R25" s="1080">
        <v>32.984999999999999</v>
      </c>
      <c r="S25" s="366">
        <f t="shared" si="17"/>
        <v>6.4519220801067219</v>
      </c>
      <c r="T25" s="1411"/>
      <c r="U25" s="1080"/>
      <c r="V25" s="366"/>
      <c r="W25" s="1053"/>
      <c r="X25"/>
      <c r="Y25" s="158"/>
      <c r="Z25" s="1053"/>
      <c r="AA25" s="1080"/>
      <c r="AB25" s="366"/>
      <c r="AC25" s="1053"/>
      <c r="AD25" s="1080"/>
      <c r="AE25" s="366"/>
      <c r="AF25" s="1053"/>
      <c r="AG25" s="1080"/>
      <c r="AH25" s="366"/>
      <c r="AI25" s="1053"/>
      <c r="AJ25" s="1080"/>
      <c r="AK25" s="366"/>
      <c r="BJ25" s="338"/>
      <c r="BK25" s="338"/>
      <c r="BL25" s="587"/>
      <c r="BM25" s="338"/>
      <c r="BN25" s="338"/>
      <c r="BO25" s="587"/>
      <c r="BP25" s="338"/>
      <c r="BQ25" s="338"/>
      <c r="BR25" s="587"/>
      <c r="BS25" s="1048"/>
      <c r="BT25" s="338"/>
      <c r="BU25" s="587"/>
      <c r="BV25" s="338"/>
      <c r="BW25" s="338"/>
      <c r="BX25" s="587"/>
      <c r="BY25" s="1051"/>
      <c r="BZ25" s="338"/>
      <c r="CA25" s="587"/>
      <c r="CB25" s="338"/>
      <c r="CC25" s="338"/>
      <c r="CD25" s="587"/>
      <c r="CE25" s="338"/>
      <c r="CF25" s="338"/>
      <c r="CG25" s="587"/>
      <c r="CH25" s="1048"/>
      <c r="CI25" s="338"/>
      <c r="CJ25" s="587"/>
      <c r="CK25" s="1048"/>
      <c r="CL25" s="338"/>
      <c r="CM25" s="587"/>
      <c r="CN25" s="1048"/>
      <c r="CO25"/>
      <c r="CP25"/>
      <c r="CQ25"/>
      <c r="CR25"/>
      <c r="CS25"/>
    </row>
    <row r="26" spans="1:97">
      <c r="A26" s="1213"/>
      <c r="B26" s="1187">
        <f t="shared" si="13"/>
        <v>22.478000000000002</v>
      </c>
      <c r="C26" s="384"/>
      <c r="D26" s="366">
        <f t="shared" si="14"/>
        <v>0</v>
      </c>
      <c r="F26" s="384"/>
      <c r="G26" s="366"/>
      <c r="H26" s="1020"/>
      <c r="I26" s="384"/>
      <c r="J26" s="366">
        <f t="shared" si="16"/>
        <v>0</v>
      </c>
      <c r="K26" s="1044" t="s">
        <v>833</v>
      </c>
      <c r="L26" s="337">
        <v>22.478000000000002</v>
      </c>
      <c r="M26" s="366">
        <f t="shared" si="20"/>
        <v>4.9097255289127322</v>
      </c>
      <c r="N26" s="1053"/>
      <c r="O26" s="384"/>
      <c r="P26" s="366"/>
      <c r="Q26" s="1053"/>
      <c r="R26" s="1080"/>
      <c r="S26" s="366"/>
      <c r="T26" s="1411"/>
      <c r="U26" s="1080"/>
      <c r="V26" s="366"/>
      <c r="W26" s="1053"/>
      <c r="X26"/>
      <c r="Y26" s="158"/>
      <c r="Z26" s="1053"/>
      <c r="AA26" s="1080"/>
      <c r="AB26" s="366"/>
      <c r="AC26" s="1053"/>
      <c r="AD26" s="1080"/>
      <c r="AE26" s="366"/>
      <c r="AF26" s="1053"/>
      <c r="AG26" s="1080"/>
      <c r="AH26" s="366"/>
      <c r="AI26" s="1053"/>
      <c r="AJ26" s="1080"/>
      <c r="AK26" s="366"/>
      <c r="BJ26" s="338"/>
      <c r="BK26" s="338"/>
      <c r="BL26" s="587"/>
      <c r="BM26" s="338"/>
      <c r="BN26" s="338"/>
      <c r="BO26" s="587"/>
      <c r="BP26" s="338"/>
      <c r="BQ26" s="338"/>
      <c r="BR26" s="587"/>
      <c r="BS26" s="1048"/>
      <c r="BT26" s="338"/>
      <c r="BU26" s="587"/>
      <c r="BV26" s="338"/>
      <c r="BW26" s="338"/>
      <c r="BX26" s="587"/>
      <c r="BY26" s="1051"/>
      <c r="BZ26" s="338"/>
      <c r="CA26" s="587"/>
      <c r="CB26" s="338"/>
      <c r="CC26" s="338"/>
      <c r="CD26" s="587"/>
      <c r="CE26" s="338"/>
      <c r="CF26" s="338"/>
      <c r="CG26" s="587"/>
      <c r="CH26" s="1048"/>
      <c r="CI26" s="338"/>
      <c r="CJ26" s="587"/>
      <c r="CK26" s="1048"/>
      <c r="CL26" s="338"/>
      <c r="CM26" s="587"/>
      <c r="CN26" s="338"/>
      <c r="CO26"/>
      <c r="CP26"/>
      <c r="CQ26"/>
      <c r="CR26"/>
      <c r="CS26"/>
    </row>
    <row r="27" spans="1:97">
      <c r="A27" s="778"/>
      <c r="B27" s="1187">
        <f t="shared" si="13"/>
        <v>0</v>
      </c>
      <c r="C27" s="384"/>
      <c r="D27" s="366">
        <f t="shared" si="14"/>
        <v>0</v>
      </c>
      <c r="F27" s="384"/>
      <c r="G27" s="366"/>
      <c r="H27" s="1020"/>
      <c r="I27" s="384"/>
      <c r="J27" s="366">
        <f t="shared" si="16"/>
        <v>0</v>
      </c>
      <c r="K27" s="1020"/>
      <c r="L27" s="384"/>
      <c r="M27" s="366">
        <f t="shared" si="20"/>
        <v>0</v>
      </c>
      <c r="N27" s="1053"/>
      <c r="O27" s="384"/>
      <c r="P27" s="366"/>
      <c r="Q27" s="1053"/>
      <c r="R27" s="1080"/>
      <c r="S27" s="366"/>
      <c r="T27" s="1411"/>
      <c r="U27" s="1080"/>
      <c r="V27" s="366"/>
      <c r="W27" s="1053"/>
      <c r="X27"/>
      <c r="Y27" s="158"/>
      <c r="Z27" s="1053"/>
      <c r="AA27" s="1080"/>
      <c r="AB27" s="366"/>
      <c r="AC27" s="1053"/>
      <c r="AD27" s="1080"/>
      <c r="AE27" s="366"/>
      <c r="AF27" s="1053"/>
      <c r="AG27" s="1080"/>
      <c r="AH27" s="366"/>
      <c r="AI27" s="1053"/>
      <c r="AJ27" s="1080"/>
      <c r="AK27" s="366"/>
      <c r="BJ27" s="338"/>
      <c r="BK27" s="338"/>
      <c r="BL27" s="587"/>
      <c r="BM27" s="338"/>
      <c r="BN27" s="338"/>
      <c r="BO27" s="587"/>
      <c r="BP27" s="338"/>
      <c r="BQ27" s="338"/>
      <c r="BR27" s="587"/>
      <c r="BS27" s="1048"/>
      <c r="BT27" s="338"/>
      <c r="BU27" s="587"/>
      <c r="BV27" s="338"/>
      <c r="BW27" s="338"/>
      <c r="BX27" s="587"/>
      <c r="BY27" s="1048"/>
      <c r="BZ27" s="338"/>
      <c r="CA27" s="587"/>
      <c r="CB27" s="338"/>
      <c r="CC27" s="338"/>
      <c r="CD27" s="587"/>
      <c r="CE27" s="338"/>
      <c r="CF27" s="338"/>
      <c r="CG27" s="587"/>
      <c r="CH27" s="1048"/>
      <c r="CI27" s="338"/>
      <c r="CJ27" s="587"/>
      <c r="CK27" s="1048"/>
      <c r="CL27" s="338"/>
      <c r="CM27" s="587"/>
      <c r="CN27" s="338"/>
      <c r="CO27"/>
      <c r="CP27"/>
      <c r="CQ27"/>
      <c r="CR27"/>
      <c r="CS27"/>
    </row>
    <row r="28" spans="1:97">
      <c r="A28" s="489"/>
      <c r="B28" s="1187">
        <f t="shared" si="13"/>
        <v>0</v>
      </c>
      <c r="C28" s="384"/>
      <c r="D28" s="366"/>
      <c r="F28" s="384"/>
      <c r="G28" s="366"/>
      <c r="H28" s="1020"/>
      <c r="I28" s="384"/>
      <c r="J28" s="366">
        <f t="shared" si="16"/>
        <v>0</v>
      </c>
      <c r="K28" s="1020"/>
      <c r="L28" s="384"/>
      <c r="M28" s="366">
        <f t="shared" si="20"/>
        <v>0</v>
      </c>
      <c r="N28" s="1053"/>
      <c r="O28" s="384"/>
      <c r="P28" s="366"/>
      <c r="Q28" s="1053"/>
      <c r="R28" s="1080"/>
      <c r="S28" s="366"/>
      <c r="T28" s="1411"/>
      <c r="U28" s="1080"/>
      <c r="V28" s="366"/>
      <c r="W28" s="1053"/>
      <c r="X28"/>
      <c r="Y28" s="158"/>
      <c r="Z28" s="1053"/>
      <c r="AA28" s="1080"/>
      <c r="AB28" s="366"/>
      <c r="AC28" s="1053"/>
      <c r="AD28" s="1080"/>
      <c r="AE28" s="366"/>
      <c r="AF28" s="1053"/>
      <c r="AG28" s="1080"/>
      <c r="AH28" s="366"/>
      <c r="AI28" s="1053"/>
      <c r="AJ28" s="1080"/>
      <c r="AK28" s="366"/>
      <c r="BJ28" s="338"/>
      <c r="BK28" s="338"/>
      <c r="BL28" s="587"/>
      <c r="BM28" s="338"/>
      <c r="BN28" s="338"/>
      <c r="BO28" s="587"/>
      <c r="BP28" s="338"/>
      <c r="BQ28" s="338"/>
      <c r="BR28" s="587"/>
      <c r="BS28" s="1048"/>
      <c r="BT28" s="338"/>
      <c r="BU28" s="587"/>
      <c r="BV28" s="338"/>
      <c r="BW28" s="338"/>
      <c r="BX28" s="587"/>
      <c r="BY28" s="338"/>
      <c r="BZ28" s="338"/>
      <c r="CA28" s="587"/>
      <c r="CB28" s="338"/>
      <c r="CC28" s="338"/>
      <c r="CD28" s="587"/>
      <c r="CE28" s="338"/>
      <c r="CF28" s="338"/>
      <c r="CG28" s="587"/>
      <c r="CH28" s="338"/>
      <c r="CI28" s="338"/>
      <c r="CJ28" s="587"/>
      <c r="CK28" s="1048"/>
      <c r="CL28" s="338"/>
      <c r="CM28" s="587"/>
      <c r="CN28" s="338"/>
      <c r="CO28"/>
      <c r="CP28"/>
      <c r="CQ28"/>
      <c r="CR28"/>
      <c r="CS28"/>
    </row>
    <row r="29" spans="1:97">
      <c r="A29" s="489"/>
      <c r="B29" s="1187">
        <f t="shared" si="13"/>
        <v>0</v>
      </c>
      <c r="C29" s="384"/>
      <c r="D29" s="366"/>
      <c r="F29" s="384"/>
      <c r="G29" s="366"/>
      <c r="I29" s="384"/>
      <c r="J29" s="366"/>
      <c r="L29" s="384"/>
      <c r="M29" s="366"/>
      <c r="N29" s="1053"/>
      <c r="O29" s="384"/>
      <c r="P29" s="366"/>
      <c r="Q29" s="1053"/>
      <c r="R29" s="1080"/>
      <c r="S29" s="366"/>
      <c r="T29" s="1411"/>
      <c r="U29" s="1080"/>
      <c r="V29" s="366"/>
      <c r="W29" s="1053"/>
      <c r="X29"/>
      <c r="Y29" s="158"/>
      <c r="Z29" s="1053"/>
      <c r="AA29" s="1080"/>
      <c r="AB29" s="366"/>
      <c r="AC29" s="1053"/>
      <c r="AD29" s="1080"/>
      <c r="AE29" s="366"/>
      <c r="AF29" s="1053"/>
      <c r="AG29" s="1080"/>
      <c r="AH29" s="366"/>
      <c r="AI29" s="1053"/>
      <c r="AJ29" s="1080"/>
      <c r="AK29" s="366"/>
      <c r="BJ29" s="338"/>
      <c r="BK29" s="338"/>
      <c r="BL29" s="587"/>
      <c r="BM29" s="338"/>
      <c r="BN29" s="338"/>
      <c r="BO29" s="587"/>
      <c r="BP29" s="338"/>
      <c r="BQ29" s="338"/>
      <c r="BR29" s="587"/>
      <c r="BS29" s="1048"/>
      <c r="BT29" s="338"/>
      <c r="BU29" s="587"/>
      <c r="BV29" s="338"/>
      <c r="BW29" s="338"/>
      <c r="BX29" s="587"/>
      <c r="BY29" s="338"/>
      <c r="BZ29" s="338"/>
      <c r="CA29" s="587"/>
      <c r="CB29" s="338"/>
      <c r="CC29" s="338"/>
      <c r="CD29" s="587"/>
      <c r="CE29" s="338"/>
      <c r="CF29" s="338"/>
      <c r="CG29" s="587"/>
      <c r="CH29" s="338"/>
      <c r="CI29" s="338"/>
      <c r="CJ29" s="587"/>
      <c r="CK29" s="1048"/>
      <c r="CL29" s="338"/>
      <c r="CM29" s="587"/>
      <c r="CN29" s="338"/>
      <c r="CO29"/>
      <c r="CP29"/>
      <c r="CQ29"/>
      <c r="CR29"/>
      <c r="CS29"/>
    </row>
    <row r="30" spans="1:97">
      <c r="A30" s="489"/>
      <c r="B30" s="1187">
        <f t="shared" si="13"/>
        <v>0</v>
      </c>
      <c r="C30" s="384"/>
      <c r="D30" s="366"/>
      <c r="F30" s="384"/>
      <c r="G30" s="366"/>
      <c r="H30" s="337" t="s">
        <v>663</v>
      </c>
      <c r="I30" s="384">
        <v>0</v>
      </c>
      <c r="J30" s="366"/>
      <c r="K30" s="337" t="s">
        <v>663</v>
      </c>
      <c r="L30" s="384">
        <v>0</v>
      </c>
      <c r="M30" s="366">
        <f t="shared" si="20"/>
        <v>0</v>
      </c>
      <c r="N30" s="1053"/>
      <c r="O30" s="384"/>
      <c r="P30" s="366"/>
      <c r="Q30" s="1053"/>
      <c r="R30" s="1080"/>
      <c r="S30" s="366"/>
      <c r="T30" s="1411"/>
      <c r="U30" s="1080"/>
      <c r="V30" s="366"/>
      <c r="W30" s="1053"/>
      <c r="X30"/>
      <c r="Y30" s="158"/>
      <c r="Z30" s="1053"/>
      <c r="AA30" s="1080"/>
      <c r="AB30" s="366"/>
      <c r="AC30" s="1053"/>
      <c r="AD30" s="1080"/>
      <c r="AE30" s="366"/>
      <c r="AF30" s="1053"/>
      <c r="AG30" s="1080"/>
      <c r="AH30" s="366"/>
      <c r="AI30" s="1053"/>
      <c r="AJ30" s="1080"/>
      <c r="AK30" s="366"/>
      <c r="BJ30" s="338"/>
      <c r="BK30" s="338"/>
      <c r="BL30" s="587"/>
      <c r="BM30" s="338"/>
      <c r="BN30" s="338"/>
      <c r="BO30" s="587"/>
      <c r="BP30" s="338"/>
      <c r="BQ30" s="338"/>
      <c r="BR30" s="587"/>
      <c r="BS30" s="1048"/>
      <c r="BT30" s="338"/>
      <c r="BU30" s="587"/>
      <c r="BV30" s="338"/>
      <c r="BW30" s="338"/>
      <c r="BX30" s="587"/>
      <c r="BY30" s="338"/>
      <c r="BZ30" s="338"/>
      <c r="CA30" s="587"/>
      <c r="CB30" s="338"/>
      <c r="CC30" s="338"/>
      <c r="CD30" s="587"/>
      <c r="CE30" s="338"/>
      <c r="CF30" s="338"/>
      <c r="CG30" s="587"/>
      <c r="CH30" s="338"/>
      <c r="CI30" s="338"/>
      <c r="CJ30" s="587"/>
      <c r="CK30" s="338"/>
      <c r="CL30" s="338"/>
      <c r="CM30" s="587"/>
      <c r="CN30" s="338"/>
      <c r="CO30"/>
      <c r="CP30"/>
      <c r="CQ30"/>
      <c r="CR30"/>
      <c r="CS30"/>
    </row>
    <row r="31" spans="1:97">
      <c r="A31" s="489"/>
      <c r="B31" s="1187">
        <f t="shared" si="13"/>
        <v>0</v>
      </c>
      <c r="C31" s="384"/>
      <c r="D31" s="366"/>
      <c r="F31" s="384"/>
      <c r="G31" s="366"/>
      <c r="I31" s="384"/>
      <c r="J31" s="366"/>
      <c r="L31" s="384"/>
      <c r="M31" s="366"/>
      <c r="N31" s="1053"/>
      <c r="O31" s="384"/>
      <c r="P31" s="366"/>
      <c r="Q31" s="1053"/>
      <c r="R31" s="1080"/>
      <c r="S31" s="366"/>
      <c r="T31" s="1411"/>
      <c r="U31" s="1080"/>
      <c r="V31" s="366"/>
      <c r="W31" s="1053"/>
      <c r="X31"/>
      <c r="Y31" s="158"/>
      <c r="Z31" s="1053"/>
      <c r="AA31" s="1080"/>
      <c r="AB31" s="366"/>
      <c r="AC31" s="1053"/>
      <c r="AD31" s="1080"/>
      <c r="AE31" s="366"/>
      <c r="AF31" s="1053"/>
      <c r="AG31" s="1080"/>
      <c r="AH31" s="366"/>
      <c r="AI31" s="1053"/>
      <c r="AJ31" s="1080"/>
      <c r="AK31" s="366"/>
      <c r="BJ31" s="338"/>
      <c r="BK31" s="338"/>
      <c r="BL31" s="587"/>
      <c r="BM31" s="338"/>
      <c r="BN31" s="338"/>
      <c r="BO31" s="587"/>
      <c r="BP31" s="338"/>
      <c r="BQ31" s="338"/>
      <c r="BR31" s="587"/>
      <c r="BS31" s="1048"/>
      <c r="BT31" s="338"/>
      <c r="BU31" s="587"/>
      <c r="BV31" s="338"/>
      <c r="BW31" s="338"/>
      <c r="BX31" s="587"/>
      <c r="BY31" s="338"/>
      <c r="BZ31" s="338"/>
      <c r="CA31" s="587"/>
      <c r="CB31" s="338"/>
      <c r="CC31" s="338"/>
      <c r="CD31" s="587"/>
      <c r="CE31" s="338"/>
      <c r="CF31" s="338"/>
      <c r="CG31" s="587"/>
      <c r="CH31" s="338"/>
      <c r="CI31" s="338"/>
      <c r="CJ31" s="587"/>
      <c r="CK31" s="338"/>
      <c r="CL31" s="338"/>
      <c r="CM31" s="587"/>
      <c r="CN31" s="338"/>
      <c r="CO31"/>
      <c r="CP31"/>
      <c r="CQ31"/>
      <c r="CR31"/>
      <c r="CS31"/>
    </row>
    <row r="32" spans="1:97">
      <c r="A32" s="489"/>
      <c r="B32" s="384"/>
      <c r="C32" s="384"/>
      <c r="D32" s="366"/>
      <c r="F32" s="384"/>
      <c r="G32" s="366"/>
      <c r="I32" s="384"/>
      <c r="J32" s="366"/>
      <c r="L32" s="384"/>
      <c r="M32" s="366"/>
      <c r="N32" s="1053"/>
      <c r="O32" s="384"/>
      <c r="P32" s="366"/>
      <c r="Q32" s="1053"/>
      <c r="R32" s="1080"/>
      <c r="S32" s="366"/>
      <c r="T32" s="1411"/>
      <c r="U32" s="1080"/>
      <c r="V32" s="366"/>
      <c r="W32" s="1053"/>
      <c r="X32"/>
      <c r="Y32" s="158"/>
      <c r="Z32" s="1053"/>
      <c r="AA32" s="1080"/>
      <c r="AB32" s="366"/>
      <c r="AC32" s="1053"/>
      <c r="AD32" s="1080"/>
      <c r="AE32" s="366"/>
      <c r="AF32" s="1053"/>
      <c r="AG32" s="1080"/>
      <c r="AH32" s="366"/>
      <c r="AI32" s="1053"/>
      <c r="AJ32" s="1080"/>
      <c r="AK32" s="366"/>
      <c r="BJ32" s="338"/>
      <c r="BK32" s="338"/>
      <c r="BL32" s="587"/>
      <c r="BM32" s="338"/>
      <c r="BN32" s="338"/>
      <c r="BO32" s="587"/>
      <c r="BP32" s="338"/>
      <c r="BQ32" s="338"/>
      <c r="BR32" s="587"/>
      <c r="BS32" s="1048"/>
      <c r="BT32" s="338"/>
      <c r="BU32" s="587"/>
      <c r="BV32" s="338"/>
      <c r="BW32" s="338"/>
      <c r="BX32" s="587"/>
      <c r="BY32" s="338"/>
      <c r="BZ32" s="338"/>
      <c r="CA32" s="587"/>
      <c r="CB32" s="338"/>
      <c r="CC32" s="338"/>
      <c r="CD32" s="587"/>
      <c r="CE32" s="338"/>
      <c r="CF32" s="338"/>
      <c r="CG32" s="587"/>
      <c r="CH32" s="338"/>
      <c r="CI32" s="338"/>
      <c r="CJ32" s="587"/>
      <c r="CK32" s="338"/>
      <c r="CL32" s="338"/>
      <c r="CM32" s="587"/>
      <c r="CN32" s="338"/>
      <c r="CO32"/>
      <c r="CP32"/>
      <c r="CQ32"/>
      <c r="CR32"/>
      <c r="CS32"/>
    </row>
    <row r="33" spans="1:115">
      <c r="A33" s="489"/>
      <c r="B33" s="384"/>
      <c r="C33" s="384"/>
      <c r="D33" s="366"/>
      <c r="F33" s="384"/>
      <c r="G33" s="366"/>
      <c r="I33" s="384"/>
      <c r="J33" s="366"/>
      <c r="L33" s="384"/>
      <c r="M33" s="366"/>
      <c r="N33" s="1053"/>
      <c r="O33" s="384"/>
      <c r="P33" s="366"/>
      <c r="R33" s="384"/>
      <c r="S33" s="366"/>
      <c r="T33" s="587"/>
      <c r="U33" s="384"/>
      <c r="V33" s="366"/>
      <c r="X33"/>
      <c r="Y33" s="158"/>
      <c r="AA33" s="384"/>
      <c r="AB33" s="366"/>
      <c r="AD33" s="384"/>
      <c r="AE33" s="366"/>
      <c r="AG33" s="384"/>
      <c r="AH33" s="366"/>
      <c r="AJ33" s="384"/>
      <c r="AK33" s="366"/>
      <c r="BJ33" s="338"/>
      <c r="BK33" s="338"/>
      <c r="BL33" s="587"/>
      <c r="BM33" s="338"/>
      <c r="BN33" s="338"/>
      <c r="BO33" s="587"/>
      <c r="BP33" s="338"/>
      <c r="BQ33" s="338"/>
      <c r="BR33" s="587"/>
      <c r="BS33" s="1048"/>
      <c r="BT33" s="338"/>
      <c r="BU33" s="587"/>
      <c r="BV33" s="338"/>
      <c r="BW33" s="338"/>
      <c r="BX33" s="587"/>
      <c r="BY33" s="338"/>
      <c r="BZ33" s="338"/>
      <c r="CA33" s="587"/>
      <c r="CB33" s="338"/>
      <c r="CC33" s="338"/>
      <c r="CD33" s="587"/>
      <c r="CE33" s="338"/>
      <c r="CF33" s="338"/>
      <c r="CG33" s="587"/>
      <c r="CH33" s="338"/>
      <c r="CI33" s="338"/>
      <c r="CJ33" s="587"/>
      <c r="CK33" s="338"/>
      <c r="CL33" s="338"/>
      <c r="CM33" s="587"/>
      <c r="CN33" s="338"/>
      <c r="CO33"/>
      <c r="CP33"/>
      <c r="CQ33"/>
      <c r="CR33"/>
      <c r="CS33"/>
    </row>
    <row r="34" spans="1:115" ht="13.5" thickBot="1">
      <c r="A34" s="489"/>
      <c r="B34" s="1081"/>
      <c r="C34" s="384"/>
      <c r="D34" s="366"/>
      <c r="F34" s="384"/>
      <c r="G34" s="366"/>
      <c r="I34" s="384"/>
      <c r="J34" s="366"/>
      <c r="L34" s="384"/>
      <c r="M34" s="366"/>
      <c r="O34" s="384"/>
      <c r="P34" s="366"/>
      <c r="R34" s="384"/>
      <c r="S34" s="366"/>
      <c r="T34" s="587"/>
      <c r="U34" s="384"/>
      <c r="V34" s="366"/>
      <c r="X34"/>
      <c r="Y34" s="158"/>
      <c r="AA34" s="384"/>
      <c r="AB34" s="366"/>
      <c r="AD34" s="384"/>
      <c r="AE34" s="366"/>
      <c r="AG34" s="384"/>
      <c r="AH34" s="366"/>
      <c r="AJ34" s="384"/>
      <c r="AK34" s="366"/>
      <c r="BJ34" s="338"/>
      <c r="BK34" s="338"/>
      <c r="BL34" s="587"/>
      <c r="BM34" s="338"/>
      <c r="BN34" s="338"/>
      <c r="BO34" s="587"/>
      <c r="BP34" s="338"/>
      <c r="BQ34" s="338"/>
      <c r="BR34" s="587"/>
      <c r="BS34" s="338"/>
      <c r="BT34" s="338"/>
      <c r="BU34" s="587"/>
      <c r="BV34" s="338"/>
      <c r="BW34" s="338"/>
      <c r="BX34" s="587"/>
      <c r="BY34" s="338"/>
      <c r="BZ34" s="338"/>
      <c r="CA34" s="587"/>
      <c r="CB34" s="338"/>
      <c r="CC34" s="338"/>
      <c r="CD34" s="587"/>
      <c r="CE34" s="338"/>
      <c r="CF34" s="338"/>
      <c r="CG34" s="587"/>
      <c r="CH34" s="338"/>
      <c r="CI34" s="338"/>
      <c r="CJ34" s="587"/>
      <c r="CK34" s="338"/>
      <c r="CL34" s="338"/>
      <c r="CM34" s="587"/>
      <c r="CN34" s="338"/>
      <c r="CO34"/>
      <c r="CP34"/>
      <c r="CQ34"/>
      <c r="CR34"/>
      <c r="CS34"/>
    </row>
    <row r="35" spans="1:115" ht="16.5" customHeight="1" thickBot="1">
      <c r="A35" s="362" t="s">
        <v>703</v>
      </c>
      <c r="B35" s="1187">
        <f>C35+F35+I35+L35+O35+R35+U35+X35+AA35+AG35+C75+F75+I75+L75+AD35+R75+U75+X75+AA75+AD75+AG75+AJ75+AJ35+O75</f>
        <v>3099.8133813700006</v>
      </c>
      <c r="C35" s="492">
        <f>SUM(C15:C23)</f>
        <v>94.188999999999993</v>
      </c>
      <c r="D35" s="365">
        <f>C35/C37*100</f>
        <v>100</v>
      </c>
      <c r="E35" s="356"/>
      <c r="F35" s="492">
        <f>SUM(F15:F27)</f>
        <v>248.28200000000001</v>
      </c>
      <c r="G35" s="365">
        <f>F35/$F$37*100</f>
        <v>100</v>
      </c>
      <c r="H35" s="356"/>
      <c r="I35" s="492">
        <f>SUM(I15:I28)</f>
        <v>136.078</v>
      </c>
      <c r="J35" s="365">
        <f>I35/$I$37*100</f>
        <v>100</v>
      </c>
      <c r="K35" s="356"/>
      <c r="L35" s="492">
        <f>SUM(L15:L28)</f>
        <v>457.82599999999996</v>
      </c>
      <c r="M35" s="365">
        <f>L35/L37*100</f>
        <v>100</v>
      </c>
      <c r="N35" s="356"/>
      <c r="O35" s="492">
        <f>SUM(O15:O16)</f>
        <v>1.4</v>
      </c>
      <c r="P35" s="365">
        <v>0</v>
      </c>
      <c r="Q35" s="356"/>
      <c r="R35" s="492">
        <f>SUM(R15:R34)</f>
        <v>511.24299999999994</v>
      </c>
      <c r="S35" s="365">
        <f>R35/R37*100</f>
        <v>100</v>
      </c>
      <c r="T35" s="1410"/>
      <c r="U35" s="492">
        <f>SUM(U15:U34)</f>
        <v>38.326000000000008</v>
      </c>
      <c r="V35" s="365">
        <f>U35/U37*100</f>
        <v>100</v>
      </c>
      <c r="W35" s="356"/>
      <c r="X35" s="355">
        <v>0</v>
      </c>
      <c r="Y35" s="1321">
        <v>0</v>
      </c>
      <c r="Z35" s="356"/>
      <c r="AA35" s="492">
        <f>SUM(AA15:AA17)</f>
        <v>190.4</v>
      </c>
      <c r="AB35" s="365">
        <f>AA35/AA37*100</f>
        <v>78.19301848049281</v>
      </c>
      <c r="AC35" s="356"/>
      <c r="AD35" s="492">
        <f>SUM(AD15:AD32)</f>
        <v>71.100000000000009</v>
      </c>
      <c r="AE35" s="365">
        <f>SUM(AE15:AE34)</f>
        <v>99.999999999999986</v>
      </c>
      <c r="AF35" s="356"/>
      <c r="AG35" s="492">
        <f>SUM(AG15:AG32)</f>
        <v>392.12938137000003</v>
      </c>
      <c r="AH35" s="365">
        <f>SUM(AH15:AH34)</f>
        <v>100</v>
      </c>
      <c r="AI35" s="356"/>
      <c r="AJ35" s="492">
        <v>0</v>
      </c>
      <c r="AK35" s="365">
        <f>SUM(AK15:AK34)</f>
        <v>100</v>
      </c>
      <c r="BJ35" s="338"/>
      <c r="BK35" s="338"/>
      <c r="BL35" s="587"/>
      <c r="BM35" s="338"/>
      <c r="BN35" s="338"/>
      <c r="BO35" s="587"/>
      <c r="BP35" s="338"/>
      <c r="BQ35" s="338"/>
      <c r="BR35" s="587"/>
      <c r="BS35" s="338"/>
      <c r="BT35" s="338"/>
      <c r="BU35" s="587"/>
      <c r="BV35" s="338"/>
      <c r="BW35" s="338"/>
      <c r="BX35" s="587"/>
      <c r="BY35" s="338"/>
      <c r="BZ35" s="338"/>
      <c r="CA35" s="587"/>
      <c r="CB35" s="338"/>
      <c r="CC35" s="338"/>
      <c r="CD35" s="587"/>
      <c r="CE35" s="338"/>
      <c r="CF35" s="338"/>
      <c r="CG35" s="587"/>
      <c r="CH35" s="338"/>
      <c r="CI35" s="338"/>
      <c r="CJ35" s="587"/>
      <c r="CK35" s="338"/>
      <c r="CL35" s="338"/>
      <c r="CM35" s="587"/>
      <c r="CN35" s="338"/>
      <c r="CO35"/>
      <c r="CP35"/>
      <c r="CQ35"/>
      <c r="CR35"/>
      <c r="CS35"/>
    </row>
    <row r="36" spans="1:115" ht="16.5" customHeight="1" thickBot="1">
      <c r="A36" s="362" t="s">
        <v>704</v>
      </c>
      <c r="B36" s="1187">
        <f>C36+F36+I36+L36+O36+R36+U36+X36+AA36+AG36+C76+F76+I76+L76+AD36+R76+U76+X76+AA76+AD76+AG76+AJ76+AJ36+O76</f>
        <v>2883.08</v>
      </c>
      <c r="C36" s="492">
        <v>0</v>
      </c>
      <c r="D36" s="365">
        <f>C36/$C$37*100</f>
        <v>0</v>
      </c>
      <c r="E36" s="356"/>
      <c r="F36" s="492">
        <v>0</v>
      </c>
      <c r="G36" s="365">
        <f>F36/$F$37*100</f>
        <v>0</v>
      </c>
      <c r="H36" s="356"/>
      <c r="I36" s="492">
        <f>I30</f>
        <v>0</v>
      </c>
      <c r="J36" s="365">
        <f>I36/$I$37*100</f>
        <v>0</v>
      </c>
      <c r="K36" s="356"/>
      <c r="L36" s="492">
        <f>L30</f>
        <v>0</v>
      </c>
      <c r="M36" s="365">
        <f>L36/$L$37*100</f>
        <v>0</v>
      </c>
      <c r="N36" s="356"/>
      <c r="O36" s="492">
        <v>0</v>
      </c>
      <c r="P36" s="365">
        <v>0</v>
      </c>
      <c r="Q36" s="356"/>
      <c r="R36" s="492">
        <v>0</v>
      </c>
      <c r="S36" s="365">
        <f>R36/$R$37*100</f>
        <v>0</v>
      </c>
      <c r="T36" s="1410"/>
      <c r="U36" s="492">
        <v>0</v>
      </c>
      <c r="V36" s="365">
        <f>U36/$R$37*100</f>
        <v>0</v>
      </c>
      <c r="W36" s="356"/>
      <c r="X36" s="355">
        <f>SUM(X15:X34)</f>
        <v>121.22</v>
      </c>
      <c r="Y36" s="1377">
        <v>100</v>
      </c>
      <c r="Z36" s="356"/>
      <c r="AA36" s="492">
        <f>AA20</f>
        <v>53.1</v>
      </c>
      <c r="AB36" s="365">
        <f>AA36/AA37*100</f>
        <v>21.806981519507186</v>
      </c>
      <c r="AC36" s="356"/>
      <c r="AD36" s="492">
        <v>0</v>
      </c>
      <c r="AE36" s="365">
        <f>AD36/AD37*100</f>
        <v>0</v>
      </c>
      <c r="AF36" s="356"/>
      <c r="AG36" s="492">
        <v>0</v>
      </c>
      <c r="AH36" s="365">
        <f>AG36/AG37*100</f>
        <v>0</v>
      </c>
      <c r="AI36" s="356"/>
      <c r="AJ36" s="492">
        <f>AJ15</f>
        <v>1563</v>
      </c>
      <c r="AK36" s="365">
        <f>AJ36/AJ37*100</f>
        <v>100</v>
      </c>
      <c r="BJ36" s="338"/>
      <c r="BK36" s="338"/>
      <c r="BL36" s="587"/>
      <c r="BM36" s="338"/>
      <c r="BN36" s="338"/>
      <c r="BO36" s="587"/>
      <c r="BP36" s="338"/>
      <c r="BQ36" s="338"/>
      <c r="BR36" s="587"/>
      <c r="BS36" s="338"/>
      <c r="BT36" s="338"/>
      <c r="BU36" s="587"/>
      <c r="BV36" s="338"/>
      <c r="BW36" s="338"/>
      <c r="BX36" s="587"/>
      <c r="BY36" s="338"/>
      <c r="BZ36" s="338"/>
      <c r="CA36" s="587"/>
      <c r="CB36" s="338"/>
      <c r="CC36" s="338"/>
      <c r="CD36" s="587"/>
      <c r="CE36" s="338"/>
      <c r="CF36" s="338"/>
      <c r="CG36" s="587"/>
      <c r="CH36" s="338"/>
      <c r="CI36" s="338"/>
      <c r="CJ36" s="587"/>
      <c r="CK36" s="338"/>
      <c r="CL36" s="338"/>
      <c r="CM36" s="587"/>
      <c r="CN36" s="338"/>
      <c r="CO36"/>
      <c r="CP36"/>
      <c r="CQ36"/>
      <c r="CR36"/>
      <c r="CS36"/>
    </row>
    <row r="37" spans="1:115" ht="16.5" customHeight="1" thickBot="1">
      <c r="A37" s="362" t="s">
        <v>705</v>
      </c>
      <c r="B37" s="492">
        <f>SUM(B35:B36)</f>
        <v>5982.8933813700005</v>
      </c>
      <c r="C37" s="492">
        <f>SUM(C35:C36)</f>
        <v>94.188999999999993</v>
      </c>
      <c r="D37" s="365">
        <f>SUM(D35:D36)</f>
        <v>100</v>
      </c>
      <c r="E37" s="356"/>
      <c r="F37" s="492">
        <f>SUM(F35:F36)</f>
        <v>248.28200000000001</v>
      </c>
      <c r="G37" s="365">
        <f>SUM(G35:G36)</f>
        <v>100</v>
      </c>
      <c r="H37" s="356"/>
      <c r="I37" s="492">
        <f>SUM(I35:I36)</f>
        <v>136.078</v>
      </c>
      <c r="J37" s="365">
        <f>SUM(J35:J36)</f>
        <v>100</v>
      </c>
      <c r="K37" s="356"/>
      <c r="L37" s="492">
        <f>SUM(L35:L36)</f>
        <v>457.82599999999996</v>
      </c>
      <c r="M37" s="365">
        <f>SUM(M35:M36)</f>
        <v>100</v>
      </c>
      <c r="N37" s="356"/>
      <c r="O37" s="492">
        <f>SUM(O35:O36)</f>
        <v>1.4</v>
      </c>
      <c r="P37" s="365">
        <v>0</v>
      </c>
      <c r="Q37" s="356"/>
      <c r="R37" s="492">
        <f>SUM(R35:R36)</f>
        <v>511.24299999999994</v>
      </c>
      <c r="S37" s="365">
        <f>SUM(S35:S36)</f>
        <v>100</v>
      </c>
      <c r="T37" s="1410"/>
      <c r="U37" s="492">
        <f>SUM(U35:U36)</f>
        <v>38.326000000000008</v>
      </c>
      <c r="V37" s="365">
        <f>SUM(V35:V36)</f>
        <v>100</v>
      </c>
      <c r="W37" s="356"/>
      <c r="X37" s="355">
        <f>+X36+X35</f>
        <v>121.22</v>
      </c>
      <c r="Y37" s="365">
        <v>100</v>
      </c>
      <c r="Z37" s="356"/>
      <c r="AA37" s="492">
        <f>SUM(AA35:AA36)</f>
        <v>243.5</v>
      </c>
      <c r="AB37" s="365">
        <f>SUM(AB35:AB36)</f>
        <v>100</v>
      </c>
      <c r="AC37" s="356"/>
      <c r="AD37" s="492">
        <f>SUM(AD35:AD36)</f>
        <v>71.100000000000009</v>
      </c>
      <c r="AE37" s="365">
        <f>SUM(AE35:AE36)</f>
        <v>99.999999999999986</v>
      </c>
      <c r="AF37" s="356"/>
      <c r="AG37" s="492">
        <f>SUM(AG35:AG36)</f>
        <v>392.12938137000003</v>
      </c>
      <c r="AH37" s="365">
        <f>SUM(AH35:AH36)</f>
        <v>100</v>
      </c>
      <c r="AI37" s="356"/>
      <c r="AJ37" s="492">
        <f>SUM(AJ35:AJ36)</f>
        <v>1563</v>
      </c>
      <c r="AK37" s="365">
        <f>SUM(AK35:AK36)</f>
        <v>200</v>
      </c>
      <c r="BJ37" s="338"/>
      <c r="BK37" s="338"/>
      <c r="BL37" s="587"/>
      <c r="BM37" s="338"/>
      <c r="BN37" s="338"/>
      <c r="BO37" s="587"/>
      <c r="BP37" s="338"/>
      <c r="BQ37" s="338"/>
      <c r="BR37" s="587"/>
      <c r="BS37" s="338"/>
      <c r="BT37" s="338"/>
      <c r="BU37" s="587"/>
      <c r="BV37" s="338"/>
      <c r="BW37" s="338"/>
      <c r="BX37" s="587"/>
      <c r="BY37" s="338"/>
      <c r="BZ37" s="338"/>
      <c r="CA37" s="587"/>
      <c r="CB37" s="338"/>
      <c r="CC37" s="338"/>
      <c r="CD37" s="587"/>
      <c r="CE37" s="338"/>
      <c r="CF37" s="338"/>
      <c r="CG37" s="587"/>
      <c r="CH37" s="338"/>
      <c r="CI37" s="338"/>
      <c r="CJ37" s="587"/>
      <c r="CK37" s="338"/>
      <c r="CL37" s="338"/>
      <c r="CM37" s="587"/>
      <c r="CN37" s="338"/>
      <c r="CO37"/>
      <c r="CP37"/>
      <c r="CQ37"/>
      <c r="CR37"/>
      <c r="CS37"/>
    </row>
    <row r="38" spans="1:115" ht="13.5" thickBot="1">
      <c r="A38" s="494"/>
      <c r="B38" s="1321"/>
      <c r="C38" s="384"/>
      <c r="D38" s="367"/>
      <c r="F38" s="384"/>
      <c r="G38" s="367"/>
      <c r="I38" s="384"/>
      <c r="J38" s="367"/>
      <c r="L38" s="384"/>
      <c r="M38" s="367"/>
      <c r="O38" s="384"/>
      <c r="P38" s="367"/>
      <c r="R38" s="384"/>
      <c r="S38" s="367"/>
      <c r="T38" s="367"/>
      <c r="U38" s="384"/>
      <c r="V38" s="367"/>
      <c r="X38" s="384"/>
      <c r="Y38" s="367"/>
      <c r="AA38" s="384"/>
      <c r="AB38" s="367"/>
      <c r="AD38" s="384"/>
      <c r="AE38" s="367"/>
      <c r="AG38" s="384"/>
      <c r="AH38" s="367"/>
      <c r="AJ38" s="384"/>
      <c r="AK38" s="367"/>
      <c r="BJ38" s="338"/>
      <c r="BK38" s="338"/>
      <c r="BL38" s="587"/>
      <c r="BM38" s="338"/>
      <c r="BN38" s="338"/>
      <c r="BO38" s="587"/>
      <c r="BP38" s="338"/>
      <c r="BQ38" s="338"/>
      <c r="BR38" s="587"/>
      <c r="BS38" s="338"/>
      <c r="BT38" s="338"/>
      <c r="BU38" s="587"/>
      <c r="BV38" s="338"/>
      <c r="BW38" s="338"/>
      <c r="BX38" s="587"/>
      <c r="BY38" s="338"/>
      <c r="BZ38" s="338"/>
      <c r="CA38" s="587"/>
      <c r="CB38" s="338"/>
      <c r="CC38" s="338"/>
      <c r="CD38" s="587"/>
      <c r="CE38" s="338"/>
      <c r="CF38" s="338"/>
      <c r="CG38" s="587"/>
      <c r="CH38" s="338"/>
      <c r="CI38" s="338"/>
      <c r="CJ38" s="587"/>
      <c r="CK38" s="338"/>
      <c r="CL38" s="338"/>
      <c r="CM38" s="587"/>
      <c r="CN38" s="338"/>
      <c r="CO38"/>
      <c r="CP38"/>
      <c r="CQ38"/>
      <c r="CR38"/>
      <c r="CS38"/>
    </row>
    <row r="39" spans="1:115" s="385" customFormat="1" ht="16.5" customHeight="1">
      <c r="A39" s="411" t="s">
        <v>181</v>
      </c>
      <c r="B39" s="1187">
        <f>C39+F39+I39+L39+O39+R39+U39+X39+AA39+AG39+C79+F79+I79+L79+AD39+R79+U79+X79+AA79+AD79+AG79+AJ79+AJ39+O79</f>
        <v>11662</v>
      </c>
      <c r="C39" s="495">
        <v>1</v>
      </c>
      <c r="D39" s="372"/>
      <c r="E39" s="412"/>
      <c r="F39" s="495">
        <v>1</v>
      </c>
      <c r="G39" s="372"/>
      <c r="H39" s="412"/>
      <c r="I39" s="495">
        <v>1</v>
      </c>
      <c r="J39" s="372"/>
      <c r="K39" s="412"/>
      <c r="L39" s="495">
        <v>1</v>
      </c>
      <c r="M39" s="372"/>
      <c r="N39" s="412"/>
      <c r="O39" s="495">
        <v>1</v>
      </c>
      <c r="P39" s="372"/>
      <c r="Q39" s="412"/>
      <c r="R39" s="495">
        <v>1</v>
      </c>
      <c r="S39" s="372"/>
      <c r="T39" s="1045"/>
      <c r="U39" s="495">
        <v>1</v>
      </c>
      <c r="V39" s="372"/>
      <c r="W39" s="412"/>
      <c r="X39" s="495">
        <v>49</v>
      </c>
      <c r="Y39" s="372"/>
      <c r="Z39" s="412"/>
      <c r="AA39" s="495">
        <v>2122</v>
      </c>
      <c r="AB39" s="372"/>
      <c r="AC39" s="412"/>
      <c r="AD39" s="495">
        <v>72</v>
      </c>
      <c r="AE39" s="372"/>
      <c r="AF39" s="412"/>
      <c r="AG39" s="495">
        <v>66</v>
      </c>
      <c r="AH39" s="372"/>
      <c r="AI39" s="412"/>
      <c r="AJ39" s="495">
        <v>6337</v>
      </c>
      <c r="AK39" s="372"/>
      <c r="BJ39" s="512"/>
      <c r="BK39" s="512"/>
      <c r="BL39" s="587"/>
      <c r="BM39" s="512"/>
      <c r="BN39" s="512"/>
      <c r="BO39" s="587"/>
      <c r="BP39" s="512"/>
      <c r="BQ39" s="512"/>
      <c r="BR39" s="587"/>
      <c r="BS39" s="512"/>
      <c r="BT39" s="512"/>
      <c r="BU39" s="587"/>
      <c r="BV39" s="512"/>
      <c r="BW39" s="512"/>
      <c r="BX39" s="587"/>
      <c r="BY39" s="512"/>
      <c r="BZ39" s="512"/>
      <c r="CA39" s="587"/>
      <c r="CB39" s="512"/>
      <c r="CC39" s="512"/>
      <c r="CD39" s="587"/>
      <c r="CE39" s="512"/>
      <c r="CF39" s="512"/>
      <c r="CG39" s="587"/>
      <c r="CH39" s="512"/>
      <c r="CI39" s="512"/>
      <c r="CJ39" s="587"/>
      <c r="CK39" s="512"/>
      <c r="CL39" s="512"/>
      <c r="CM39" s="587"/>
      <c r="CN39" s="512"/>
    </row>
    <row r="40" spans="1:115" s="385" customFormat="1" ht="16.5" customHeight="1" thickBot="1">
      <c r="A40" s="413" t="s">
        <v>182</v>
      </c>
      <c r="B40" s="496">
        <f>B13/B39*1000000</f>
        <v>528772.08026067575</v>
      </c>
      <c r="C40" s="496">
        <f>C13/C39*1000000</f>
        <v>95200000</v>
      </c>
      <c r="D40" s="373"/>
      <c r="E40" s="414"/>
      <c r="F40" s="496">
        <f>F13/F39*1000000</f>
        <v>249900000</v>
      </c>
      <c r="G40" s="373"/>
      <c r="H40" s="414"/>
      <c r="I40" s="496">
        <f>I13/I39*1000000</f>
        <v>137700000</v>
      </c>
      <c r="J40" s="373"/>
      <c r="K40" s="414"/>
      <c r="L40" s="496">
        <f>L13/L39*1000000</f>
        <v>464600000</v>
      </c>
      <c r="M40" s="373"/>
      <c r="N40" s="414"/>
      <c r="O40" s="496">
        <f>O13/O39*1000000</f>
        <v>1400000</v>
      </c>
      <c r="P40" s="373"/>
      <c r="Q40" s="414"/>
      <c r="R40" s="496">
        <f>R13/R39*1000000</f>
        <v>539100000</v>
      </c>
      <c r="S40" s="373"/>
      <c r="T40" s="364"/>
      <c r="U40" s="496">
        <f>U13/U39*1000000</f>
        <v>39099999.999999993</v>
      </c>
      <c r="V40" s="373"/>
      <c r="W40" s="414"/>
      <c r="X40" s="496">
        <f>X13/X39*1000000</f>
        <v>3019591.836734694</v>
      </c>
      <c r="Y40" s="373"/>
      <c r="Z40" s="414"/>
      <c r="AA40" s="496">
        <f>AA13/AA39*1000000</f>
        <v>119180.01885014138</v>
      </c>
      <c r="AB40" s="373"/>
      <c r="AC40" s="414"/>
      <c r="AD40" s="496">
        <f>AD13/AD39*1000000</f>
        <v>995694.44444444438</v>
      </c>
      <c r="AE40" s="373"/>
      <c r="AF40" s="414"/>
      <c r="AG40" s="496">
        <f>AG13/AG39*1000000</f>
        <v>6837878.7878787881</v>
      </c>
      <c r="AH40" s="373"/>
      <c r="AI40" s="414"/>
      <c r="AJ40" s="496">
        <f>AJ13/AJ39*1000000</f>
        <v>245131.76581978853</v>
      </c>
      <c r="AK40" s="373"/>
      <c r="BJ40" s="512"/>
      <c r="BK40" s="512"/>
      <c r="BL40" s="587"/>
      <c r="BM40" s="512"/>
      <c r="BN40" s="512"/>
      <c r="BO40" s="587"/>
      <c r="BP40" s="512"/>
      <c r="BQ40" s="512"/>
      <c r="BR40" s="587"/>
      <c r="BS40" s="512"/>
      <c r="BT40" s="512"/>
      <c r="BU40" s="587"/>
      <c r="BV40" s="512"/>
      <c r="BW40" s="512"/>
      <c r="BX40" s="587"/>
      <c r="BY40" s="512"/>
      <c r="BZ40" s="512"/>
      <c r="CA40" s="587"/>
      <c r="CB40" s="512"/>
      <c r="CC40" s="512"/>
      <c r="CD40" s="587"/>
      <c r="CE40" s="512"/>
      <c r="CF40" s="512"/>
      <c r="CG40" s="587"/>
      <c r="CH40" s="512"/>
      <c r="CI40" s="512"/>
      <c r="CJ40" s="587"/>
      <c r="CK40" s="512"/>
      <c r="CL40" s="512"/>
      <c r="CM40" s="587"/>
      <c r="CN40" s="512"/>
    </row>
    <row r="41" spans="1:115"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</row>
    <row r="43" spans="1:115">
      <c r="A43" s="501"/>
      <c r="B43" s="439"/>
      <c r="C43" s="439" t="s">
        <v>456</v>
      </c>
      <c r="D43" s="438"/>
      <c r="E43" s="463"/>
      <c r="F43" s="439" t="s">
        <v>456</v>
      </c>
      <c r="G43" s="438"/>
      <c r="H43" s="463"/>
      <c r="I43" s="502" t="s">
        <v>533</v>
      </c>
      <c r="J43" s="438"/>
      <c r="K43" s="463"/>
      <c r="L43" s="502" t="s">
        <v>533</v>
      </c>
      <c r="M43" s="438"/>
      <c r="N43" s="463"/>
      <c r="O43" s="502" t="s">
        <v>533</v>
      </c>
      <c r="P43" s="438"/>
      <c r="Q43" s="463"/>
      <c r="R43" s="499" t="s">
        <v>457</v>
      </c>
      <c r="S43" s="438"/>
      <c r="T43" s="463"/>
      <c r="U43" s="499" t="s">
        <v>457</v>
      </c>
      <c r="V43" s="438"/>
      <c r="W43" s="463"/>
      <c r="X43" s="499" t="s">
        <v>457</v>
      </c>
      <c r="Y43" s="438"/>
      <c r="Z43" s="463"/>
      <c r="AA43" s="499" t="s">
        <v>839</v>
      </c>
      <c r="AB43" s="438"/>
      <c r="AC43" s="463"/>
      <c r="AD43" s="430" t="s">
        <v>839</v>
      </c>
      <c r="AE43" s="438"/>
      <c r="AF43" s="463"/>
      <c r="AG43" s="430" t="s">
        <v>839</v>
      </c>
      <c r="AH43" s="438"/>
      <c r="AI43" s="463"/>
      <c r="AJ43" s="430" t="s">
        <v>839</v>
      </c>
      <c r="AK43" s="438"/>
      <c r="BB43" s="337"/>
      <c r="BC43" s="337"/>
      <c r="BD43" s="337"/>
      <c r="BG43"/>
      <c r="BH43"/>
      <c r="BI43"/>
      <c r="CE43" s="1049"/>
      <c r="CF43" s="1036"/>
      <c r="CG43" s="1036"/>
      <c r="CH43" s="1036"/>
      <c r="CI43" s="1050"/>
      <c r="CJ43" s="1036"/>
      <c r="CK43" s="1036"/>
      <c r="CL43" s="1050"/>
      <c r="CM43" s="1036"/>
      <c r="CN43" s="174"/>
      <c r="CO43" s="1113"/>
      <c r="CP43" s="145"/>
      <c r="CQ43" s="511"/>
      <c r="CR43" s="510"/>
      <c r="CS43" s="145"/>
      <c r="CT43" s="174"/>
      <c r="CU43" s="510"/>
      <c r="CV43" s="145"/>
      <c r="DG43"/>
      <c r="DH43"/>
      <c r="DI43"/>
      <c r="DJ43"/>
      <c r="DK43"/>
    </row>
    <row r="44" spans="1:115">
      <c r="A44" s="503"/>
      <c r="B44" s="504"/>
      <c r="C44" s="504" t="s">
        <v>745</v>
      </c>
      <c r="D44" s="443"/>
      <c r="E44" s="383"/>
      <c r="F44" s="504" t="s">
        <v>712</v>
      </c>
      <c r="G44" s="443"/>
      <c r="H44" s="383"/>
      <c r="I44" s="504" t="s">
        <v>840</v>
      </c>
      <c r="J44" s="443"/>
      <c r="K44" s="383"/>
      <c r="L44" s="504" t="s">
        <v>841</v>
      </c>
      <c r="M44" s="443"/>
      <c r="N44" s="383"/>
      <c r="O44" s="504" t="s">
        <v>645</v>
      </c>
      <c r="P44" s="443"/>
      <c r="Q44" s="383"/>
      <c r="R44" s="504" t="s">
        <v>842</v>
      </c>
      <c r="S44" s="443"/>
      <c r="T44" s="383"/>
      <c r="U44" s="504" t="s">
        <v>843</v>
      </c>
      <c r="V44" s="443"/>
      <c r="W44" s="383"/>
      <c r="X44" s="504" t="s">
        <v>844</v>
      </c>
      <c r="Y44" s="443"/>
      <c r="Z44" s="383"/>
      <c r="AA44" s="504" t="s">
        <v>845</v>
      </c>
      <c r="AB44" s="443"/>
      <c r="AC44" s="383"/>
      <c r="AD44" s="504" t="s">
        <v>712</v>
      </c>
      <c r="AE44" s="443"/>
      <c r="AF44" s="383"/>
      <c r="AG44" s="504" t="s">
        <v>846</v>
      </c>
      <c r="AH44" s="443"/>
      <c r="AI44" s="383"/>
      <c r="AJ44" s="504" t="s">
        <v>428</v>
      </c>
      <c r="AK44" s="443"/>
      <c r="BB44" s="337"/>
      <c r="BC44" s="337"/>
      <c r="BD44" s="337"/>
      <c r="BG44"/>
      <c r="BH44"/>
      <c r="BI44"/>
      <c r="CE44" s="1049"/>
      <c r="CF44" s="1036"/>
      <c r="CG44" s="1036"/>
      <c r="CH44" s="1036"/>
      <c r="CI44" s="1050"/>
      <c r="CJ44" s="1036"/>
      <c r="CK44" s="1036"/>
      <c r="CL44" s="1050"/>
      <c r="CM44" s="1036"/>
      <c r="CN44" s="511"/>
      <c r="CO44" s="510"/>
      <c r="CP44" s="145"/>
      <c r="CQ44" s="511"/>
      <c r="CR44" s="510"/>
      <c r="CS44" s="145"/>
      <c r="CT44" s="174"/>
      <c r="CU44" s="510"/>
      <c r="CV44" s="145"/>
      <c r="DG44"/>
      <c r="DH44"/>
      <c r="DI44"/>
      <c r="DJ44"/>
      <c r="DK44"/>
    </row>
    <row r="45" spans="1:115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AI45" s="347"/>
      <c r="AJ45" s="345" t="s">
        <v>116</v>
      </c>
      <c r="AK45" s="346" t="s">
        <v>22</v>
      </c>
      <c r="BB45" s="337"/>
      <c r="BC45" s="337"/>
      <c r="BD45" s="337"/>
      <c r="BG45"/>
      <c r="BH45"/>
      <c r="BI45"/>
      <c r="CE45" s="419"/>
      <c r="CF45" s="419"/>
      <c r="CG45" s="419"/>
      <c r="CH45" s="419"/>
      <c r="CI45" s="419"/>
      <c r="CJ45" s="419"/>
      <c r="CK45" s="419"/>
      <c r="CL45" s="419"/>
      <c r="CM45" s="419"/>
      <c r="CN45" s="174"/>
      <c r="CO45" s="174"/>
      <c r="CP45" s="174"/>
      <c r="CQ45" s="174"/>
      <c r="CR45" s="174"/>
      <c r="CS45" s="174"/>
      <c r="CT45" s="174"/>
      <c r="CU45" s="174"/>
      <c r="CV45" s="174"/>
      <c r="DG45"/>
      <c r="DH45"/>
      <c r="DI45"/>
      <c r="DJ45"/>
      <c r="DK45"/>
    </row>
    <row r="46" spans="1:115">
      <c r="A46" s="490" t="s">
        <v>117</v>
      </c>
      <c r="B46" s="384"/>
      <c r="C46" s="384"/>
      <c r="D46" s="349"/>
      <c r="E46" s="379"/>
      <c r="F46" s="338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AJ46" s="384"/>
      <c r="AK46" s="349"/>
      <c r="BB46" s="337"/>
      <c r="BC46" s="337"/>
      <c r="BD46" s="337"/>
      <c r="BG46"/>
      <c r="BH46"/>
      <c r="BI46"/>
      <c r="CE46" s="338"/>
      <c r="CF46" s="338"/>
      <c r="CG46" s="338"/>
      <c r="CH46" s="338"/>
      <c r="CI46" s="338"/>
      <c r="CJ46" s="338"/>
      <c r="CK46" s="338"/>
      <c r="CL46" s="338"/>
      <c r="CM46" s="338"/>
      <c r="CN46" s="145"/>
      <c r="CO46" s="145"/>
      <c r="CP46" s="145"/>
      <c r="CQ46" s="145"/>
      <c r="CR46" s="145"/>
      <c r="CS46" s="145"/>
      <c r="CT46" s="145"/>
      <c r="CU46" s="145"/>
      <c r="CV46" s="145"/>
      <c r="DG46"/>
      <c r="DH46"/>
      <c r="DI46"/>
      <c r="DJ46"/>
      <c r="DK46"/>
    </row>
    <row r="47" spans="1:115">
      <c r="A47" s="489" t="s">
        <v>652</v>
      </c>
      <c r="B47" s="384"/>
      <c r="C47" s="384">
        <v>285.89999999999998</v>
      </c>
      <c r="D47" s="366">
        <f t="shared" ref="D47:D52" si="21">C47/$C$53*100</f>
        <v>80.922728559298037</v>
      </c>
      <c r="E47" s="349"/>
      <c r="F47" s="384">
        <v>410.3</v>
      </c>
      <c r="G47" s="366">
        <f t="shared" ref="G47:G52" si="22">F47/$F$53*100</f>
        <v>83.751786078791596</v>
      </c>
      <c r="I47" s="384">
        <v>0</v>
      </c>
      <c r="J47" s="366">
        <f t="shared" ref="J47:J52" si="23">I47/$I$53*100</f>
        <v>0</v>
      </c>
      <c r="L47" s="384">
        <v>0</v>
      </c>
      <c r="M47" s="366">
        <f t="shared" ref="M47:M52" si="24">L47/$I$53*100</f>
        <v>0</v>
      </c>
      <c r="O47" s="384">
        <v>60.8</v>
      </c>
      <c r="P47" s="366">
        <f t="shared" ref="P47:P52" si="25">O47/$O$53*100</f>
        <v>15.99158337716991</v>
      </c>
      <c r="R47" s="384">
        <v>0</v>
      </c>
      <c r="S47" s="366">
        <f t="shared" ref="S47:S52" si="26">R47/$R$53*100</f>
        <v>0</v>
      </c>
      <c r="U47" s="384">
        <v>0</v>
      </c>
      <c r="V47" s="366">
        <f t="shared" ref="V47:V52" si="27">U47/$U$53*100</f>
        <v>0</v>
      </c>
      <c r="X47" s="384">
        <v>0</v>
      </c>
      <c r="Y47" s="366">
        <f t="shared" ref="Y47:Y52" si="28">X47/$X$53*100</f>
        <v>0</v>
      </c>
      <c r="AA47" s="384">
        <v>70.05</v>
      </c>
      <c r="AB47" s="366">
        <f t="shared" ref="AB47:AB52" si="29">AA47/$AA$53*100</f>
        <v>98.150483396385042</v>
      </c>
      <c r="AD47" s="384">
        <v>34.32</v>
      </c>
      <c r="AE47" s="366">
        <f t="shared" ref="AE47:AE52" si="30">AD47/$AD$53*100</f>
        <v>99.10482240831648</v>
      </c>
      <c r="AG47" s="384">
        <v>92.91</v>
      </c>
      <c r="AH47" s="366">
        <f t="shared" ref="AH47:AH52" si="31">AG47/$AG$53*100</f>
        <v>97.86180745734147</v>
      </c>
      <c r="AJ47" s="384">
        <v>4.43</v>
      </c>
      <c r="AK47" s="366">
        <f t="shared" ref="AK47:AK52" si="32">AJ47/$AJ$53*100</f>
        <v>91.528925619834709</v>
      </c>
      <c r="BB47" s="337"/>
      <c r="BC47" s="337"/>
      <c r="BD47" s="337"/>
      <c r="BG47"/>
      <c r="BH47"/>
      <c r="BI47"/>
      <c r="CE47" s="338"/>
      <c r="CF47" s="338"/>
      <c r="CG47" s="587"/>
      <c r="CH47" s="338"/>
      <c r="CI47" s="338"/>
      <c r="CJ47" s="587"/>
      <c r="CK47" s="338"/>
      <c r="CL47" s="338"/>
      <c r="CM47" s="587"/>
      <c r="CN47" s="145"/>
      <c r="CO47" s="338"/>
      <c r="CP47" s="587"/>
      <c r="CQ47" s="145"/>
      <c r="CR47" s="338"/>
      <c r="CS47" s="587"/>
      <c r="CT47" s="145"/>
      <c r="CU47" s="338"/>
      <c r="CV47" s="587"/>
      <c r="DG47"/>
      <c r="DH47"/>
      <c r="DI47"/>
      <c r="DJ47"/>
      <c r="DK47"/>
    </row>
    <row r="48" spans="1:115">
      <c r="A48" s="489" t="s">
        <v>653</v>
      </c>
      <c r="B48" s="384"/>
      <c r="C48" s="384">
        <v>8.3000000000000007</v>
      </c>
      <c r="D48" s="366">
        <f t="shared" si="21"/>
        <v>2.3492782337956415</v>
      </c>
      <c r="E48" s="349"/>
      <c r="F48" s="384">
        <v>11.3</v>
      </c>
      <c r="G48" s="366">
        <f t="shared" si="22"/>
        <v>2.3065931822820982</v>
      </c>
      <c r="I48" s="384">
        <v>0</v>
      </c>
      <c r="J48" s="366">
        <f t="shared" si="23"/>
        <v>0</v>
      </c>
      <c r="L48" s="384">
        <v>14.5</v>
      </c>
      <c r="M48" s="366">
        <f t="shared" si="24"/>
        <v>4.341317365269461</v>
      </c>
      <c r="O48" s="384">
        <v>-16.899999999999999</v>
      </c>
      <c r="P48" s="366">
        <f t="shared" si="25"/>
        <v>-4.4450289321409784</v>
      </c>
      <c r="R48" s="384">
        <v>0.56999999999999995</v>
      </c>
      <c r="S48" s="366">
        <f t="shared" si="26"/>
        <v>0.34495279593318806</v>
      </c>
      <c r="U48" s="384">
        <v>0.17</v>
      </c>
      <c r="V48" s="366">
        <f t="shared" si="27"/>
        <v>0.23506637168141589</v>
      </c>
      <c r="X48" s="384">
        <v>0.01</v>
      </c>
      <c r="Y48" s="366">
        <f t="shared" si="28"/>
        <v>0.32786885245901642</v>
      </c>
      <c r="AA48" s="384">
        <v>1.32</v>
      </c>
      <c r="AB48" s="366">
        <f t="shared" si="29"/>
        <v>1.8495166036149646</v>
      </c>
      <c r="AD48" s="384">
        <v>0.31</v>
      </c>
      <c r="AE48" s="366">
        <f t="shared" si="30"/>
        <v>0.8951775916835113</v>
      </c>
      <c r="AG48" s="384">
        <v>2.0299999999999998</v>
      </c>
      <c r="AH48" s="366">
        <f t="shared" si="31"/>
        <v>2.1381925426585213</v>
      </c>
      <c r="AJ48" s="384">
        <v>0.41</v>
      </c>
      <c r="AK48" s="366">
        <f t="shared" si="32"/>
        <v>8.4710743801652892</v>
      </c>
      <c r="BB48" s="337"/>
      <c r="BC48" s="337"/>
      <c r="BD48" s="337"/>
      <c r="BG48"/>
      <c r="BH48"/>
      <c r="BI48"/>
      <c r="CE48" s="338"/>
      <c r="CF48" s="338"/>
      <c r="CG48" s="587"/>
      <c r="CH48" s="338"/>
      <c r="CI48" s="338"/>
      <c r="CJ48" s="587"/>
      <c r="CK48" s="338"/>
      <c r="CL48" s="338"/>
      <c r="CM48" s="587"/>
      <c r="CN48" s="145"/>
      <c r="CO48" s="338"/>
      <c r="CP48" s="587"/>
      <c r="CQ48" s="145"/>
      <c r="CR48" s="338"/>
      <c r="CS48" s="587"/>
      <c r="CT48" s="145"/>
      <c r="CU48" s="338"/>
      <c r="CV48" s="587"/>
      <c r="DG48"/>
      <c r="DH48"/>
      <c r="DI48"/>
      <c r="DJ48"/>
      <c r="DK48"/>
    </row>
    <row r="49" spans="1:115">
      <c r="A49" s="489" t="s">
        <v>654</v>
      </c>
      <c r="B49" s="384"/>
      <c r="C49" s="384">
        <v>0</v>
      </c>
      <c r="D49" s="366">
        <f t="shared" si="21"/>
        <v>0</v>
      </c>
      <c r="E49" s="349"/>
      <c r="F49" s="384">
        <v>0</v>
      </c>
      <c r="G49" s="366">
        <f t="shared" si="22"/>
        <v>0</v>
      </c>
      <c r="I49" s="384">
        <v>0</v>
      </c>
      <c r="J49" s="366">
        <f t="shared" si="23"/>
        <v>0</v>
      </c>
      <c r="L49" s="384">
        <v>0</v>
      </c>
      <c r="M49" s="366">
        <f t="shared" si="24"/>
        <v>0</v>
      </c>
      <c r="O49" s="384">
        <v>0</v>
      </c>
      <c r="P49" s="366">
        <f t="shared" si="25"/>
        <v>0</v>
      </c>
      <c r="R49" s="384">
        <v>0</v>
      </c>
      <c r="S49" s="366">
        <f t="shared" si="26"/>
        <v>0</v>
      </c>
      <c r="U49" s="384">
        <v>0</v>
      </c>
      <c r="V49" s="366">
        <f t="shared" si="27"/>
        <v>0</v>
      </c>
      <c r="X49" s="384">
        <v>0</v>
      </c>
      <c r="Y49" s="366">
        <f t="shared" si="28"/>
        <v>0</v>
      </c>
      <c r="AA49" s="384">
        <v>0</v>
      </c>
      <c r="AB49" s="366">
        <f t="shared" si="29"/>
        <v>0</v>
      </c>
      <c r="AD49" s="384">
        <v>0</v>
      </c>
      <c r="AE49" s="366">
        <f t="shared" si="30"/>
        <v>0</v>
      </c>
      <c r="AG49" s="384">
        <v>0</v>
      </c>
      <c r="AH49" s="366">
        <f t="shared" si="31"/>
        <v>0</v>
      </c>
      <c r="AJ49" s="384">
        <v>0</v>
      </c>
      <c r="AK49" s="366">
        <f t="shared" si="32"/>
        <v>0</v>
      </c>
      <c r="BB49" s="337"/>
      <c r="BC49" s="337"/>
      <c r="BD49" s="337"/>
      <c r="BG49"/>
      <c r="BH49"/>
      <c r="BI49"/>
      <c r="CE49" s="338"/>
      <c r="CF49" s="338"/>
      <c r="CG49" s="587"/>
      <c r="CH49" s="338"/>
      <c r="CI49" s="338"/>
      <c r="CJ49" s="587"/>
      <c r="CK49" s="338"/>
      <c r="CL49" s="338"/>
      <c r="CM49" s="587"/>
      <c r="CN49" s="145"/>
      <c r="CO49" s="338"/>
      <c r="CP49" s="587"/>
      <c r="CQ49" s="145"/>
      <c r="CR49" s="338"/>
      <c r="CS49" s="587"/>
      <c r="CT49" s="145"/>
      <c r="CU49" s="338"/>
      <c r="CV49" s="587"/>
      <c r="DG49"/>
      <c r="DH49"/>
      <c r="DI49"/>
      <c r="DJ49"/>
      <c r="DK49"/>
    </row>
    <row r="50" spans="1:115">
      <c r="A50" s="489" t="s">
        <v>655</v>
      </c>
      <c r="B50" s="384"/>
      <c r="C50" s="384">
        <v>0</v>
      </c>
      <c r="D50" s="366">
        <f t="shared" si="21"/>
        <v>0</v>
      </c>
      <c r="E50" s="349"/>
      <c r="F50" s="384">
        <v>0</v>
      </c>
      <c r="G50" s="366">
        <f t="shared" si="22"/>
        <v>0</v>
      </c>
      <c r="I50" s="384">
        <v>0</v>
      </c>
      <c r="J50" s="366">
        <f t="shared" si="23"/>
        <v>0</v>
      </c>
      <c r="L50" s="384">
        <v>0</v>
      </c>
      <c r="M50" s="366">
        <f t="shared" si="24"/>
        <v>0</v>
      </c>
      <c r="O50" s="384">
        <v>0</v>
      </c>
      <c r="P50" s="366">
        <f t="shared" si="25"/>
        <v>0</v>
      </c>
      <c r="R50" s="384">
        <v>0</v>
      </c>
      <c r="S50" s="366">
        <f t="shared" si="26"/>
        <v>0</v>
      </c>
      <c r="U50" s="384">
        <v>0</v>
      </c>
      <c r="V50" s="366">
        <f t="shared" si="27"/>
        <v>0</v>
      </c>
      <c r="X50" s="384">
        <v>0</v>
      </c>
      <c r="Y50" s="366">
        <f t="shared" si="28"/>
        <v>0</v>
      </c>
      <c r="AA50" s="384">
        <v>0</v>
      </c>
      <c r="AB50" s="366">
        <f t="shared" si="29"/>
        <v>0</v>
      </c>
      <c r="AD50" s="384">
        <v>0</v>
      </c>
      <c r="AE50" s="366">
        <f t="shared" si="30"/>
        <v>0</v>
      </c>
      <c r="AG50" s="384">
        <v>0</v>
      </c>
      <c r="AH50" s="366">
        <f t="shared" si="31"/>
        <v>0</v>
      </c>
      <c r="AJ50" s="384">
        <v>0</v>
      </c>
      <c r="AK50" s="366">
        <f t="shared" si="32"/>
        <v>0</v>
      </c>
      <c r="BB50" s="337"/>
      <c r="BC50" s="337"/>
      <c r="BD50" s="337"/>
      <c r="BG50"/>
      <c r="BH50"/>
      <c r="BI50"/>
      <c r="CE50" s="338"/>
      <c r="CF50" s="338"/>
      <c r="CG50" s="587"/>
      <c r="CH50" s="338"/>
      <c r="CI50" s="338"/>
      <c r="CJ50" s="587"/>
      <c r="CK50" s="338"/>
      <c r="CL50" s="338"/>
      <c r="CM50" s="587"/>
      <c r="CN50" s="145"/>
      <c r="CO50" s="338"/>
      <c r="CP50" s="587"/>
      <c r="CQ50" s="145"/>
      <c r="CR50" s="338"/>
      <c r="CS50" s="587"/>
      <c r="CT50" s="145"/>
      <c r="CU50" s="338"/>
      <c r="CV50" s="587"/>
      <c r="DG50"/>
      <c r="DH50"/>
      <c r="DI50"/>
      <c r="DJ50"/>
      <c r="DK50"/>
    </row>
    <row r="51" spans="1:115">
      <c r="A51" s="491" t="s">
        <v>656</v>
      </c>
      <c r="B51" s="384"/>
      <c r="C51" s="384">
        <v>59</v>
      </c>
      <c r="D51" s="366">
        <f t="shared" si="21"/>
        <v>16.69968864987263</v>
      </c>
      <c r="E51" s="349"/>
      <c r="F51" s="384">
        <v>55.2</v>
      </c>
      <c r="G51" s="366">
        <f t="shared" si="22"/>
        <v>11.267605633802818</v>
      </c>
      <c r="I51" s="384">
        <v>334</v>
      </c>
      <c r="J51" s="366">
        <f t="shared" si="23"/>
        <v>100</v>
      </c>
      <c r="L51" s="384">
        <v>144</v>
      </c>
      <c r="M51" s="366">
        <f t="shared" si="24"/>
        <v>43.113772455089823</v>
      </c>
      <c r="O51" s="384">
        <v>313.3</v>
      </c>
      <c r="P51" s="366">
        <f t="shared" si="25"/>
        <v>82.403997895844299</v>
      </c>
      <c r="R51" s="384">
        <v>164.67</v>
      </c>
      <c r="S51" s="366">
        <f t="shared" si="26"/>
        <v>99.655047204066818</v>
      </c>
      <c r="U51" s="384">
        <v>72.150000000000006</v>
      </c>
      <c r="V51" s="366">
        <f t="shared" si="27"/>
        <v>99.764933628318587</v>
      </c>
      <c r="X51" s="384">
        <v>3.04</v>
      </c>
      <c r="Y51" s="366">
        <f t="shared" si="28"/>
        <v>99.672131147540995</v>
      </c>
      <c r="AA51" s="384">
        <v>0</v>
      </c>
      <c r="AB51" s="366">
        <f t="shared" si="29"/>
        <v>0</v>
      </c>
      <c r="AD51" s="384">
        <v>0</v>
      </c>
      <c r="AE51" s="366">
        <f t="shared" si="30"/>
        <v>0</v>
      </c>
      <c r="AG51" s="384">
        <v>0</v>
      </c>
      <c r="AH51" s="366">
        <f t="shared" si="31"/>
        <v>0</v>
      </c>
      <c r="AJ51" s="384">
        <v>0</v>
      </c>
      <c r="AK51" s="366">
        <f t="shared" si="32"/>
        <v>0</v>
      </c>
      <c r="BB51" s="337"/>
      <c r="BC51" s="337"/>
      <c r="BD51" s="337"/>
      <c r="BG51"/>
      <c r="BH51"/>
      <c r="BI51"/>
      <c r="CE51" s="338"/>
      <c r="CF51" s="338"/>
      <c r="CG51" s="587"/>
      <c r="CH51" s="338"/>
      <c r="CI51" s="338"/>
      <c r="CJ51" s="587"/>
      <c r="CK51" s="338"/>
      <c r="CL51" s="338"/>
      <c r="CM51" s="587"/>
      <c r="CN51" s="145"/>
      <c r="CO51" s="338"/>
      <c r="CP51" s="587"/>
      <c r="CQ51" s="145"/>
      <c r="CR51" s="338"/>
      <c r="CS51" s="587"/>
      <c r="CT51" s="145"/>
      <c r="CU51" s="338"/>
      <c r="CV51" s="587"/>
      <c r="DG51"/>
      <c r="DH51"/>
      <c r="DI51"/>
      <c r="DJ51"/>
      <c r="DK51"/>
    </row>
    <row r="52" spans="1:115" ht="13.5" thickBot="1">
      <c r="A52" s="491" t="s">
        <v>798</v>
      </c>
      <c r="B52" s="384"/>
      <c r="C52" s="384">
        <v>0.1</v>
      </c>
      <c r="D52" s="366">
        <f t="shared" si="21"/>
        <v>2.8304557033682426E-2</v>
      </c>
      <c r="E52" s="1081"/>
      <c r="F52" s="384">
        <v>13.1</v>
      </c>
      <c r="G52" s="366">
        <f t="shared" si="22"/>
        <v>2.6740151051234942</v>
      </c>
      <c r="I52" s="384">
        <v>0</v>
      </c>
      <c r="J52" s="366">
        <f t="shared" si="23"/>
        <v>0</v>
      </c>
      <c r="L52" s="384">
        <v>0</v>
      </c>
      <c r="M52" s="366">
        <f t="shared" si="24"/>
        <v>0</v>
      </c>
      <c r="O52" s="384">
        <v>23</v>
      </c>
      <c r="P52" s="366">
        <f t="shared" si="25"/>
        <v>6.0494476591267752</v>
      </c>
      <c r="R52" s="384">
        <v>0</v>
      </c>
      <c r="S52" s="366">
        <f t="shared" si="26"/>
        <v>0</v>
      </c>
      <c r="U52" s="384">
        <v>0</v>
      </c>
      <c r="V52" s="366">
        <f t="shared" si="27"/>
        <v>0</v>
      </c>
      <c r="X52" s="384">
        <v>0</v>
      </c>
      <c r="Y52" s="366">
        <f t="shared" si="28"/>
        <v>0</v>
      </c>
      <c r="AA52" s="384">
        <v>0</v>
      </c>
      <c r="AB52" s="366">
        <f t="shared" si="29"/>
        <v>0</v>
      </c>
      <c r="AD52" s="384">
        <v>0</v>
      </c>
      <c r="AE52" s="366">
        <f t="shared" si="30"/>
        <v>0</v>
      </c>
      <c r="AG52" s="384">
        <v>0</v>
      </c>
      <c r="AH52" s="366">
        <f t="shared" si="31"/>
        <v>0</v>
      </c>
      <c r="AJ52" s="384">
        <v>0</v>
      </c>
      <c r="AK52" s="366">
        <f t="shared" si="32"/>
        <v>0</v>
      </c>
      <c r="BB52" s="337"/>
      <c r="BC52" s="337"/>
      <c r="BD52" s="337"/>
      <c r="BG52"/>
      <c r="BH52"/>
      <c r="BI52"/>
      <c r="CE52" s="338"/>
      <c r="CF52" s="338"/>
      <c r="CG52" s="587"/>
      <c r="CH52" s="338"/>
      <c r="CI52" s="338"/>
      <c r="CJ52" s="587"/>
      <c r="CK52" s="338"/>
      <c r="CL52" s="338"/>
      <c r="CM52" s="587"/>
      <c r="CN52" s="145"/>
      <c r="CO52" s="338"/>
      <c r="CP52" s="587"/>
      <c r="CQ52" s="145"/>
      <c r="CR52" s="338"/>
      <c r="CS52" s="587"/>
      <c r="CT52" s="145"/>
      <c r="CU52" s="338"/>
      <c r="CV52" s="587"/>
      <c r="DG52"/>
      <c r="DH52"/>
      <c r="DI52"/>
      <c r="DJ52"/>
      <c r="DK52"/>
    </row>
    <row r="53" spans="1:115" ht="13.5" thickBot="1">
      <c r="A53" s="362" t="s">
        <v>123</v>
      </c>
      <c r="B53" s="492"/>
      <c r="C53" s="492">
        <f>SUM(C47:C52)</f>
        <v>353.3</v>
      </c>
      <c r="D53" s="365">
        <f>SUM(D47:D52)</f>
        <v>99.999999999999986</v>
      </c>
      <c r="E53" s="356"/>
      <c r="F53" s="492">
        <f>SUM(F47:F52)</f>
        <v>489.90000000000003</v>
      </c>
      <c r="G53" s="365">
        <f>SUM(G47:G52)</f>
        <v>100</v>
      </c>
      <c r="H53" s="356"/>
      <c r="I53" s="492">
        <f>SUM(I47:I52)</f>
        <v>334</v>
      </c>
      <c r="J53" s="365">
        <f>SUM(J47:J52)</f>
        <v>100</v>
      </c>
      <c r="K53" s="356"/>
      <c r="L53" s="492">
        <f>SUM(L47:L52)</f>
        <v>158.5</v>
      </c>
      <c r="M53" s="365">
        <f>SUM(M47:M52)</f>
        <v>47.455089820359284</v>
      </c>
      <c r="N53" s="356"/>
      <c r="O53" s="492">
        <f>SUM(O47:O52)</f>
        <v>380.2</v>
      </c>
      <c r="P53" s="365">
        <f>SUM(P47:P52)</f>
        <v>100</v>
      </c>
      <c r="Q53" s="356"/>
      <c r="R53" s="492">
        <f>SUM(R47:R52)</f>
        <v>165.23999999999998</v>
      </c>
      <c r="S53" s="365">
        <f>SUM(S47:S52)</f>
        <v>100</v>
      </c>
      <c r="T53" s="356"/>
      <c r="U53" s="492">
        <f>SUM(U47:U52)</f>
        <v>72.320000000000007</v>
      </c>
      <c r="V53" s="365">
        <f>SUM(V47:V52)</f>
        <v>100</v>
      </c>
      <c r="W53" s="356"/>
      <c r="X53" s="492">
        <f>SUM(X47:X52)</f>
        <v>3.05</v>
      </c>
      <c r="Y53" s="365">
        <f>SUM(Y47:Y52)</f>
        <v>100.00000000000001</v>
      </c>
      <c r="Z53" s="356"/>
      <c r="AA53" s="492">
        <f>SUM(AA47:AA52)</f>
        <v>71.36999999999999</v>
      </c>
      <c r="AB53" s="365">
        <f>SUM(AB47:AB52)</f>
        <v>100</v>
      </c>
      <c r="AC53" s="356"/>
      <c r="AD53" s="492">
        <f>SUM(AD47:AD52)</f>
        <v>34.630000000000003</v>
      </c>
      <c r="AE53" s="365">
        <f>SUM(AE47:AE52)</f>
        <v>99.999999999999986</v>
      </c>
      <c r="AF53" s="356"/>
      <c r="AG53" s="492">
        <f>SUM(AG47:AG52)</f>
        <v>94.94</v>
      </c>
      <c r="AH53" s="365">
        <f>SUM(AH47:AH52)</f>
        <v>99.999999999999986</v>
      </c>
      <c r="AI53" s="356"/>
      <c r="AJ53" s="492">
        <f>SUM(AJ47:AJ52)</f>
        <v>4.84</v>
      </c>
      <c r="AK53" s="365">
        <f>SUM(AK47:AK52)</f>
        <v>100</v>
      </c>
      <c r="BB53" s="337"/>
      <c r="BC53" s="337"/>
      <c r="BD53" s="337"/>
      <c r="BG53"/>
      <c r="BH53"/>
      <c r="BI53"/>
      <c r="CE53" s="338"/>
      <c r="CF53" s="338"/>
      <c r="CG53" s="587"/>
      <c r="CH53" s="338"/>
      <c r="CI53" s="338"/>
      <c r="CJ53" s="587"/>
      <c r="CK53" s="338"/>
      <c r="CL53" s="338"/>
      <c r="CM53" s="587"/>
      <c r="CN53" s="145"/>
      <c r="CO53" s="338"/>
      <c r="CP53" s="587"/>
      <c r="CQ53" s="145"/>
      <c r="CR53" s="338"/>
      <c r="CS53" s="587"/>
      <c r="CT53" s="145"/>
      <c r="CU53" s="338"/>
      <c r="CV53" s="587"/>
      <c r="DG53"/>
      <c r="DH53"/>
      <c r="DI53"/>
      <c r="DJ53"/>
      <c r="DK53"/>
    </row>
    <row r="54" spans="1:115">
      <c r="A54" s="493" t="s">
        <v>658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AI54" s="338"/>
      <c r="AJ54" s="384"/>
      <c r="AK54" s="366"/>
      <c r="BB54" s="337"/>
      <c r="BC54" s="337"/>
      <c r="BD54" s="337"/>
      <c r="BG54"/>
      <c r="BH54"/>
      <c r="BI54"/>
      <c r="CE54" s="338"/>
      <c r="CF54" s="338"/>
      <c r="CG54" s="587"/>
      <c r="CH54" s="338"/>
      <c r="CI54" s="338"/>
      <c r="CJ54" s="587"/>
      <c r="CK54" s="338"/>
      <c r="CL54" s="338"/>
      <c r="CM54" s="587"/>
      <c r="CN54" s="145"/>
      <c r="CO54" s="338"/>
      <c r="CP54" s="587"/>
      <c r="CQ54" s="145"/>
      <c r="CR54" s="338"/>
      <c r="CS54" s="587"/>
      <c r="CT54" s="145"/>
      <c r="CU54" s="338"/>
      <c r="CV54" s="587"/>
      <c r="DG54"/>
      <c r="DH54"/>
      <c r="DI54"/>
      <c r="DJ54"/>
      <c r="DK54"/>
    </row>
    <row r="55" spans="1:115">
      <c r="A55" s="175" t="s">
        <v>806</v>
      </c>
      <c r="B55" s="175" t="s">
        <v>847</v>
      </c>
      <c r="C55" s="337">
        <v>26.8</v>
      </c>
      <c r="D55" s="366">
        <f t="shared" ref="D55:D64" si="33">C55/$C$77*100</f>
        <v>7.7681159420289863</v>
      </c>
      <c r="E55" s="175" t="s">
        <v>806</v>
      </c>
      <c r="F55" s="1429">
        <v>14.7</v>
      </c>
      <c r="G55" s="366">
        <f t="shared" ref="G55:G64" si="34">F55/$F$77*100</f>
        <v>3.1578947368421053</v>
      </c>
      <c r="H55" s="705" t="s">
        <v>663</v>
      </c>
      <c r="I55" s="384">
        <v>334.4</v>
      </c>
      <c r="J55" s="366">
        <f>I55/$I$77*100</f>
        <v>100</v>
      </c>
      <c r="K55" s="705" t="s">
        <v>663</v>
      </c>
      <c r="L55" s="384">
        <v>144</v>
      </c>
      <c r="M55" s="366">
        <f>L55/$I$77*100</f>
        <v>43.062200956937801</v>
      </c>
      <c r="N55" s="705" t="s">
        <v>663</v>
      </c>
      <c r="O55" s="384">
        <v>313.3</v>
      </c>
      <c r="P55" s="366">
        <f>O55/$O$77*100</f>
        <v>83.747661053194335</v>
      </c>
      <c r="Q55" s="705" t="s">
        <v>848</v>
      </c>
      <c r="R55" s="384">
        <f>R51</f>
        <v>164.67</v>
      </c>
      <c r="S55" s="366">
        <f>R55/$R$77*100</f>
        <v>100</v>
      </c>
      <c r="T55" s="705" t="s">
        <v>849</v>
      </c>
      <c r="U55" s="384">
        <f>U51</f>
        <v>72.150000000000006</v>
      </c>
      <c r="V55" s="366">
        <f>U55/$U$77*100</f>
        <v>100</v>
      </c>
      <c r="W55" s="705" t="s">
        <v>850</v>
      </c>
      <c r="X55" s="384">
        <f>X51</f>
        <v>3.04</v>
      </c>
      <c r="Y55" s="366">
        <f>X55/$X$77*100</f>
        <v>100</v>
      </c>
      <c r="Z55" s="705" t="s">
        <v>809</v>
      </c>
      <c r="AA55" s="384">
        <v>0.01</v>
      </c>
      <c r="AB55" s="366">
        <f t="shared" ref="AB55:AB61" si="35">AA55/$AA$77*100</f>
        <v>1.4275517487508924E-2</v>
      </c>
      <c r="AC55" s="705" t="s">
        <v>799</v>
      </c>
      <c r="AD55" s="384">
        <v>6.38</v>
      </c>
      <c r="AE55" s="366">
        <f t="shared" ref="AE55:AE62" si="36">AD55/$AD$77*100</f>
        <v>18.589743589743591</v>
      </c>
      <c r="AF55" s="705" t="s">
        <v>851</v>
      </c>
      <c r="AG55" s="384">
        <v>16.190000000000001</v>
      </c>
      <c r="AH55" s="366">
        <f t="shared" ref="AH55:AH62" si="37">AG55/$AG$77*100</f>
        <v>17.423590185105464</v>
      </c>
      <c r="AI55" s="705" t="s">
        <v>809</v>
      </c>
      <c r="AJ55" s="384">
        <v>0</v>
      </c>
      <c r="AK55" s="366">
        <f t="shared" ref="AK55:AK62" si="38">AJ55/$AJ$77*100</f>
        <v>0</v>
      </c>
      <c r="BB55" s="337"/>
      <c r="BC55" s="337"/>
      <c r="BD55" s="337"/>
      <c r="BG55"/>
      <c r="BH55"/>
      <c r="BI55"/>
      <c r="CE55" s="1051"/>
      <c r="CF55" s="390"/>
      <c r="CG55" s="587"/>
      <c r="CH55" s="1051"/>
      <c r="CI55" s="338"/>
      <c r="CJ55" s="587"/>
      <c r="CK55" s="1051"/>
      <c r="CL55" s="390"/>
      <c r="CM55" s="587"/>
      <c r="CN55" s="1051"/>
      <c r="CO55" s="338"/>
      <c r="CP55" s="587"/>
      <c r="CQ55" s="1051"/>
      <c r="CR55" s="1078"/>
      <c r="CS55" s="587"/>
      <c r="CT55" s="1051"/>
      <c r="CU55" s="338"/>
      <c r="CV55" s="587"/>
      <c r="DG55"/>
      <c r="DH55"/>
      <c r="DI55"/>
      <c r="DJ55"/>
      <c r="DK55"/>
    </row>
    <row r="56" spans="1:115">
      <c r="A56" s="175" t="s">
        <v>812</v>
      </c>
      <c r="B56" s="175" t="s">
        <v>812</v>
      </c>
      <c r="C56" s="337">
        <v>27.7</v>
      </c>
      <c r="D56" s="366">
        <f t="shared" si="33"/>
        <v>8.0289855072463769</v>
      </c>
      <c r="E56" s="175" t="s">
        <v>812</v>
      </c>
      <c r="F56" s="1429">
        <v>33.5</v>
      </c>
      <c r="G56" s="366">
        <f t="shared" si="34"/>
        <v>7.1965628356605809</v>
      </c>
      <c r="H56" s="705"/>
      <c r="I56" s="441">
        <v>0</v>
      </c>
      <c r="J56" s="366">
        <f>I56/$I$77*100</f>
        <v>0</v>
      </c>
      <c r="K56" s="705"/>
      <c r="L56" s="441">
        <v>0</v>
      </c>
      <c r="M56" s="366">
        <f>L56/$I$77*100</f>
        <v>0</v>
      </c>
      <c r="N56" s="705"/>
      <c r="O56" s="441">
        <v>0</v>
      </c>
      <c r="P56" s="366">
        <f>O56/$O$77*100</f>
        <v>0</v>
      </c>
      <c r="Q56" s="705"/>
      <c r="R56" s="441">
        <v>0</v>
      </c>
      <c r="S56" s="366">
        <f>R56/$R$77*100</f>
        <v>0</v>
      </c>
      <c r="T56" s="705"/>
      <c r="U56" s="441">
        <v>0</v>
      </c>
      <c r="V56" s="366">
        <f>U56/$U$77*100</f>
        <v>0</v>
      </c>
      <c r="W56" s="705"/>
      <c r="X56" s="441">
        <v>0</v>
      </c>
      <c r="Y56" s="366">
        <f>X56/$X$77*100</f>
        <v>0</v>
      </c>
      <c r="Z56" s="705" t="s">
        <v>852</v>
      </c>
      <c r="AA56" s="441">
        <v>16.72</v>
      </c>
      <c r="AB56" s="366">
        <f t="shared" si="35"/>
        <v>23.868665239114918</v>
      </c>
      <c r="AC56" s="705" t="s">
        <v>688</v>
      </c>
      <c r="AD56" s="441">
        <v>0</v>
      </c>
      <c r="AE56" s="366">
        <f t="shared" si="36"/>
        <v>0</v>
      </c>
      <c r="AF56" s="705" t="s">
        <v>853</v>
      </c>
      <c r="AG56" s="441">
        <v>20.46</v>
      </c>
      <c r="AH56" s="366">
        <f t="shared" si="37"/>
        <v>22.018941024537234</v>
      </c>
      <c r="AI56" s="705" t="s">
        <v>799</v>
      </c>
      <c r="AJ56" s="441">
        <v>1.02</v>
      </c>
      <c r="AK56" s="366">
        <f t="shared" si="38"/>
        <v>22.921348314606739</v>
      </c>
      <c r="BB56" s="337"/>
      <c r="BC56" s="337"/>
      <c r="BD56" s="337"/>
      <c r="BG56"/>
      <c r="BH56"/>
      <c r="BI56"/>
      <c r="CE56" s="1051"/>
      <c r="CF56" s="390"/>
      <c r="CG56" s="587"/>
      <c r="CH56" s="1051"/>
      <c r="CI56" s="338"/>
      <c r="CJ56" s="587"/>
      <c r="CK56" s="1051"/>
      <c r="CL56" s="390"/>
      <c r="CM56" s="587"/>
      <c r="CN56" s="1051"/>
      <c r="CO56" s="338"/>
      <c r="CP56" s="587"/>
      <c r="CQ56" s="1051"/>
      <c r="CR56" s="1078"/>
      <c r="CS56" s="587"/>
      <c r="CT56" s="1051"/>
      <c r="CU56" s="338"/>
      <c r="CV56" s="587"/>
      <c r="DG56"/>
      <c r="DH56"/>
      <c r="DI56"/>
      <c r="DJ56"/>
      <c r="DK56"/>
    </row>
    <row r="57" spans="1:115">
      <c r="A57" s="175" t="s">
        <v>818</v>
      </c>
      <c r="B57" s="175" t="s">
        <v>811</v>
      </c>
      <c r="C57" s="337">
        <v>18</v>
      </c>
      <c r="D57" s="366">
        <f t="shared" si="33"/>
        <v>5.2173913043478262</v>
      </c>
      <c r="E57" s="175" t="s">
        <v>818</v>
      </c>
      <c r="F57" s="1429">
        <v>11.4</v>
      </c>
      <c r="G57" s="366">
        <f t="shared" si="34"/>
        <v>2.4489795918367347</v>
      </c>
      <c r="H57" s="705"/>
      <c r="I57" s="441"/>
      <c r="J57" s="366"/>
      <c r="K57" s="705"/>
      <c r="L57" s="441"/>
      <c r="M57" s="366"/>
      <c r="N57" s="705"/>
      <c r="O57" s="441"/>
      <c r="P57" s="366"/>
      <c r="Q57" s="705"/>
      <c r="R57" s="441"/>
      <c r="S57" s="366"/>
      <c r="T57" s="705"/>
      <c r="U57" s="441"/>
      <c r="V57" s="366"/>
      <c r="W57" s="705"/>
      <c r="X57" s="441"/>
      <c r="Y57" s="366"/>
      <c r="Z57" s="705" t="s">
        <v>854</v>
      </c>
      <c r="AA57" s="441">
        <v>21.7</v>
      </c>
      <c r="AB57" s="366">
        <f t="shared" si="35"/>
        <v>30.977872947894365</v>
      </c>
      <c r="AC57" s="705" t="s">
        <v>855</v>
      </c>
      <c r="AD57" s="441">
        <v>8.35</v>
      </c>
      <c r="AE57" s="366">
        <f t="shared" si="36"/>
        <v>24.329836829836829</v>
      </c>
      <c r="AF57" s="705" t="s">
        <v>856</v>
      </c>
      <c r="AG57" s="441">
        <v>0.35</v>
      </c>
      <c r="AH57" s="366">
        <f t="shared" si="37"/>
        <v>0.37666810159276787</v>
      </c>
      <c r="AI57" s="705" t="s">
        <v>851</v>
      </c>
      <c r="AJ57" s="441">
        <v>0.47</v>
      </c>
      <c r="AK57" s="366">
        <f t="shared" si="38"/>
        <v>10.561797752808989</v>
      </c>
      <c r="BB57" s="337"/>
      <c r="BC57" s="337"/>
      <c r="BD57" s="337"/>
      <c r="BG57"/>
      <c r="BH57"/>
      <c r="BI57"/>
      <c r="CE57" s="1051"/>
      <c r="CF57" s="390"/>
      <c r="CG57" s="587"/>
      <c r="CH57" s="1051"/>
      <c r="CI57" s="338"/>
      <c r="CJ57" s="587"/>
      <c r="CK57" s="1051"/>
      <c r="CL57" s="390"/>
      <c r="CM57" s="587"/>
      <c r="CN57" s="1051"/>
      <c r="CO57" s="338"/>
      <c r="CP57" s="587"/>
      <c r="CQ57" s="1051"/>
      <c r="CR57" s="1078"/>
      <c r="CS57" s="587"/>
      <c r="CT57" s="1051"/>
      <c r="CU57" s="338"/>
      <c r="CV57" s="587"/>
      <c r="DG57"/>
      <c r="DH57"/>
      <c r="DI57"/>
      <c r="DJ57"/>
      <c r="DK57"/>
    </row>
    <row r="58" spans="1:115">
      <c r="A58" s="175" t="s">
        <v>823</v>
      </c>
      <c r="B58" s="175" t="s">
        <v>857</v>
      </c>
      <c r="C58" s="337">
        <v>213.5</v>
      </c>
      <c r="D58" s="366">
        <f t="shared" si="33"/>
        <v>61.884057971014492</v>
      </c>
      <c r="E58" s="175" t="s">
        <v>823</v>
      </c>
      <c r="F58" s="1429">
        <v>345.2</v>
      </c>
      <c r="G58" s="366">
        <f t="shared" si="34"/>
        <v>74.156820622986032</v>
      </c>
      <c r="H58" s="1053"/>
      <c r="I58" s="441"/>
      <c r="J58" s="366"/>
      <c r="K58" s="1053"/>
      <c r="L58" s="441"/>
      <c r="M58" s="366"/>
      <c r="N58" s="1053"/>
      <c r="O58" s="441"/>
      <c r="P58" s="366"/>
      <c r="Q58" s="1053"/>
      <c r="R58" s="441"/>
      <c r="S58" s="366"/>
      <c r="T58" s="1053"/>
      <c r="U58" s="441"/>
      <c r="V58" s="366"/>
      <c r="W58" s="1053"/>
      <c r="X58" s="441"/>
      <c r="Y58" s="366"/>
      <c r="Z58" s="1053" t="s">
        <v>836</v>
      </c>
      <c r="AA58" s="441">
        <v>14.97</v>
      </c>
      <c r="AB58" s="366">
        <f t="shared" si="35"/>
        <v>21.37044967880086</v>
      </c>
      <c r="AC58" s="1053" t="s">
        <v>858</v>
      </c>
      <c r="AD58" s="441">
        <v>4.59</v>
      </c>
      <c r="AE58" s="366">
        <f t="shared" si="36"/>
        <v>13.374125874125872</v>
      </c>
      <c r="AF58" s="1053" t="s">
        <v>836</v>
      </c>
      <c r="AG58" s="441">
        <v>0</v>
      </c>
      <c r="AH58" s="366">
        <f t="shared" si="37"/>
        <v>0</v>
      </c>
      <c r="AI58" s="1053" t="s">
        <v>859</v>
      </c>
      <c r="AJ58" s="441">
        <v>0.53</v>
      </c>
      <c r="AK58" s="366">
        <f t="shared" si="38"/>
        <v>11.910112359550562</v>
      </c>
      <c r="BB58" s="337"/>
      <c r="BC58" s="337"/>
      <c r="BD58" s="337"/>
      <c r="BG58"/>
      <c r="BH58"/>
      <c r="BI58"/>
      <c r="CE58" s="1051"/>
      <c r="CF58" s="390"/>
      <c r="CG58" s="587"/>
      <c r="CH58" s="1051"/>
      <c r="CI58" s="338"/>
      <c r="CJ58" s="587"/>
      <c r="CK58" s="1051"/>
      <c r="CL58" s="390"/>
      <c r="CM58" s="587"/>
      <c r="CN58" s="1051"/>
      <c r="CO58" s="338"/>
      <c r="CP58" s="587"/>
      <c r="CQ58" s="1051"/>
      <c r="CR58" s="1078"/>
      <c r="CS58" s="587"/>
      <c r="CT58" s="1051"/>
      <c r="CU58" s="338"/>
      <c r="CV58" s="587"/>
      <c r="DG58"/>
      <c r="DH58"/>
      <c r="DI58"/>
      <c r="DJ58"/>
      <c r="DK58"/>
    </row>
    <row r="59" spans="1:115">
      <c r="A59" s="175" t="s">
        <v>828</v>
      </c>
      <c r="B59" s="175" t="s">
        <v>837</v>
      </c>
      <c r="C59" s="337">
        <v>0</v>
      </c>
      <c r="D59" s="366">
        <f t="shared" si="33"/>
        <v>0</v>
      </c>
      <c r="E59" s="175" t="s">
        <v>828</v>
      </c>
      <c r="F59" s="337">
        <v>0</v>
      </c>
      <c r="G59" s="366">
        <f t="shared" si="34"/>
        <v>0</v>
      </c>
      <c r="H59" s="1053"/>
      <c r="I59" s="441"/>
      <c r="J59" s="366"/>
      <c r="K59" s="1053"/>
      <c r="L59" s="441"/>
      <c r="M59" s="366"/>
      <c r="N59" s="1053"/>
      <c r="O59" s="441"/>
      <c r="P59" s="366"/>
      <c r="Q59" s="1053"/>
      <c r="R59" s="441"/>
      <c r="S59" s="366"/>
      <c r="T59" s="1053"/>
      <c r="U59" s="441"/>
      <c r="V59" s="366"/>
      <c r="W59" s="1053"/>
      <c r="X59" s="441"/>
      <c r="Y59" s="366"/>
      <c r="Z59" s="1053" t="s">
        <v>860</v>
      </c>
      <c r="AA59" s="441">
        <v>0</v>
      </c>
      <c r="AB59" s="366">
        <f t="shared" si="35"/>
        <v>0</v>
      </c>
      <c r="AC59" s="1053" t="s">
        <v>860</v>
      </c>
      <c r="AD59" s="441">
        <v>0</v>
      </c>
      <c r="AE59" s="366">
        <f t="shared" si="36"/>
        <v>0</v>
      </c>
      <c r="AF59" s="1053" t="s">
        <v>860</v>
      </c>
      <c r="AG59" s="441">
        <v>0</v>
      </c>
      <c r="AH59" s="366">
        <f t="shared" si="37"/>
        <v>0</v>
      </c>
      <c r="AI59" s="1053" t="s">
        <v>861</v>
      </c>
      <c r="AJ59" s="441">
        <v>0.78</v>
      </c>
      <c r="AK59" s="366">
        <f t="shared" si="38"/>
        <v>17.528089887640448</v>
      </c>
      <c r="BB59" s="337"/>
      <c r="BC59" s="337"/>
      <c r="BD59" s="337"/>
      <c r="BG59"/>
      <c r="BH59"/>
      <c r="BI59"/>
      <c r="CE59" s="1051"/>
      <c r="CF59" s="390"/>
      <c r="CG59" s="587"/>
      <c r="CH59" s="1051"/>
      <c r="CI59" s="338"/>
      <c r="CJ59" s="587"/>
      <c r="CK59" s="1051"/>
      <c r="CL59" s="390"/>
      <c r="CM59" s="587"/>
      <c r="CN59" s="1051"/>
      <c r="CO59" s="338"/>
      <c r="CP59" s="587"/>
      <c r="CQ59" s="1051"/>
      <c r="CR59" s="1078"/>
      <c r="CS59" s="587"/>
      <c r="CT59" s="1051"/>
      <c r="CU59" s="338"/>
      <c r="CV59" s="587"/>
      <c r="DG59"/>
      <c r="DH59"/>
      <c r="DI59"/>
      <c r="DJ59"/>
      <c r="DK59"/>
    </row>
    <row r="60" spans="1:115">
      <c r="A60" s="175" t="s">
        <v>832</v>
      </c>
      <c r="B60" s="384"/>
      <c r="C60" s="337">
        <v>0</v>
      </c>
      <c r="D60" s="366">
        <f t="shared" si="33"/>
        <v>0</v>
      </c>
      <c r="E60" s="175" t="s">
        <v>832</v>
      </c>
      <c r="F60" s="337">
        <v>0</v>
      </c>
      <c r="G60" s="366">
        <f t="shared" si="34"/>
        <v>0</v>
      </c>
      <c r="H60" s="1053"/>
      <c r="I60" s="441"/>
      <c r="J60" s="366"/>
      <c r="K60" s="1053"/>
      <c r="L60" s="441"/>
      <c r="M60" s="366"/>
      <c r="N60" s="1053"/>
      <c r="O60" s="441"/>
      <c r="P60" s="366"/>
      <c r="Q60" s="1053"/>
      <c r="R60" s="441"/>
      <c r="S60" s="366"/>
      <c r="T60" s="1053"/>
      <c r="U60" s="441"/>
      <c r="V60" s="366"/>
      <c r="W60" s="1053"/>
      <c r="X60" s="441"/>
      <c r="Y60" s="366"/>
      <c r="Z60" s="1053" t="s">
        <v>862</v>
      </c>
      <c r="AA60" s="441">
        <v>5.8</v>
      </c>
      <c r="AB60" s="366">
        <f t="shared" si="35"/>
        <v>8.2798001427551746</v>
      </c>
      <c r="AC60" s="1053" t="s">
        <v>862</v>
      </c>
      <c r="AD60" s="441">
        <v>4.4800000000000004</v>
      </c>
      <c r="AE60" s="366">
        <f t="shared" si="36"/>
        <v>13.053613053613056</v>
      </c>
      <c r="AF60" s="1053" t="s">
        <v>862</v>
      </c>
      <c r="AG60" s="441">
        <v>16.66</v>
      </c>
      <c r="AH60" s="366">
        <f t="shared" si="37"/>
        <v>17.929401635815754</v>
      </c>
      <c r="AI60" s="705" t="s">
        <v>855</v>
      </c>
      <c r="AJ60" s="349">
        <v>0</v>
      </c>
      <c r="AK60" s="366">
        <f t="shared" si="38"/>
        <v>0</v>
      </c>
      <c r="BB60" s="337"/>
      <c r="BC60" s="337"/>
      <c r="BD60" s="337"/>
      <c r="BG60"/>
      <c r="BH60"/>
      <c r="BI60"/>
      <c r="CE60" s="1051"/>
      <c r="CF60" s="390"/>
      <c r="CG60" s="587"/>
      <c r="CH60" s="1051"/>
      <c r="CI60" s="338"/>
      <c r="CJ60" s="587"/>
      <c r="CK60" s="1051"/>
      <c r="CL60" s="390"/>
      <c r="CM60" s="587"/>
      <c r="CN60" s="1051"/>
      <c r="CO60" s="338"/>
      <c r="CP60" s="587"/>
      <c r="CQ60" s="1051"/>
      <c r="CR60" s="1078"/>
      <c r="CS60" s="587"/>
      <c r="CT60" s="1051"/>
      <c r="CU60" s="338"/>
      <c r="CV60" s="587"/>
      <c r="DG60"/>
      <c r="DH60"/>
      <c r="DI60"/>
      <c r="DJ60"/>
      <c r="DK60"/>
    </row>
    <row r="61" spans="1:115">
      <c r="A61" s="1053" t="s">
        <v>837</v>
      </c>
      <c r="B61" s="384"/>
      <c r="C61" s="337">
        <v>0</v>
      </c>
      <c r="D61" s="366">
        <f t="shared" si="33"/>
        <v>0</v>
      </c>
      <c r="E61" s="1053" t="s">
        <v>837</v>
      </c>
      <c r="F61" s="1505">
        <v>0</v>
      </c>
      <c r="G61" s="366">
        <f t="shared" si="34"/>
        <v>0</v>
      </c>
      <c r="H61" s="1053"/>
      <c r="I61" s="349"/>
      <c r="J61" s="366"/>
      <c r="K61" s="1053"/>
      <c r="L61" s="349"/>
      <c r="M61" s="366"/>
      <c r="N61" s="1053"/>
      <c r="O61" s="349"/>
      <c r="P61" s="366"/>
      <c r="Q61" s="1053"/>
      <c r="R61" s="349"/>
      <c r="S61" s="366"/>
      <c r="T61" s="1053"/>
      <c r="U61" s="349"/>
      <c r="V61" s="366"/>
      <c r="W61" s="1053"/>
      <c r="X61" s="349"/>
      <c r="Y61" s="366"/>
      <c r="Z61" s="1053" t="s">
        <v>863</v>
      </c>
      <c r="AA61" s="349">
        <v>10.85</v>
      </c>
      <c r="AB61" s="366">
        <f t="shared" si="35"/>
        <v>15.488936473947183</v>
      </c>
      <c r="AC61" s="1053" t="s">
        <v>864</v>
      </c>
      <c r="AD61" s="349">
        <v>4.3899999999999997</v>
      </c>
      <c r="AE61" s="366">
        <f t="shared" si="36"/>
        <v>12.791375291375291</v>
      </c>
      <c r="AF61" s="1053" t="s">
        <v>864</v>
      </c>
      <c r="AG61" s="349">
        <v>20.7</v>
      </c>
      <c r="AH61" s="366">
        <f t="shared" si="37"/>
        <v>22.27722772277227</v>
      </c>
      <c r="AI61" s="705" t="s">
        <v>865</v>
      </c>
      <c r="AJ61" s="349">
        <v>0.74</v>
      </c>
      <c r="AK61" s="366">
        <f t="shared" si="38"/>
        <v>16.629213483146067</v>
      </c>
      <c r="BB61" s="337"/>
      <c r="BC61" s="337"/>
      <c r="BD61" s="337"/>
      <c r="BG61"/>
      <c r="BH61"/>
      <c r="BI61"/>
      <c r="CE61" s="1051"/>
      <c r="CF61" s="390"/>
      <c r="CG61" s="587"/>
      <c r="CH61" s="1051"/>
      <c r="CI61" s="338"/>
      <c r="CJ61" s="587"/>
      <c r="CK61" s="1051"/>
      <c r="CL61" s="338"/>
      <c r="CM61" s="587"/>
      <c r="CN61" s="1051"/>
      <c r="CO61" s="338"/>
      <c r="CP61" s="587"/>
      <c r="CQ61" s="1051"/>
      <c r="CR61" s="1078"/>
      <c r="CS61" s="587"/>
      <c r="CT61" s="1051"/>
      <c r="CU61" s="338"/>
      <c r="CV61" s="587"/>
      <c r="DG61"/>
      <c r="DH61"/>
      <c r="DI61"/>
      <c r="DJ61"/>
      <c r="DK61"/>
    </row>
    <row r="62" spans="1:115">
      <c r="A62" s="1053" t="s">
        <v>830</v>
      </c>
      <c r="B62" s="384"/>
      <c r="C62" s="337">
        <v>0</v>
      </c>
      <c r="D62" s="366">
        <f t="shared" si="33"/>
        <v>0</v>
      </c>
      <c r="E62" s="1053" t="s">
        <v>830</v>
      </c>
      <c r="F62" s="337">
        <v>5.5</v>
      </c>
      <c r="G62" s="366">
        <f t="shared" si="34"/>
        <v>1.1815252416756177</v>
      </c>
      <c r="H62" s="1053"/>
      <c r="I62" s="349"/>
      <c r="J62" s="366"/>
      <c r="K62" s="1053"/>
      <c r="L62" s="349"/>
      <c r="M62" s="366"/>
      <c r="N62" s="1053"/>
      <c r="O62" s="349"/>
      <c r="P62" s="366"/>
      <c r="Q62" s="1053"/>
      <c r="R62" s="349"/>
      <c r="S62" s="366"/>
      <c r="T62" s="1053"/>
      <c r="U62" s="349"/>
      <c r="V62" s="366"/>
      <c r="W62" s="1053"/>
      <c r="X62" s="349"/>
      <c r="Y62" s="366"/>
      <c r="Z62" s="1053"/>
      <c r="AA62" s="349"/>
      <c r="AB62" s="366"/>
      <c r="AC62" s="1053" t="s">
        <v>866</v>
      </c>
      <c r="AD62" s="349">
        <v>6.13</v>
      </c>
      <c r="AE62" s="366">
        <f t="shared" si="36"/>
        <v>17.861305361305359</v>
      </c>
      <c r="AF62" s="1053" t="s">
        <v>867</v>
      </c>
      <c r="AG62" s="349">
        <v>18.559999999999999</v>
      </c>
      <c r="AH62" s="366">
        <f t="shared" si="37"/>
        <v>19.974171330176489</v>
      </c>
      <c r="AI62" s="1053" t="s">
        <v>866</v>
      </c>
      <c r="AJ62" s="349">
        <v>0.91</v>
      </c>
      <c r="AK62" s="366">
        <f t="shared" si="38"/>
        <v>20.44943820224719</v>
      </c>
      <c r="BB62" s="337"/>
      <c r="BC62" s="337"/>
      <c r="BD62" s="337"/>
      <c r="BG62"/>
      <c r="BH62"/>
      <c r="BI62"/>
      <c r="CE62" s="1048"/>
      <c r="CF62" s="338"/>
      <c r="CG62" s="587"/>
      <c r="CH62" s="1051"/>
      <c r="CI62" s="338"/>
      <c r="CJ62" s="587"/>
      <c r="CK62" s="1051"/>
      <c r="CL62" s="338"/>
      <c r="CM62" s="587"/>
      <c r="CN62" s="1051"/>
      <c r="CO62" s="338"/>
      <c r="CP62" s="587"/>
      <c r="CQ62" s="1051"/>
      <c r="CR62" s="145"/>
      <c r="CS62" s="587"/>
      <c r="CT62" s="1051"/>
      <c r="CU62" s="338"/>
      <c r="CV62" s="587"/>
      <c r="DG62"/>
      <c r="DH62"/>
      <c r="DI62"/>
      <c r="DJ62"/>
      <c r="DK62"/>
    </row>
    <row r="63" spans="1:115">
      <c r="A63" s="1053"/>
      <c r="B63" s="384"/>
      <c r="C63" s="384"/>
      <c r="D63" s="366"/>
      <c r="E63" s="1053"/>
      <c r="F63" s="349"/>
      <c r="G63" s="366"/>
      <c r="H63" s="1053"/>
      <c r="I63" s="349"/>
      <c r="J63" s="366"/>
      <c r="K63" s="1053"/>
      <c r="L63" s="349"/>
      <c r="M63" s="366"/>
      <c r="N63" s="1053"/>
      <c r="O63" s="349"/>
      <c r="P63" s="366"/>
      <c r="Q63" s="1053"/>
      <c r="R63" s="349"/>
      <c r="S63" s="366"/>
      <c r="T63" s="1053"/>
      <c r="U63" s="349"/>
      <c r="V63" s="366"/>
      <c r="W63" s="1053"/>
      <c r="X63" s="349"/>
      <c r="Y63" s="366"/>
      <c r="Z63" s="1053"/>
      <c r="AA63" s="349"/>
      <c r="AB63" s="366"/>
      <c r="AC63" s="1053"/>
      <c r="AD63" s="349"/>
      <c r="AE63" s="366"/>
      <c r="AF63" s="1053"/>
      <c r="AG63" s="349"/>
      <c r="AH63" s="366"/>
      <c r="AI63" s="1053"/>
      <c r="AJ63" s="349"/>
      <c r="AK63" s="366"/>
      <c r="BB63" s="337"/>
      <c r="BC63" s="337"/>
      <c r="BD63" s="337"/>
      <c r="BG63"/>
      <c r="BH63"/>
      <c r="BI63"/>
      <c r="CE63" s="1048"/>
      <c r="CF63" s="338"/>
      <c r="CG63" s="587"/>
      <c r="CH63" s="1048"/>
      <c r="CI63" s="338"/>
      <c r="CJ63" s="587"/>
      <c r="CK63" s="1051"/>
      <c r="CL63" s="338"/>
      <c r="CM63" s="587"/>
      <c r="CN63" s="1051"/>
      <c r="CO63" s="338"/>
      <c r="CP63" s="587"/>
      <c r="CQ63" s="1051"/>
      <c r="CR63" s="338"/>
      <c r="CS63" s="587"/>
      <c r="CT63" s="1051"/>
      <c r="CU63" s="338"/>
      <c r="CV63" s="587"/>
      <c r="DG63"/>
      <c r="DH63"/>
      <c r="DI63"/>
      <c r="DJ63"/>
      <c r="DK63"/>
    </row>
    <row r="64" spans="1:115">
      <c r="A64" s="1053" t="s">
        <v>663</v>
      </c>
      <c r="B64" s="384"/>
      <c r="C64" s="384">
        <f>C51</f>
        <v>59</v>
      </c>
      <c r="D64" s="366">
        <f t="shared" si="33"/>
        <v>17.101449275362317</v>
      </c>
      <c r="E64" s="1053" t="s">
        <v>663</v>
      </c>
      <c r="F64" s="349">
        <f>F51</f>
        <v>55.2</v>
      </c>
      <c r="G64" s="366">
        <f t="shared" si="34"/>
        <v>11.858216970998926</v>
      </c>
      <c r="H64" s="1053"/>
      <c r="I64" s="349"/>
      <c r="J64" s="366"/>
      <c r="K64" s="1053"/>
      <c r="L64" s="349"/>
      <c r="M64" s="366"/>
      <c r="N64" s="1053"/>
      <c r="O64" s="349"/>
      <c r="P64" s="366"/>
      <c r="Q64" s="1053"/>
      <c r="R64" s="349"/>
      <c r="S64" s="366"/>
      <c r="T64" s="1053"/>
      <c r="U64" s="349"/>
      <c r="V64" s="366"/>
      <c r="W64" s="1053"/>
      <c r="X64" s="349"/>
      <c r="Y64" s="366"/>
      <c r="Z64" s="1053"/>
      <c r="AA64" s="349"/>
      <c r="AB64" s="366"/>
      <c r="AC64" s="1053"/>
      <c r="AD64" s="349"/>
      <c r="AE64" s="366"/>
      <c r="AF64" s="1053"/>
      <c r="AG64" s="349"/>
      <c r="AH64" s="366"/>
      <c r="AI64" s="1053"/>
      <c r="AJ64" s="349"/>
      <c r="AK64" s="366"/>
      <c r="BB64" s="337"/>
      <c r="BC64" s="337"/>
      <c r="BD64" s="337"/>
      <c r="BG64"/>
      <c r="BH64"/>
      <c r="BI64"/>
      <c r="CE64" s="1048"/>
      <c r="CF64" s="338"/>
      <c r="CG64" s="587"/>
      <c r="CH64" s="1051"/>
      <c r="CI64" s="338"/>
      <c r="CJ64" s="587"/>
      <c r="CK64" s="1051"/>
      <c r="CL64" s="338"/>
      <c r="CM64" s="587"/>
      <c r="CN64" s="1051"/>
      <c r="CO64" s="338"/>
      <c r="CP64" s="587"/>
      <c r="CQ64" s="1051"/>
      <c r="CR64" s="338"/>
      <c r="CS64" s="587"/>
      <c r="CT64" s="1051"/>
      <c r="CU64" s="338"/>
      <c r="CV64" s="587"/>
      <c r="DG64"/>
      <c r="DH64"/>
      <c r="DI64"/>
      <c r="DJ64"/>
      <c r="DK64"/>
    </row>
    <row r="65" spans="1:115">
      <c r="A65" s="1053"/>
      <c r="B65" s="384"/>
      <c r="C65" s="384"/>
      <c r="D65" s="366"/>
      <c r="E65" s="1053"/>
      <c r="F65" s="349"/>
      <c r="G65" s="366"/>
      <c r="H65" s="1053"/>
      <c r="I65" s="349"/>
      <c r="J65" s="366"/>
      <c r="K65" s="1053"/>
      <c r="L65" s="349"/>
      <c r="M65" s="366"/>
      <c r="N65" s="1053"/>
      <c r="O65" s="349"/>
      <c r="P65" s="366"/>
      <c r="Q65" s="1053"/>
      <c r="R65" s="349"/>
      <c r="S65" s="366"/>
      <c r="T65" s="1053"/>
      <c r="U65" s="349"/>
      <c r="V65" s="366"/>
      <c r="W65" s="1053"/>
      <c r="X65" s="349"/>
      <c r="Y65" s="366"/>
      <c r="Z65" s="1053"/>
      <c r="AA65" s="349"/>
      <c r="AB65" s="366"/>
      <c r="AC65" s="1053"/>
      <c r="AD65" s="349"/>
      <c r="AE65" s="366"/>
      <c r="AF65" s="1053"/>
      <c r="AG65" s="349"/>
      <c r="AH65" s="366"/>
      <c r="AI65" s="1053"/>
      <c r="AJ65" s="349"/>
      <c r="AK65" s="366"/>
      <c r="BB65" s="337"/>
      <c r="BC65" s="337"/>
      <c r="BD65" s="337"/>
      <c r="BG65"/>
      <c r="BH65"/>
      <c r="BI65"/>
      <c r="CE65" s="1048"/>
      <c r="CF65" s="338"/>
      <c r="CG65" s="587"/>
      <c r="CH65" s="1051"/>
      <c r="CI65" s="338"/>
      <c r="CJ65" s="587"/>
      <c r="CK65" s="1051"/>
      <c r="CL65" s="338"/>
      <c r="CM65" s="587"/>
      <c r="CN65" s="1051"/>
      <c r="CO65" s="338"/>
      <c r="CP65" s="587"/>
      <c r="CQ65" s="1051"/>
      <c r="CR65" s="338"/>
      <c r="CS65" s="587"/>
      <c r="CT65" s="1051"/>
      <c r="CU65" s="338"/>
      <c r="CV65" s="587"/>
      <c r="DG65"/>
      <c r="DH65"/>
      <c r="DI65"/>
      <c r="DJ65"/>
      <c r="DK65"/>
    </row>
    <row r="66" spans="1:115">
      <c r="A66" s="1053"/>
      <c r="B66" s="384"/>
      <c r="C66" s="384"/>
      <c r="D66" s="366"/>
      <c r="E66" s="705"/>
      <c r="F66" s="349"/>
      <c r="G66" s="366"/>
      <c r="H66" s="705"/>
      <c r="I66" s="349"/>
      <c r="J66" s="366"/>
      <c r="K66" s="705"/>
      <c r="L66" s="349"/>
      <c r="M66" s="366"/>
      <c r="N66" s="705"/>
      <c r="O66" s="349"/>
      <c r="P66" s="366"/>
      <c r="Q66" s="705"/>
      <c r="R66" s="349"/>
      <c r="S66" s="366"/>
      <c r="T66" s="705"/>
      <c r="U66" s="349"/>
      <c r="V66" s="366"/>
      <c r="W66" s="705"/>
      <c r="X66" s="349"/>
      <c r="Y66" s="366"/>
      <c r="Z66" s="705"/>
      <c r="AA66" s="349"/>
      <c r="AB66" s="366"/>
      <c r="AC66" s="705"/>
      <c r="AD66" s="349"/>
      <c r="AE66" s="366"/>
      <c r="AF66" s="705"/>
      <c r="AG66" s="349"/>
      <c r="AH66" s="366"/>
      <c r="AI66" s="705"/>
      <c r="AJ66" s="349"/>
      <c r="AK66" s="366"/>
      <c r="BB66" s="337"/>
      <c r="BC66" s="337"/>
      <c r="BD66" s="337"/>
      <c r="BG66"/>
      <c r="BH66"/>
      <c r="BI66"/>
      <c r="CE66" s="1048"/>
      <c r="CF66" s="338"/>
      <c r="CG66" s="587"/>
      <c r="CH66" s="1051"/>
      <c r="CI66" s="338"/>
      <c r="CJ66" s="587"/>
      <c r="CK66" s="145"/>
      <c r="CL66" s="338"/>
      <c r="CM66" s="587"/>
      <c r="CN66" s="1051"/>
      <c r="CO66" s="338"/>
      <c r="CP66" s="587"/>
      <c r="CQ66" s="1051"/>
      <c r="CR66" s="338"/>
      <c r="CS66" s="587"/>
      <c r="CT66" s="1051"/>
      <c r="CU66" s="338"/>
      <c r="CV66" s="587"/>
      <c r="DG66"/>
      <c r="DH66"/>
      <c r="DI66"/>
      <c r="DJ66"/>
      <c r="DK66"/>
    </row>
    <row r="67" spans="1:115">
      <c r="A67" s="1144"/>
      <c r="B67" s="384"/>
      <c r="C67" s="384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AA67" s="384"/>
      <c r="AB67" s="366"/>
      <c r="AD67" s="384"/>
      <c r="AE67" s="366"/>
      <c r="AG67" s="384"/>
      <c r="AH67" s="366"/>
      <c r="AJ67" s="384"/>
      <c r="AK67" s="366"/>
      <c r="BB67" s="337"/>
      <c r="BC67" s="337"/>
      <c r="BD67" s="337"/>
      <c r="BG67"/>
      <c r="BH67"/>
      <c r="BI67"/>
      <c r="CE67" s="1048"/>
      <c r="CF67" s="338"/>
      <c r="CG67" s="587"/>
      <c r="CH67" s="145"/>
      <c r="CI67" s="338"/>
      <c r="CJ67" s="587"/>
      <c r="CK67" s="145"/>
      <c r="CL67" s="338"/>
      <c r="CM67" s="587"/>
      <c r="CN67" s="1051"/>
      <c r="CO67" s="145"/>
      <c r="CP67" s="587"/>
      <c r="CQ67" s="1051"/>
      <c r="CR67" s="338"/>
      <c r="CS67" s="587"/>
      <c r="CT67" s="1051"/>
      <c r="CU67" s="338"/>
      <c r="CV67" s="587"/>
      <c r="DG67"/>
      <c r="DH67"/>
      <c r="DI67"/>
      <c r="DJ67"/>
      <c r="DK67"/>
    </row>
    <row r="68" spans="1:115">
      <c r="A68" s="1144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G68" s="384"/>
      <c r="AH68" s="366"/>
      <c r="AJ68" s="384"/>
      <c r="AK68" s="366"/>
      <c r="BB68" s="337"/>
      <c r="BC68" s="337"/>
      <c r="BD68" s="337"/>
      <c r="BG68"/>
      <c r="BH68"/>
      <c r="BI68"/>
      <c r="CE68" s="1048"/>
      <c r="CF68" s="338"/>
      <c r="CG68" s="587"/>
      <c r="CH68" s="145"/>
      <c r="CI68" s="338"/>
      <c r="CJ68" s="587"/>
      <c r="CK68" s="145"/>
      <c r="CL68" s="338"/>
      <c r="CM68" s="587"/>
      <c r="CN68" s="1051"/>
      <c r="CO68" s="338"/>
      <c r="CP68" s="587"/>
      <c r="CQ68" s="1051"/>
      <c r="CR68" s="338"/>
      <c r="CS68" s="587"/>
      <c r="CT68" s="1051"/>
      <c r="CU68" s="338"/>
      <c r="CV68" s="587"/>
      <c r="DG68"/>
      <c r="DH68"/>
      <c r="DI68"/>
      <c r="DJ68"/>
      <c r="DK68"/>
    </row>
    <row r="69" spans="1:115">
      <c r="A69" s="1144"/>
      <c r="B69" s="384"/>
      <c r="C69" s="384"/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G69" s="384"/>
      <c r="AH69" s="366"/>
      <c r="AJ69" s="384"/>
      <c r="AK69" s="366"/>
      <c r="BB69" s="337"/>
      <c r="BC69" s="337"/>
      <c r="BD69" s="337"/>
      <c r="BG69"/>
      <c r="BH69"/>
      <c r="BI69"/>
      <c r="CE69" s="1048"/>
      <c r="CF69" s="338"/>
      <c r="CG69" s="587"/>
      <c r="CH69" s="145"/>
      <c r="CI69" s="338"/>
      <c r="CJ69" s="587"/>
      <c r="CK69" s="145"/>
      <c r="CL69" s="338"/>
      <c r="CM69" s="587"/>
      <c r="CN69" s="1051"/>
      <c r="CO69" s="338"/>
      <c r="CP69" s="587"/>
      <c r="CQ69" s="1051"/>
      <c r="CR69" s="338"/>
      <c r="CS69" s="587"/>
      <c r="CT69" s="1051"/>
      <c r="CU69" s="338"/>
      <c r="CV69" s="587"/>
      <c r="DG69"/>
      <c r="DH69"/>
      <c r="DI69"/>
      <c r="DJ69"/>
      <c r="DK69"/>
    </row>
    <row r="70" spans="1:115">
      <c r="A70" s="1144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/>
      <c r="AJ70" s="384"/>
      <c r="AK70" s="366"/>
      <c r="BB70" s="337"/>
      <c r="BC70" s="337"/>
      <c r="BD70" s="337"/>
      <c r="BG70"/>
      <c r="BH70"/>
      <c r="BI70"/>
      <c r="CE70" s="338"/>
      <c r="CF70" s="338"/>
      <c r="CG70" s="587"/>
      <c r="CH70" s="145"/>
      <c r="CI70" s="338"/>
      <c r="CJ70" s="587"/>
      <c r="CK70" s="145"/>
      <c r="CL70" s="338"/>
      <c r="CM70" s="587"/>
      <c r="CN70" s="1051"/>
      <c r="CO70" s="338"/>
      <c r="CP70" s="587"/>
      <c r="CQ70" s="1051"/>
      <c r="CR70" s="338"/>
      <c r="CS70" s="587"/>
      <c r="CT70" s="1051"/>
      <c r="CU70" s="338"/>
      <c r="CV70" s="587"/>
      <c r="DG70"/>
      <c r="DH70"/>
      <c r="DI70"/>
      <c r="DJ70"/>
      <c r="DK70"/>
    </row>
    <row r="71" spans="1:115">
      <c r="A71" s="1144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AJ71" s="384"/>
      <c r="AK71" s="366"/>
      <c r="BB71" s="337"/>
      <c r="BC71" s="337"/>
      <c r="BD71" s="337"/>
      <c r="BG71"/>
      <c r="BH71"/>
      <c r="BI71"/>
      <c r="CE71" s="338"/>
      <c r="CF71" s="338"/>
      <c r="CG71" s="587"/>
      <c r="CH71" s="145"/>
      <c r="CI71" s="338"/>
      <c r="CJ71" s="587"/>
      <c r="CK71" s="145"/>
      <c r="CL71" s="338"/>
      <c r="CM71" s="587"/>
      <c r="CN71" s="1051"/>
      <c r="CO71" s="338"/>
      <c r="CP71" s="587"/>
      <c r="CQ71" s="1051"/>
      <c r="CR71" s="338"/>
      <c r="CS71" s="587"/>
      <c r="CT71" s="1051"/>
      <c r="CU71" s="338"/>
      <c r="CV71" s="587"/>
      <c r="DG71"/>
      <c r="DH71"/>
      <c r="DI71"/>
      <c r="DJ71"/>
      <c r="DK71"/>
    </row>
    <row r="72" spans="1:115">
      <c r="A72" s="1144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AJ72" s="384"/>
      <c r="AK72" s="366"/>
      <c r="BB72" s="337"/>
      <c r="BC72" s="337"/>
      <c r="BD72" s="337"/>
      <c r="BG72"/>
      <c r="BH72"/>
      <c r="BI72"/>
      <c r="CE72" s="338"/>
      <c r="CF72" s="338"/>
      <c r="CG72" s="587"/>
      <c r="CH72" s="145"/>
      <c r="CI72" s="338"/>
      <c r="CJ72" s="587"/>
      <c r="CK72" s="145"/>
      <c r="CL72" s="338"/>
      <c r="CM72" s="587"/>
      <c r="CN72" s="145"/>
      <c r="CO72" s="338"/>
      <c r="CP72" s="587"/>
      <c r="CQ72" s="1051"/>
      <c r="CR72" s="338"/>
      <c r="CS72" s="587"/>
      <c r="CT72" s="1051"/>
      <c r="CU72" s="338"/>
      <c r="CV72" s="587"/>
      <c r="DG72"/>
      <c r="DH72"/>
      <c r="DI72"/>
      <c r="DJ72"/>
      <c r="DK72"/>
    </row>
    <row r="73" spans="1:115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AJ73" s="384"/>
      <c r="AK73" s="366"/>
      <c r="BB73" s="337"/>
      <c r="BC73" s="337"/>
      <c r="BD73" s="337"/>
      <c r="BG73"/>
      <c r="BH73"/>
      <c r="BI73"/>
      <c r="CE73" s="338"/>
      <c r="CF73" s="338"/>
      <c r="CG73" s="587"/>
      <c r="CH73" s="145"/>
      <c r="CI73" s="338"/>
      <c r="CJ73" s="587"/>
      <c r="CK73" s="145"/>
      <c r="CL73" s="338"/>
      <c r="CM73" s="587"/>
      <c r="CN73" s="145"/>
      <c r="CO73" s="338"/>
      <c r="CP73" s="587"/>
      <c r="CQ73" s="145"/>
      <c r="CR73" s="338"/>
      <c r="CS73" s="587"/>
      <c r="CT73" s="145"/>
      <c r="CU73" s="338"/>
      <c r="CV73" s="587"/>
      <c r="DG73"/>
      <c r="DH73"/>
      <c r="DI73"/>
      <c r="DJ73"/>
      <c r="DK73"/>
    </row>
    <row r="74" spans="1:115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AJ74" s="384"/>
      <c r="AK74" s="366"/>
      <c r="BB74" s="337"/>
      <c r="BC74" s="337"/>
      <c r="BD74" s="337"/>
      <c r="BG74"/>
      <c r="BH74"/>
      <c r="BI74"/>
      <c r="CE74" s="338"/>
      <c r="CF74" s="338"/>
      <c r="CG74" s="587"/>
      <c r="CH74" s="145"/>
      <c r="CI74" s="338"/>
      <c r="CJ74" s="587"/>
      <c r="CK74" s="145"/>
      <c r="CL74" s="338"/>
      <c r="CM74" s="587"/>
      <c r="CN74" s="145"/>
      <c r="CO74" s="338"/>
      <c r="CP74" s="587"/>
      <c r="CQ74" s="145"/>
      <c r="CR74" s="338"/>
      <c r="CS74" s="587"/>
      <c r="CT74" s="145"/>
      <c r="CU74" s="338"/>
      <c r="CV74" s="587"/>
      <c r="DG74"/>
      <c r="DH74"/>
      <c r="DI74"/>
      <c r="DJ74"/>
      <c r="DK74"/>
    </row>
    <row r="75" spans="1:115" ht="13.5" thickBot="1">
      <c r="A75" s="362" t="s">
        <v>703</v>
      </c>
      <c r="B75" s="492"/>
      <c r="C75" s="492">
        <f>SUM(C55:C62)</f>
        <v>286</v>
      </c>
      <c r="D75" s="365">
        <f>C75/C77*100</f>
        <v>82.898550724637673</v>
      </c>
      <c r="E75" s="356"/>
      <c r="F75" s="492">
        <f>SUM(F55:F62)</f>
        <v>410.3</v>
      </c>
      <c r="G75" s="365">
        <f>F75/$F$77*100</f>
        <v>88.141783029001076</v>
      </c>
      <c r="H75" s="356"/>
      <c r="I75" s="492">
        <v>0</v>
      </c>
      <c r="J75" s="365">
        <f>I75/$I$77*100</f>
        <v>0</v>
      </c>
      <c r="K75" s="356"/>
      <c r="L75" s="492">
        <v>0</v>
      </c>
      <c r="M75" s="365">
        <f>L75/$I$77*100</f>
        <v>0</v>
      </c>
      <c r="N75" s="356"/>
      <c r="O75" s="492">
        <v>60.8</v>
      </c>
      <c r="P75" s="365">
        <f>O75/$I$77*100</f>
        <v>18.181818181818183</v>
      </c>
      <c r="Q75" s="356"/>
      <c r="R75" s="492">
        <v>0</v>
      </c>
      <c r="S75" s="365">
        <f>R75/$R$77*100</f>
        <v>0</v>
      </c>
      <c r="T75" s="356"/>
      <c r="U75" s="492">
        <v>0</v>
      </c>
      <c r="V75" s="365">
        <f>U75/$U$77*100</f>
        <v>0</v>
      </c>
      <c r="W75" s="356"/>
      <c r="X75" s="492">
        <v>0</v>
      </c>
      <c r="Y75" s="365">
        <f>X75/$X$77*100</f>
        <v>0</v>
      </c>
      <c r="Z75" s="356"/>
      <c r="AA75" s="492">
        <f>SUM(AA55:AA74)</f>
        <v>70.05</v>
      </c>
      <c r="AB75" s="365">
        <v>0</v>
      </c>
      <c r="AC75" s="356"/>
      <c r="AD75" s="492">
        <f>SUM(AD55:AD62)</f>
        <v>34.32</v>
      </c>
      <c r="AE75" s="365">
        <v>0</v>
      </c>
      <c r="AF75" s="356"/>
      <c r="AG75" s="492">
        <f>SUM(AG55:AG62)</f>
        <v>92.920000000000016</v>
      </c>
      <c r="AH75" s="365">
        <v>0</v>
      </c>
      <c r="AI75" s="356"/>
      <c r="AJ75" s="492">
        <f>SUM(AJ55:AJ74)</f>
        <v>4.45</v>
      </c>
      <c r="AK75" s="365">
        <v>0</v>
      </c>
      <c r="BB75" s="337"/>
      <c r="BC75" s="337"/>
      <c r="BD75" s="337"/>
      <c r="BG75"/>
      <c r="BH75"/>
      <c r="BI75"/>
      <c r="CE75" s="338"/>
      <c r="CF75" s="338"/>
      <c r="CG75" s="587"/>
      <c r="CH75" s="145"/>
      <c r="CI75" s="338"/>
      <c r="CJ75" s="587"/>
      <c r="CK75" s="145"/>
      <c r="CL75" s="338"/>
      <c r="CM75" s="587"/>
      <c r="CN75" s="145"/>
      <c r="CO75" s="338"/>
      <c r="CP75" s="587"/>
      <c r="CQ75" s="145"/>
      <c r="CR75" s="338"/>
      <c r="CS75" s="587"/>
      <c r="CT75" s="145"/>
      <c r="CU75" s="338"/>
      <c r="CV75" s="587"/>
      <c r="DG75"/>
      <c r="DH75"/>
      <c r="DI75"/>
      <c r="DJ75"/>
      <c r="DK75"/>
    </row>
    <row r="76" spans="1:115" ht="13.5" thickBot="1">
      <c r="A76" s="362" t="s">
        <v>704</v>
      </c>
      <c r="B76" s="492"/>
      <c r="C76" s="492">
        <f>C64</f>
        <v>59</v>
      </c>
      <c r="D76" s="365">
        <f>C76/$C$77*100</f>
        <v>17.101449275362317</v>
      </c>
      <c r="E76" s="356"/>
      <c r="F76" s="492">
        <f>F64</f>
        <v>55.2</v>
      </c>
      <c r="G76" s="365">
        <f>F76/$F$77*100</f>
        <v>11.858216970998926</v>
      </c>
      <c r="H76" s="356"/>
      <c r="I76" s="492">
        <f>SUM(I55:I59)</f>
        <v>334.4</v>
      </c>
      <c r="J76" s="365">
        <f>I76/$I$77*100</f>
        <v>100</v>
      </c>
      <c r="K76" s="356"/>
      <c r="L76" s="492">
        <f>SUM(L55:L59)</f>
        <v>144</v>
      </c>
      <c r="M76" s="365">
        <f>L76/$I$77*100</f>
        <v>43.062200956937801</v>
      </c>
      <c r="N76" s="356"/>
      <c r="O76" s="492">
        <f>SUM(O55:O59)</f>
        <v>313.3</v>
      </c>
      <c r="P76" s="365">
        <f>O76/$O$77*100</f>
        <v>83.747661053194335</v>
      </c>
      <c r="Q76" s="356"/>
      <c r="R76" s="492">
        <f>SUM(R55:R59)</f>
        <v>164.67</v>
      </c>
      <c r="S76" s="365">
        <f>R76/$R$77*100</f>
        <v>100</v>
      </c>
      <c r="T76" s="356"/>
      <c r="U76" s="492">
        <f>SUM(U55:U59)</f>
        <v>72.150000000000006</v>
      </c>
      <c r="V76" s="365">
        <f>U76/$U$77*100</f>
        <v>100</v>
      </c>
      <c r="W76" s="356"/>
      <c r="X76" s="492">
        <f>SUM(X55:X59)</f>
        <v>3.04</v>
      </c>
      <c r="Y76" s="365">
        <f>X76/$X$77*100</f>
        <v>100</v>
      </c>
      <c r="Z76" s="356"/>
      <c r="AA76" s="492">
        <v>0</v>
      </c>
      <c r="AB76" s="366">
        <f>AA76/$AA$77*100</f>
        <v>0</v>
      </c>
      <c r="AC76" s="356"/>
      <c r="AD76" s="492">
        <v>0</v>
      </c>
      <c r="AE76" s="366">
        <f>AD76/$AA$77*100</f>
        <v>0</v>
      </c>
      <c r="AF76" s="356"/>
      <c r="AG76" s="492">
        <v>0</v>
      </c>
      <c r="AH76" s="366">
        <f>AG76/$AA$77*100</f>
        <v>0</v>
      </c>
      <c r="AI76" s="356"/>
      <c r="AJ76" s="492">
        <v>0</v>
      </c>
      <c r="AK76" s="366">
        <f>AJ76/$AA$77*100</f>
        <v>0</v>
      </c>
      <c r="BB76" s="337"/>
      <c r="BC76" s="337"/>
      <c r="BD76" s="337"/>
      <c r="BG76"/>
      <c r="BH76"/>
      <c r="BI76"/>
      <c r="CE76" s="338"/>
      <c r="CF76" s="338"/>
      <c r="CG76" s="587"/>
      <c r="CH76" s="145"/>
      <c r="CI76" s="338"/>
      <c r="CJ76" s="587"/>
      <c r="CK76" s="145"/>
      <c r="CL76" s="338"/>
      <c r="CM76" s="587"/>
      <c r="CN76" s="145"/>
      <c r="CO76" s="338"/>
      <c r="CP76" s="587"/>
      <c r="CQ76" s="145"/>
      <c r="CR76" s="338"/>
      <c r="CS76" s="587"/>
      <c r="CT76" s="145"/>
      <c r="CU76" s="338"/>
      <c r="CV76" s="587"/>
      <c r="DG76"/>
      <c r="DH76"/>
      <c r="DI76"/>
      <c r="DJ76"/>
      <c r="DK76"/>
    </row>
    <row r="77" spans="1:115" ht="13.5" thickBot="1">
      <c r="A77" s="362" t="s">
        <v>705</v>
      </c>
      <c r="B77" s="492"/>
      <c r="C77" s="492">
        <f>SUM(C75:C76)</f>
        <v>345</v>
      </c>
      <c r="D77" s="365">
        <f>SUM(D75:D76)</f>
        <v>99.999999999999986</v>
      </c>
      <c r="E77" s="356"/>
      <c r="F77" s="492">
        <f>SUM(F75:F76)</f>
        <v>465.5</v>
      </c>
      <c r="G77" s="365">
        <f>SUM(G75:G76)</f>
        <v>100</v>
      </c>
      <c r="H77" s="356"/>
      <c r="I77" s="492">
        <f>SUM(I75:I76)</f>
        <v>334.4</v>
      </c>
      <c r="J77" s="365">
        <f>SUM(J75:J76)</f>
        <v>100</v>
      </c>
      <c r="K77" s="356"/>
      <c r="L77" s="492">
        <f>SUM(L75:L76)</f>
        <v>144</v>
      </c>
      <c r="M77" s="365">
        <f>SUM(M75:M76)</f>
        <v>43.062200956937801</v>
      </c>
      <c r="N77" s="356"/>
      <c r="O77" s="492">
        <f>SUM(O75:O76)</f>
        <v>374.1</v>
      </c>
      <c r="P77" s="365">
        <f>SUM(P75:P76)</f>
        <v>101.92947923501252</v>
      </c>
      <c r="Q77" s="356"/>
      <c r="R77" s="492">
        <f>SUM(R75:R76)</f>
        <v>164.67</v>
      </c>
      <c r="S77" s="365">
        <f>SUM(S75:S76)</f>
        <v>100</v>
      </c>
      <c r="T77" s="356"/>
      <c r="U77" s="492">
        <f>SUM(U75:U76)</f>
        <v>72.150000000000006</v>
      </c>
      <c r="V77" s="365">
        <f>SUM(V75:V76)</f>
        <v>100</v>
      </c>
      <c r="W77" s="356"/>
      <c r="X77" s="492">
        <f>SUM(X75:X76)</f>
        <v>3.04</v>
      </c>
      <c r="Y77" s="365">
        <f>SUM(Y75:Y76)</f>
        <v>100</v>
      </c>
      <c r="Z77" s="356"/>
      <c r="AA77" s="492">
        <f>SUM(AA75:AA76)</f>
        <v>70.05</v>
      </c>
      <c r="AB77" s="365">
        <f>SUM(AB75:AB76)</f>
        <v>0</v>
      </c>
      <c r="AC77" s="356"/>
      <c r="AD77" s="492">
        <f>SUM(AD75:AD76)</f>
        <v>34.32</v>
      </c>
      <c r="AE77" s="365">
        <f>SUM(AE75:AE76)</f>
        <v>0</v>
      </c>
      <c r="AF77" s="356"/>
      <c r="AG77" s="492">
        <f>SUM(AG75:AG76)</f>
        <v>92.920000000000016</v>
      </c>
      <c r="AH77" s="365">
        <f>SUM(AH75:AH76)</f>
        <v>0</v>
      </c>
      <c r="AI77" s="356"/>
      <c r="AJ77" s="492">
        <f>SUM(AJ75:AJ76)</f>
        <v>4.45</v>
      </c>
      <c r="AK77" s="365">
        <f>SUM(AK75:AK76)</f>
        <v>0</v>
      </c>
      <c r="BB77" s="337"/>
      <c r="BC77" s="337"/>
      <c r="BD77" s="337"/>
      <c r="BG77"/>
      <c r="BH77"/>
      <c r="BI77"/>
      <c r="CE77" s="338"/>
      <c r="CF77" s="338"/>
      <c r="CG77" s="587"/>
      <c r="CH77" s="145"/>
      <c r="CI77" s="338"/>
      <c r="CJ77" s="587"/>
      <c r="CK77" s="145"/>
      <c r="CL77" s="338"/>
      <c r="CM77" s="587"/>
      <c r="CN77" s="145"/>
      <c r="CO77" s="338"/>
      <c r="CP77" s="587"/>
      <c r="CQ77" s="145"/>
      <c r="CR77" s="338"/>
      <c r="CS77" s="587"/>
      <c r="CT77" s="145"/>
      <c r="CU77" s="338"/>
      <c r="CV77" s="587"/>
      <c r="DG77"/>
      <c r="DH77"/>
      <c r="DI77"/>
      <c r="DJ77"/>
      <c r="DK77"/>
    </row>
    <row r="78" spans="1:115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AJ78" s="384"/>
      <c r="AK78" s="367"/>
      <c r="BB78" s="337"/>
      <c r="BC78" s="337"/>
      <c r="BD78" s="337"/>
      <c r="BG78"/>
      <c r="BH78"/>
      <c r="BI78"/>
      <c r="CE78" s="145"/>
      <c r="CF78" s="338"/>
      <c r="CG78" s="587"/>
      <c r="CH78" s="145"/>
      <c r="CI78" s="338"/>
      <c r="CJ78" s="587"/>
      <c r="CK78" s="145"/>
      <c r="CL78" s="338"/>
      <c r="CM78" s="587"/>
      <c r="CN78" s="145"/>
      <c r="CO78" s="338"/>
      <c r="CP78" s="587"/>
      <c r="CQ78" s="145"/>
      <c r="CR78" s="338"/>
      <c r="CS78" s="587"/>
      <c r="DD78"/>
      <c r="DE78"/>
      <c r="DF78"/>
      <c r="DG78"/>
      <c r="DH78"/>
    </row>
    <row r="79" spans="1:115">
      <c r="A79" s="411" t="s">
        <v>181</v>
      </c>
      <c r="B79" s="495"/>
      <c r="C79" s="495">
        <v>41</v>
      </c>
      <c r="D79" s="372"/>
      <c r="E79" s="412"/>
      <c r="F79" s="495">
        <v>585</v>
      </c>
      <c r="G79" s="372"/>
      <c r="H79" s="412"/>
      <c r="I79" s="495">
        <v>175</v>
      </c>
      <c r="J79" s="372"/>
      <c r="K79" s="412"/>
      <c r="L79" s="495">
        <v>162</v>
      </c>
      <c r="M79" s="372"/>
      <c r="N79" s="412"/>
      <c r="O79" s="495">
        <v>1984</v>
      </c>
      <c r="P79" s="372"/>
      <c r="Q79" s="412"/>
      <c r="R79" s="495">
        <v>9</v>
      </c>
      <c r="S79" s="372"/>
      <c r="T79" s="412"/>
      <c r="U79" s="495">
        <v>5</v>
      </c>
      <c r="V79" s="372"/>
      <c r="W79" s="412"/>
      <c r="X79" s="495">
        <v>10</v>
      </c>
      <c r="Y79" s="372"/>
      <c r="Z79" s="412"/>
      <c r="AA79" s="495">
        <v>10</v>
      </c>
      <c r="AB79" s="372"/>
      <c r="AC79" s="412"/>
      <c r="AD79" s="495">
        <v>8</v>
      </c>
      <c r="AE79" s="372"/>
      <c r="AF79" s="412"/>
      <c r="AG79" s="495">
        <v>16</v>
      </c>
      <c r="AH79" s="372"/>
      <c r="AI79" s="412"/>
      <c r="AJ79" s="495">
        <v>4</v>
      </c>
      <c r="AK79" s="372"/>
      <c r="BB79" s="337"/>
      <c r="BC79" s="337"/>
      <c r="BD79" s="337"/>
      <c r="BG79"/>
      <c r="BH79"/>
      <c r="BI79"/>
      <c r="CE79" s="145"/>
      <c r="CF79" s="512"/>
      <c r="CG79" s="587"/>
      <c r="CH79" s="145"/>
      <c r="CI79" s="512"/>
      <c r="CJ79" s="587"/>
      <c r="CK79" s="145"/>
      <c r="CL79" s="512"/>
      <c r="CM79" s="587"/>
      <c r="CN79" s="145"/>
      <c r="CO79" s="512"/>
      <c r="CP79" s="587"/>
      <c r="CQ79" s="145"/>
      <c r="CR79" s="512"/>
      <c r="CS79" s="587"/>
      <c r="DD79"/>
      <c r="DE79"/>
      <c r="DF79"/>
      <c r="DG79"/>
      <c r="DH79"/>
    </row>
    <row r="80" spans="1:115" ht="13.5" thickBot="1">
      <c r="A80" s="413" t="s">
        <v>182</v>
      </c>
      <c r="B80" s="496"/>
      <c r="C80" s="496">
        <f>C53/C79*1000000</f>
        <v>8617073.1707317065</v>
      </c>
      <c r="D80" s="373"/>
      <c r="E80" s="414"/>
      <c r="F80" s="496">
        <f>F53/F79*1000000</f>
        <v>837435.8974358975</v>
      </c>
      <c r="G80" s="373"/>
      <c r="H80" s="414"/>
      <c r="I80" s="496">
        <f>I53/I79*1000000</f>
        <v>1908571.4285714286</v>
      </c>
      <c r="J80" s="373"/>
      <c r="K80" s="414"/>
      <c r="L80" s="496">
        <f>L53/L79*1000000</f>
        <v>978395.06172839506</v>
      </c>
      <c r="M80" s="373"/>
      <c r="N80" s="414"/>
      <c r="O80" s="496">
        <f>O53/O79*1000000</f>
        <v>191633.06451612903</v>
      </c>
      <c r="P80" s="373"/>
      <c r="Q80" s="414"/>
      <c r="R80" s="496">
        <f>R53/R79*1000000</f>
        <v>18360000</v>
      </c>
      <c r="S80" s="373"/>
      <c r="T80" s="414"/>
      <c r="U80" s="496">
        <f>U53/U79*1000000</f>
        <v>14464000.000000002</v>
      </c>
      <c r="V80" s="373"/>
      <c r="W80" s="414"/>
      <c r="X80" s="496">
        <f>X53/X79*1000000</f>
        <v>305000</v>
      </c>
      <c r="Y80" s="373"/>
      <c r="Z80" s="414"/>
      <c r="AA80" s="496">
        <f>AA53/AA79*1000000</f>
        <v>7136999.9999999991</v>
      </c>
      <c r="AB80" s="373"/>
      <c r="AC80" s="414"/>
      <c r="AD80" s="496">
        <f>AD53/AD79*1000000</f>
        <v>4328750</v>
      </c>
      <c r="AE80" s="373"/>
      <c r="AF80" s="414"/>
      <c r="AG80" s="496">
        <f>AG53/AG79*1000000</f>
        <v>5933750</v>
      </c>
      <c r="AH80" s="373"/>
      <c r="AI80" s="414"/>
      <c r="AJ80" s="496">
        <f>AJ53/AJ79*1000000</f>
        <v>1210000</v>
      </c>
      <c r="AK80" s="373"/>
      <c r="BB80" s="337"/>
      <c r="BC80" s="337"/>
      <c r="BD80" s="337"/>
      <c r="BG80"/>
      <c r="BH80"/>
      <c r="BI80"/>
      <c r="CE80" s="145"/>
      <c r="CF80" s="512"/>
      <c r="CG80" s="587"/>
      <c r="CH80" s="145"/>
      <c r="CI80" s="512"/>
      <c r="CJ80" s="587"/>
      <c r="CK80" s="145"/>
      <c r="CL80" s="512"/>
      <c r="CM80" s="587"/>
      <c r="CN80" s="145"/>
      <c r="CO80" s="512"/>
      <c r="CP80" s="587"/>
      <c r="CQ80" s="145"/>
      <c r="CR80" s="512"/>
      <c r="CS80" s="587"/>
      <c r="DD80"/>
      <c r="DE80"/>
      <c r="DF80"/>
      <c r="DG80"/>
      <c r="DH80"/>
    </row>
    <row r="82" spans="39:39">
      <c r="AM82" s="705"/>
    </row>
  </sheetData>
  <sheetProtection password="DF0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5" orientation="landscape" horizontalDpi="4294967292" verticalDpi="200" r:id="rId1"/>
  <headerFooter alignWithMargins="0">
    <oddHeader xml:space="preserve">&amp;CASSOCIATION OF COLLECTIVE INVESTMENTS
QUARTERLY REPORT
</oddHeader>
    <oddFooter>&amp;RPage 32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DW80"/>
  <sheetViews>
    <sheetView workbookViewId="0" xr3:uid="{87752282-9950-53E0-ACC6-858909551C9B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21.85546875" style="337" customWidth="1"/>
    <col min="9" max="9" width="10.7109375" style="337" customWidth="1"/>
    <col min="10" max="10" width="4.7109375" style="337" customWidth="1"/>
    <col min="11" max="11" width="21.85546875" style="337" customWidth="1"/>
    <col min="12" max="12" width="10.7109375" style="337" customWidth="1"/>
    <col min="13" max="13" width="4.7109375" style="337" customWidth="1"/>
    <col min="14" max="14" width="21.85546875" style="337" customWidth="1"/>
    <col min="15" max="15" width="11.42578125" style="337" customWidth="1"/>
    <col min="16" max="16" width="4.7109375" style="337" customWidth="1"/>
    <col min="17" max="17" width="21.85546875" style="337" customWidth="1"/>
    <col min="18" max="18" width="11.7109375" style="337" customWidth="1"/>
    <col min="19" max="19" width="4.7109375" style="337" customWidth="1"/>
    <col min="20" max="20" width="15.7109375" style="337" customWidth="1"/>
    <col min="21" max="21" width="10.7109375" style="337" customWidth="1"/>
    <col min="22" max="22" width="4.7109375" style="337" customWidth="1"/>
    <col min="23" max="23" width="15.7109375" style="337" customWidth="1"/>
    <col min="24" max="24" width="10.7109375" style="337" customWidth="1"/>
    <col min="25" max="25" width="4.7109375" style="337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7109375" style="337" customWidth="1"/>
    <col min="38" max="38" width="15.7109375" style="337" customWidth="1"/>
    <col min="39" max="39" width="10.7109375" style="337" customWidth="1"/>
    <col min="40" max="40" width="4.570312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710937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5.7109375" style="337" customWidth="1"/>
    <col min="51" max="51" width="10.7109375" style="337" customWidth="1"/>
    <col min="52" max="52" width="4.5703125" style="337" customWidth="1"/>
    <col min="53" max="53" width="17.42578125" style="337" customWidth="1"/>
    <col min="59" max="16384" width="9.140625" style="337"/>
  </cols>
  <sheetData>
    <row r="1" spans="1:124">
      <c r="A1" s="336" t="s">
        <v>639</v>
      </c>
      <c r="E1" s="336"/>
      <c r="H1" s="336"/>
      <c r="K1" s="336"/>
      <c r="N1" s="336"/>
      <c r="Q1" s="336"/>
      <c r="W1" s="337" t="str">
        <f>Summary!V1</f>
        <v>QUARTER ENDED 30 JUNE 2005</v>
      </c>
    </row>
    <row r="2" spans="1:124">
      <c r="A2" s="338"/>
      <c r="E2" s="338"/>
      <c r="H2" s="338"/>
      <c r="K2" s="338"/>
      <c r="N2" s="338"/>
      <c r="Q2" s="338"/>
    </row>
    <row r="3" spans="1:124" s="516" customFormat="1" ht="12">
      <c r="A3" s="1231"/>
      <c r="B3" s="439" t="s">
        <v>61</v>
      </c>
      <c r="C3" s="1265" t="s">
        <v>590</v>
      </c>
      <c r="D3" s="514"/>
      <c r="E3" s="1231"/>
      <c r="F3" s="1259" t="s">
        <v>590</v>
      </c>
      <c r="G3" s="514"/>
      <c r="H3" s="1231"/>
      <c r="I3" s="1259" t="s">
        <v>590</v>
      </c>
      <c r="J3" s="514"/>
      <c r="K3" s="1231"/>
      <c r="L3" s="1416" t="s">
        <v>868</v>
      </c>
      <c r="M3" s="514"/>
      <c r="N3" s="440"/>
      <c r="O3" s="439" t="s">
        <v>596</v>
      </c>
      <c r="P3" s="514"/>
      <c r="Q3" s="440"/>
      <c r="R3" s="439" t="s">
        <v>475</v>
      </c>
      <c r="S3" s="514"/>
      <c r="T3" s="440"/>
      <c r="U3" s="439" t="s">
        <v>475</v>
      </c>
      <c r="V3" s="514"/>
      <c r="W3" s="440"/>
      <c r="X3" s="439" t="s">
        <v>869</v>
      </c>
      <c r="Y3" s="514"/>
      <c r="Z3" s="440"/>
      <c r="AA3" s="439" t="s">
        <v>475</v>
      </c>
      <c r="AB3" s="514"/>
      <c r="AC3" s="440"/>
      <c r="AD3" s="439" t="s">
        <v>475</v>
      </c>
      <c r="AE3" s="514"/>
      <c r="CQ3" s="520"/>
      <c r="CR3" s="520"/>
      <c r="CS3" s="520"/>
      <c r="CT3" s="520"/>
      <c r="CU3" s="520"/>
      <c r="CV3" s="520"/>
      <c r="CW3" s="520"/>
      <c r="CX3" s="520"/>
      <c r="CY3" s="520"/>
      <c r="CZ3" s="520"/>
      <c r="DA3" s="520"/>
      <c r="DB3" s="520"/>
      <c r="DC3" s="520"/>
      <c r="DD3" s="520"/>
      <c r="DE3" s="520"/>
      <c r="DF3" s="520"/>
      <c r="DG3" s="520"/>
      <c r="DH3" s="520"/>
      <c r="DI3" s="520"/>
      <c r="DJ3" s="520"/>
      <c r="DK3" s="520"/>
      <c r="DL3" s="520"/>
      <c r="DM3" s="520"/>
      <c r="DN3" s="520"/>
      <c r="DO3" s="520"/>
    </row>
    <row r="4" spans="1:124" s="516" customFormat="1" ht="12">
      <c r="A4" s="569"/>
      <c r="B4" s="485"/>
      <c r="C4" s="1367" t="s">
        <v>643</v>
      </c>
      <c r="D4" s="517"/>
      <c r="E4" s="569"/>
      <c r="F4" s="1260" t="s">
        <v>777</v>
      </c>
      <c r="G4" s="517"/>
      <c r="H4" s="569"/>
      <c r="I4" s="1260" t="s">
        <v>870</v>
      </c>
      <c r="J4" s="517"/>
      <c r="K4" s="569"/>
      <c r="L4" s="1451" t="s">
        <v>871</v>
      </c>
      <c r="M4" s="517"/>
      <c r="N4" s="383"/>
      <c r="O4" s="504" t="s">
        <v>872</v>
      </c>
      <c r="P4" s="517"/>
      <c r="Q4" s="383"/>
      <c r="R4" s="504" t="s">
        <v>873</v>
      </c>
      <c r="S4" s="517"/>
      <c r="T4" s="383"/>
      <c r="U4" s="504" t="s">
        <v>480</v>
      </c>
      <c r="V4" s="517"/>
      <c r="W4" s="383"/>
      <c r="X4" s="504" t="s">
        <v>874</v>
      </c>
      <c r="Y4" s="517"/>
      <c r="Z4" s="383"/>
      <c r="AA4" s="504" t="s">
        <v>875</v>
      </c>
      <c r="AB4" s="517"/>
      <c r="AC4" s="383"/>
      <c r="AD4" s="504" t="s">
        <v>876</v>
      </c>
      <c r="AE4" s="517"/>
      <c r="CQ4" s="520"/>
      <c r="CR4" s="520"/>
      <c r="CS4" s="520"/>
      <c r="CT4" s="520"/>
      <c r="CU4" s="520"/>
      <c r="CV4" s="520"/>
      <c r="CW4" s="520"/>
      <c r="CX4" s="520"/>
      <c r="CY4" s="520"/>
      <c r="CZ4" s="520"/>
      <c r="DA4" s="520"/>
      <c r="DB4" s="520"/>
      <c r="DC4" s="520"/>
      <c r="DD4" s="520"/>
      <c r="DE4" s="520"/>
      <c r="DF4" s="520"/>
      <c r="DG4" s="520"/>
      <c r="DH4" s="520"/>
      <c r="DI4" s="520"/>
      <c r="DJ4" s="520"/>
      <c r="DK4" s="520"/>
      <c r="DL4" s="520"/>
      <c r="DM4" s="520"/>
      <c r="DN4" s="520"/>
      <c r="DO4" s="520"/>
    </row>
    <row r="5" spans="1:124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347"/>
      <c r="AD5" s="345" t="s">
        <v>116</v>
      </c>
      <c r="AE5" s="346" t="s">
        <v>22</v>
      </c>
      <c r="BB5" s="337"/>
      <c r="BC5" s="337"/>
      <c r="BD5" s="337"/>
      <c r="BE5" s="337"/>
      <c r="BF5" s="337"/>
      <c r="BZ5"/>
      <c r="CA5"/>
      <c r="CB5"/>
      <c r="CC5"/>
      <c r="CD5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/>
      <c r="DQ5"/>
      <c r="DR5"/>
      <c r="DS5"/>
      <c r="DT5"/>
    </row>
    <row r="6" spans="1:124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O6" s="384"/>
      <c r="P6" s="349"/>
      <c r="R6" s="384"/>
      <c r="S6" s="349"/>
      <c r="U6" s="384"/>
      <c r="V6" s="349"/>
      <c r="X6" s="384"/>
      <c r="Y6" s="349"/>
      <c r="AA6" s="384"/>
      <c r="AB6" s="349"/>
      <c r="AD6" s="384"/>
      <c r="AE6" s="349"/>
      <c r="BB6" s="337"/>
      <c r="BC6" s="337"/>
      <c r="BD6" s="337"/>
      <c r="BE6" s="337"/>
      <c r="BF6" s="337"/>
      <c r="BZ6"/>
      <c r="CA6"/>
      <c r="CB6"/>
      <c r="CC6"/>
      <c r="CD6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/>
      <c r="DQ6"/>
      <c r="DR6"/>
      <c r="DS6"/>
      <c r="DT6"/>
    </row>
    <row r="7" spans="1:124">
      <c r="A7" s="489" t="s">
        <v>652</v>
      </c>
      <c r="B7" s="384">
        <f t="shared" ref="B7:B12" si="0">C7+F7+I7+L7+O7+R7+U7+X7+AA7+C47+F47+I47+L47+O47+R47+U47+X47+AD7+AA47+AD47+AG47</f>
        <v>12623.499999999998</v>
      </c>
      <c r="C7" s="384">
        <v>203.4</v>
      </c>
      <c r="D7" s="366">
        <f t="shared" ref="D7:D12" si="1">C7/$C$13*100</f>
        <v>83.945522080066041</v>
      </c>
      <c r="E7" s="489"/>
      <c r="F7" s="384">
        <v>30.3</v>
      </c>
      <c r="G7" s="366">
        <f t="shared" ref="G7:G12" si="2">F7/$F$13*100</f>
        <v>61.585365853658537</v>
      </c>
      <c r="H7" s="489"/>
      <c r="I7" s="384">
        <v>711.3</v>
      </c>
      <c r="J7" s="366">
        <f t="shared" ref="J7:J12" si="3">I7/$I$13*100</f>
        <v>99.135888501742158</v>
      </c>
      <c r="K7" s="489"/>
      <c r="L7" s="384">
        <v>0</v>
      </c>
      <c r="M7" s="366">
        <f t="shared" ref="M7:M12" si="4">L7/$L$13*100</f>
        <v>0</v>
      </c>
      <c r="O7" s="384">
        <v>52.2</v>
      </c>
      <c r="P7" s="366">
        <f t="shared" ref="P7:P12" si="5">O7/$O$13*100</f>
        <v>80.680061823802163</v>
      </c>
      <c r="R7" s="384">
        <v>6944.5</v>
      </c>
      <c r="S7" s="366">
        <f t="shared" ref="S7:S12" si="6">R7/$R$13*100</f>
        <v>97.622863247863251</v>
      </c>
      <c r="U7" s="384">
        <v>0</v>
      </c>
      <c r="V7" s="366">
        <f t="shared" ref="V7:V12" si="7">U7/$U$13*100</f>
        <v>0</v>
      </c>
      <c r="X7" s="384">
        <v>429</v>
      </c>
      <c r="Y7" s="366">
        <f t="shared" ref="Y7:Y12" si="8">X7/$X$13*100</f>
        <v>97.455701953657439</v>
      </c>
      <c r="AA7" s="384">
        <v>3013.3</v>
      </c>
      <c r="AB7" s="366">
        <f t="shared" ref="AB7:AB12" si="9">AA7/$AA$13*100</f>
        <v>97.175013705698348</v>
      </c>
      <c r="AD7" s="384">
        <v>0</v>
      </c>
      <c r="AE7" s="366">
        <v>0</v>
      </c>
      <c r="BB7" s="337"/>
      <c r="BC7" s="337"/>
      <c r="BD7" s="337"/>
      <c r="BE7" s="337"/>
      <c r="BF7" s="337"/>
      <c r="BZ7"/>
      <c r="CA7"/>
      <c r="CB7"/>
      <c r="CC7"/>
      <c r="CD7"/>
      <c r="CQ7" s="338"/>
      <c r="CR7" s="338"/>
      <c r="CS7" s="58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/>
      <c r="DQ7"/>
      <c r="DR7"/>
      <c r="DS7"/>
      <c r="DT7"/>
    </row>
    <row r="8" spans="1:124">
      <c r="A8" s="489" t="s">
        <v>653</v>
      </c>
      <c r="B8" s="384">
        <f t="shared" si="0"/>
        <v>355.30002999999994</v>
      </c>
      <c r="C8" s="384">
        <v>3.8</v>
      </c>
      <c r="D8" s="366">
        <f t="shared" si="1"/>
        <v>1.5683037556747832</v>
      </c>
      <c r="E8" s="489"/>
      <c r="F8" s="384">
        <v>0.9</v>
      </c>
      <c r="G8" s="366">
        <f t="shared" si="2"/>
        <v>1.8292682926829267</v>
      </c>
      <c r="H8" s="489"/>
      <c r="I8" s="384">
        <v>6.2</v>
      </c>
      <c r="J8" s="366">
        <f t="shared" si="3"/>
        <v>0.86411149825783973</v>
      </c>
      <c r="K8" s="489"/>
      <c r="L8" s="384">
        <v>2.5</v>
      </c>
      <c r="M8" s="366">
        <f t="shared" si="4"/>
        <v>9.9206349206349209</v>
      </c>
      <c r="O8" s="384">
        <v>12.5</v>
      </c>
      <c r="P8" s="366">
        <f t="shared" si="5"/>
        <v>19.319938176197834</v>
      </c>
      <c r="R8" s="384">
        <v>169.1</v>
      </c>
      <c r="S8" s="366">
        <f t="shared" si="6"/>
        <v>2.3771367521367521</v>
      </c>
      <c r="U8" s="384">
        <v>1.0000000000000001E-5</v>
      </c>
      <c r="V8" s="366">
        <f t="shared" si="7"/>
        <v>100</v>
      </c>
      <c r="X8" s="384">
        <v>11.2</v>
      </c>
      <c r="Y8" s="366">
        <f t="shared" si="8"/>
        <v>2.5442980463425715</v>
      </c>
      <c r="AA8" s="384">
        <v>87.6</v>
      </c>
      <c r="AB8" s="366">
        <f t="shared" si="9"/>
        <v>2.8249862943016542</v>
      </c>
      <c r="AD8" s="384">
        <v>1.0000000000000001E-5</v>
      </c>
      <c r="AE8" s="366">
        <v>0</v>
      </c>
      <c r="BB8" s="337"/>
      <c r="BC8" s="337"/>
      <c r="BD8" s="337"/>
      <c r="BE8" s="337"/>
      <c r="BF8" s="337"/>
      <c r="BZ8"/>
      <c r="CA8"/>
      <c r="CB8"/>
      <c r="CC8"/>
      <c r="CD8"/>
      <c r="CQ8" s="338"/>
      <c r="CR8" s="338"/>
      <c r="CS8" s="587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/>
      <c r="DQ8"/>
      <c r="DR8"/>
      <c r="DS8"/>
      <c r="DT8"/>
    </row>
    <row r="9" spans="1:124">
      <c r="A9" s="489" t="s">
        <v>654</v>
      </c>
      <c r="B9" s="384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O9" s="384">
        <v>0</v>
      </c>
      <c r="P9" s="366">
        <f t="shared" si="5"/>
        <v>0</v>
      </c>
      <c r="R9" s="384">
        <v>0</v>
      </c>
      <c r="S9" s="366">
        <f t="shared" si="6"/>
        <v>0</v>
      </c>
      <c r="U9" s="384">
        <v>0</v>
      </c>
      <c r="V9" s="366">
        <f t="shared" si="7"/>
        <v>0</v>
      </c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D9" s="384">
        <v>0</v>
      </c>
      <c r="AE9" s="366">
        <v>0</v>
      </c>
      <c r="BB9" s="337"/>
      <c r="BC9" s="337"/>
      <c r="BD9" s="337"/>
      <c r="BE9" s="337"/>
      <c r="BF9" s="337"/>
      <c r="BZ9"/>
      <c r="CA9"/>
      <c r="CB9"/>
      <c r="CC9"/>
      <c r="CD9"/>
      <c r="CQ9" s="338"/>
      <c r="CR9" s="338"/>
      <c r="CS9" s="587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/>
      <c r="DQ9"/>
      <c r="DR9"/>
      <c r="DS9"/>
      <c r="DT9"/>
    </row>
    <row r="10" spans="1:124">
      <c r="A10" s="489" t="s">
        <v>655</v>
      </c>
      <c r="B10" s="384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O10" s="384">
        <v>0</v>
      </c>
      <c r="P10" s="366">
        <f t="shared" si="5"/>
        <v>0</v>
      </c>
      <c r="R10" s="384">
        <v>0</v>
      </c>
      <c r="S10" s="366">
        <f t="shared" si="6"/>
        <v>0</v>
      </c>
      <c r="U10" s="384">
        <v>0</v>
      </c>
      <c r="V10" s="366">
        <f t="shared" si="7"/>
        <v>0</v>
      </c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D10" s="384">
        <v>0</v>
      </c>
      <c r="AE10" s="366">
        <v>0</v>
      </c>
      <c r="BB10" s="337"/>
      <c r="BC10" s="337"/>
      <c r="BD10" s="337"/>
      <c r="BE10" s="337"/>
      <c r="BF10" s="337"/>
      <c r="BZ10"/>
      <c r="CA10"/>
      <c r="CB10"/>
      <c r="CC10"/>
      <c r="CD10"/>
      <c r="CQ10" s="338"/>
      <c r="CR10" s="338"/>
      <c r="CS10" s="587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/>
      <c r="DQ10"/>
      <c r="DR10"/>
      <c r="DS10"/>
      <c r="DT10"/>
    </row>
    <row r="11" spans="1:124">
      <c r="A11" s="491" t="s">
        <v>656</v>
      </c>
      <c r="B11" s="384">
        <f t="shared" si="0"/>
        <v>210.3</v>
      </c>
      <c r="C11" s="384">
        <v>35.1</v>
      </c>
      <c r="D11" s="366">
        <f t="shared" si="1"/>
        <v>14.486174164259182</v>
      </c>
      <c r="E11" s="491"/>
      <c r="F11" s="384">
        <v>18</v>
      </c>
      <c r="G11" s="366">
        <f t="shared" si="2"/>
        <v>36.585365853658537</v>
      </c>
      <c r="H11" s="491"/>
      <c r="I11" s="384">
        <v>0</v>
      </c>
      <c r="J11" s="366">
        <f t="shared" si="3"/>
        <v>0</v>
      </c>
      <c r="K11" s="491"/>
      <c r="L11" s="384">
        <v>22.7</v>
      </c>
      <c r="M11" s="366">
        <f t="shared" si="4"/>
        <v>90.079365079365076</v>
      </c>
      <c r="O11" s="384">
        <v>0</v>
      </c>
      <c r="P11" s="366">
        <f t="shared" si="5"/>
        <v>0</v>
      </c>
      <c r="R11" s="384">
        <v>0</v>
      </c>
      <c r="S11" s="366">
        <f t="shared" si="6"/>
        <v>0</v>
      </c>
      <c r="U11" s="384">
        <v>0</v>
      </c>
      <c r="V11" s="366">
        <f t="shared" si="7"/>
        <v>0</v>
      </c>
      <c r="X11" s="384">
        <v>0</v>
      </c>
      <c r="Y11" s="366">
        <f t="shared" si="8"/>
        <v>0</v>
      </c>
      <c r="AA11" s="384">
        <v>0</v>
      </c>
      <c r="AB11" s="366">
        <f t="shared" si="9"/>
        <v>0</v>
      </c>
      <c r="AD11" s="384">
        <v>0</v>
      </c>
      <c r="AE11" s="366">
        <v>0</v>
      </c>
      <c r="BB11" s="337"/>
      <c r="BC11" s="337"/>
      <c r="BD11" s="337"/>
      <c r="BE11" s="337"/>
      <c r="BF11" s="337"/>
      <c r="BZ11"/>
      <c r="CA11"/>
      <c r="CB11"/>
      <c r="CC11"/>
      <c r="CD11"/>
      <c r="CQ11" s="338"/>
      <c r="CR11" s="338"/>
      <c r="CS11" s="587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/>
      <c r="DQ11"/>
      <c r="DR11"/>
      <c r="DS11"/>
      <c r="DT11"/>
    </row>
    <row r="12" spans="1:124" ht="13.5" thickBot="1">
      <c r="A12" s="491" t="s">
        <v>798</v>
      </c>
      <c r="B12" s="384">
        <f t="shared" si="0"/>
        <v>11.6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O12" s="384">
        <v>0</v>
      </c>
      <c r="P12" s="366">
        <f t="shared" si="5"/>
        <v>0</v>
      </c>
      <c r="R12" s="384">
        <v>0</v>
      </c>
      <c r="S12" s="366">
        <f t="shared" si="6"/>
        <v>0</v>
      </c>
      <c r="U12" s="384">
        <v>0</v>
      </c>
      <c r="V12" s="366">
        <f t="shared" si="7"/>
        <v>0</v>
      </c>
      <c r="X12" s="384">
        <v>0</v>
      </c>
      <c r="Y12" s="366">
        <f t="shared" si="8"/>
        <v>0</v>
      </c>
      <c r="AA12" s="384">
        <v>0</v>
      </c>
      <c r="AB12" s="366">
        <f t="shared" si="9"/>
        <v>0</v>
      </c>
      <c r="AD12" s="384">
        <v>0</v>
      </c>
      <c r="AE12" s="366">
        <v>0</v>
      </c>
      <c r="BB12" s="337"/>
      <c r="BC12" s="337"/>
      <c r="BD12" s="337"/>
      <c r="BE12" s="337"/>
      <c r="BF12" s="337"/>
      <c r="BZ12"/>
      <c r="CA12"/>
      <c r="CB12"/>
      <c r="CC12"/>
      <c r="CD12"/>
      <c r="CQ12" s="338"/>
      <c r="CR12" s="338"/>
      <c r="CS12" s="587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/>
      <c r="DQ12"/>
      <c r="DR12"/>
      <c r="DS12"/>
      <c r="DT12"/>
    </row>
    <row r="13" spans="1:124" ht="16.5" customHeight="1" thickBot="1">
      <c r="A13" s="362" t="s">
        <v>123</v>
      </c>
      <c r="B13" s="492">
        <f>SUM(B7:B12)</f>
        <v>13200.700029999998</v>
      </c>
      <c r="C13" s="492">
        <f>SUM(C7:C12)</f>
        <v>242.3</v>
      </c>
      <c r="D13" s="365">
        <f>SUM(D7:D12)</f>
        <v>100</v>
      </c>
      <c r="E13" s="362"/>
      <c r="F13" s="492">
        <f>SUM(F7:F12)</f>
        <v>49.2</v>
      </c>
      <c r="G13" s="365">
        <f>SUM(G7:G12)</f>
        <v>100</v>
      </c>
      <c r="H13" s="362"/>
      <c r="I13" s="492">
        <f>SUM(I7:I12)</f>
        <v>717.5</v>
      </c>
      <c r="J13" s="365">
        <f>SUM(J7:J12)</f>
        <v>100</v>
      </c>
      <c r="K13" s="362"/>
      <c r="L13" s="492">
        <f>SUM(L7:L12)</f>
        <v>25.2</v>
      </c>
      <c r="M13" s="365">
        <f>SUM(M7:M12)</f>
        <v>100</v>
      </c>
      <c r="N13" s="356"/>
      <c r="O13" s="492">
        <f>SUM(O7:O12)</f>
        <v>64.7</v>
      </c>
      <c r="P13" s="365">
        <f>SUM(P7:P12)</f>
        <v>100</v>
      </c>
      <c r="Q13" s="356"/>
      <c r="R13" s="492">
        <f>SUM(R7:R12)</f>
        <v>7113.6</v>
      </c>
      <c r="S13" s="365">
        <f>SUM(S7:S12)</f>
        <v>100</v>
      </c>
      <c r="T13" s="356"/>
      <c r="U13" s="492">
        <f>SUM(U7:U12)</f>
        <v>1.0000000000000001E-5</v>
      </c>
      <c r="V13" s="365">
        <f>SUM(V7:V12)</f>
        <v>100</v>
      </c>
      <c r="W13" s="356"/>
      <c r="X13" s="492">
        <f>SUM(X7:X12)</f>
        <v>440.2</v>
      </c>
      <c r="Y13" s="365">
        <f>SUM(Y7:Y12)</f>
        <v>100.00000000000001</v>
      </c>
      <c r="Z13" s="356"/>
      <c r="AA13" s="492">
        <f>SUM(AA7:AA12)</f>
        <v>3100.9</v>
      </c>
      <c r="AB13" s="365">
        <f>SUM(AB7:AB12)</f>
        <v>100</v>
      </c>
      <c r="AC13" s="356"/>
      <c r="AD13" s="492">
        <f>SUM(AD7:AD12)</f>
        <v>1.0000000000000001E-5</v>
      </c>
      <c r="AE13" s="365">
        <f>SUM(AE7:AE12)</f>
        <v>0</v>
      </c>
      <c r="BB13" s="337"/>
      <c r="BC13" s="337"/>
      <c r="BD13" s="337"/>
      <c r="BE13" s="337"/>
      <c r="BF13" s="337"/>
      <c r="BZ13"/>
      <c r="CA13"/>
      <c r="CB13"/>
      <c r="CC13"/>
      <c r="CD13"/>
      <c r="CQ13" s="338"/>
      <c r="CR13" s="338"/>
      <c r="CS13" s="587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/>
      <c r="DQ13"/>
      <c r="DR13"/>
      <c r="DS13"/>
      <c r="DT13"/>
    </row>
    <row r="14" spans="1:124" ht="16.5" customHeight="1">
      <c r="A14" s="493" t="s">
        <v>658</v>
      </c>
      <c r="B14" s="384"/>
      <c r="C14" s="1376"/>
      <c r="D14" s="366"/>
      <c r="E14" s="493"/>
      <c r="F14" s="1376"/>
      <c r="G14" s="366"/>
      <c r="H14" s="493"/>
      <c r="I14" s="1376"/>
      <c r="J14" s="366"/>
      <c r="K14" s="493"/>
      <c r="L14" s="1376"/>
      <c r="M14" s="366"/>
      <c r="N14" s="338"/>
      <c r="O14" s="384"/>
      <c r="P14" s="366"/>
      <c r="Q14" s="338"/>
      <c r="R14" s="384"/>
      <c r="S14" s="366"/>
      <c r="T14" s="338"/>
      <c r="U14" s="384"/>
      <c r="V14" s="366"/>
      <c r="W14" s="338"/>
      <c r="X14" s="384"/>
      <c r="Y14" s="366"/>
      <c r="Z14" s="338"/>
      <c r="AA14" s="384"/>
      <c r="AB14" s="366"/>
      <c r="AC14" s="338"/>
      <c r="AD14" s="384"/>
      <c r="AE14" s="366"/>
      <c r="BB14" s="337"/>
      <c r="BC14" s="337"/>
      <c r="BD14" s="337"/>
      <c r="BE14" s="337"/>
      <c r="BF14" s="337"/>
      <c r="BZ14"/>
      <c r="CA14"/>
      <c r="CB14"/>
      <c r="CC14"/>
      <c r="CD14"/>
      <c r="CQ14" s="338"/>
      <c r="CR14" s="338"/>
      <c r="CS14" s="587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/>
      <c r="DQ14"/>
      <c r="DR14"/>
      <c r="DS14"/>
      <c r="DT14"/>
    </row>
    <row r="15" spans="1:124">
      <c r="A15" s="489" t="s">
        <v>659</v>
      </c>
      <c r="B15" s="384"/>
      <c r="C15"/>
      <c r="D15" s="366"/>
      <c r="E15" s="1053"/>
      <c r="F15"/>
      <c r="G15" s="366"/>
      <c r="H15" s="1020"/>
      <c r="I15"/>
      <c r="J15" s="366"/>
      <c r="K15" s="1020"/>
      <c r="L15"/>
      <c r="M15" s="366"/>
      <c r="N15" s="1053"/>
      <c r="P15" s="366">
        <f t="shared" ref="P15:P20" si="10">O15/$O$37*100</f>
        <v>0</v>
      </c>
      <c r="Q15" s="1020" t="s">
        <v>877</v>
      </c>
      <c r="R15" s="374">
        <v>979.6</v>
      </c>
      <c r="S15" s="366">
        <f t="shared" ref="S15:S23" si="11">R15/$R$35*100</f>
        <v>14.106127150982791</v>
      </c>
      <c r="T15" s="175" t="s">
        <v>878</v>
      </c>
      <c r="U15" s="384">
        <v>0</v>
      </c>
      <c r="V15" s="366">
        <f t="shared" ref="V15:V25" si="12">U15/$U$37*100</f>
        <v>0</v>
      </c>
      <c r="W15" s="1053" t="s">
        <v>879</v>
      </c>
      <c r="X15" s="384">
        <v>214.4</v>
      </c>
      <c r="Y15" s="366">
        <f>X15/$X$37*100</f>
        <v>49.976689976689975</v>
      </c>
      <c r="Z15" s="432"/>
      <c r="AA15" s="441"/>
      <c r="AB15" s="366"/>
      <c r="AC15" s="432"/>
      <c r="AD15" s="441"/>
      <c r="AE15" s="366"/>
      <c r="BB15" s="337"/>
      <c r="BC15" s="337"/>
      <c r="BD15" s="337"/>
      <c r="BE15" s="337"/>
      <c r="BF15" s="337"/>
      <c r="BZ15"/>
      <c r="CA15"/>
      <c r="CB15"/>
      <c r="CC15"/>
      <c r="CD15"/>
      <c r="CQ15" s="1048"/>
      <c r="CR15" s="338"/>
      <c r="CS15" s="587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/>
      <c r="DQ15"/>
      <c r="DR15"/>
      <c r="DS15"/>
      <c r="DT15"/>
    </row>
    <row r="16" spans="1:124">
      <c r="A16" s="1053" t="s">
        <v>880</v>
      </c>
      <c r="B16" s="384">
        <f t="shared" ref="B16:B28" si="13">C16+F16+I16+L16+O16+R16+U16+X16+AA16+C56+F56+I56+L56+O56+R56+U56+X56+AD16+AA56+AD56+AG56</f>
        <v>3133.3000001</v>
      </c>
      <c r="C16"/>
      <c r="D16" s="366">
        <f>C16/$C$37*100</f>
        <v>0</v>
      </c>
      <c r="E16" s="1053" t="s">
        <v>880</v>
      </c>
      <c r="F16" s="384"/>
      <c r="G16" s="366">
        <f t="shared" ref="G16:G24" si="14">F16/$F$37*100</f>
        <v>0</v>
      </c>
      <c r="H16" s="1053" t="s">
        <v>880</v>
      </c>
      <c r="I16" s="337">
        <v>0</v>
      </c>
      <c r="J16" s="366">
        <f t="shared" ref="J16:J23" si="15">I16/$I$37*100</f>
        <v>0</v>
      </c>
      <c r="K16" s="1053" t="s">
        <v>880</v>
      </c>
      <c r="L16" s="337">
        <v>0</v>
      </c>
      <c r="M16" s="366">
        <f>L16/$L$37*100</f>
        <v>0</v>
      </c>
      <c r="N16" s="1020" t="s">
        <v>881</v>
      </c>
      <c r="O16" s="1523">
        <v>4.5999999999999996</v>
      </c>
      <c r="P16" s="366">
        <f t="shared" si="10"/>
        <v>8.8122605363984672</v>
      </c>
      <c r="Q16" s="1020" t="s">
        <v>882</v>
      </c>
      <c r="R16" s="374">
        <v>773.1</v>
      </c>
      <c r="S16" s="366">
        <f t="shared" si="11"/>
        <v>11.132550939592484</v>
      </c>
      <c r="T16" s="175" t="s">
        <v>883</v>
      </c>
      <c r="U16" s="384">
        <v>9.9999999999999995E-8</v>
      </c>
      <c r="V16" s="366">
        <f t="shared" si="12"/>
        <v>100</v>
      </c>
      <c r="W16" s="1053" t="s">
        <v>884</v>
      </c>
      <c r="X16" s="384">
        <v>214.6</v>
      </c>
      <c r="Y16" s="366">
        <f>X16/$X$37*100</f>
        <v>50.023310023310017</v>
      </c>
      <c r="Z16" s="1053" t="s">
        <v>879</v>
      </c>
      <c r="AA16" s="384">
        <v>1801.2</v>
      </c>
      <c r="AB16" s="366">
        <f>AA16/$AA$37*100</f>
        <v>59.774997511034414</v>
      </c>
      <c r="AC16" s="1053"/>
      <c r="AD16" s="384">
        <v>0</v>
      </c>
      <c r="AE16" s="366">
        <v>0</v>
      </c>
      <c r="BB16" s="337"/>
      <c r="BC16" s="337"/>
      <c r="BD16" s="337"/>
      <c r="BE16" s="337"/>
      <c r="BF16" s="337"/>
      <c r="BZ16"/>
      <c r="CA16"/>
      <c r="CB16"/>
      <c r="CC16"/>
      <c r="CD16"/>
      <c r="CQ16" s="1048"/>
      <c r="CR16" s="338"/>
      <c r="CS16" s="587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/>
      <c r="DQ16"/>
      <c r="DR16"/>
      <c r="DS16"/>
      <c r="DT16"/>
    </row>
    <row r="17" spans="1:124">
      <c r="A17" s="1053" t="s">
        <v>885</v>
      </c>
      <c r="B17" s="384">
        <f t="shared" si="13"/>
        <v>3198.7999999999997</v>
      </c>
      <c r="C17" s="337">
        <v>26.1</v>
      </c>
      <c r="D17" s="366">
        <f t="shared" ref="D17:D24" si="16">C17/$C$37*100</f>
        <v>10.943396226415095</v>
      </c>
      <c r="E17" s="1053" t="s">
        <v>885</v>
      </c>
      <c r="F17" s="384">
        <v>4.9000000000000004</v>
      </c>
      <c r="G17" s="366">
        <f t="shared" si="14"/>
        <v>10.144927536231885</v>
      </c>
      <c r="H17" s="1053" t="s">
        <v>885</v>
      </c>
      <c r="I17" s="337">
        <v>87.6</v>
      </c>
      <c r="J17" s="366">
        <f t="shared" si="15"/>
        <v>12.315478700970054</v>
      </c>
      <c r="K17" s="1053" t="s">
        <v>885</v>
      </c>
      <c r="L17" s="337">
        <v>0</v>
      </c>
      <c r="M17" s="366">
        <f t="shared" ref="M17:M24" si="17">L17/$L$37*100</f>
        <v>0</v>
      </c>
      <c r="N17" s="1020" t="s">
        <v>886</v>
      </c>
      <c r="O17" s="1523">
        <v>12.3</v>
      </c>
      <c r="P17" s="366">
        <f t="shared" si="10"/>
        <v>23.563218390804597</v>
      </c>
      <c r="Q17" s="1020" t="s">
        <v>558</v>
      </c>
      <c r="R17" s="374">
        <v>1754.6</v>
      </c>
      <c r="S17" s="366">
        <f t="shared" si="11"/>
        <v>25.266037871697023</v>
      </c>
      <c r="T17" s="175" t="s">
        <v>887</v>
      </c>
      <c r="U17" s="384">
        <v>0</v>
      </c>
      <c r="V17" s="366">
        <f t="shared" si="12"/>
        <v>0</v>
      </c>
      <c r="W17" s="1148"/>
      <c r="X17" s="460"/>
      <c r="Y17" s="366"/>
      <c r="Z17" s="1053" t="s">
        <v>888</v>
      </c>
      <c r="AA17" s="384">
        <v>1212.0999999999999</v>
      </c>
      <c r="AB17" s="366">
        <f>AA17/$AA$37*100</f>
        <v>40.225002488965579</v>
      </c>
      <c r="AC17" s="1213"/>
      <c r="AD17" s="384">
        <v>0</v>
      </c>
      <c r="AE17" s="366">
        <v>0</v>
      </c>
      <c r="BB17" s="337"/>
      <c r="BC17" s="337"/>
      <c r="BD17" s="337"/>
      <c r="BE17" s="337"/>
      <c r="BF17" s="337"/>
      <c r="BZ17"/>
      <c r="CA17"/>
      <c r="CB17"/>
      <c r="CC17"/>
      <c r="CD17"/>
      <c r="CQ17" s="1048"/>
      <c r="CR17" s="338"/>
      <c r="CS17" s="58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/>
      <c r="DQ17"/>
      <c r="DR17"/>
      <c r="DS17"/>
      <c r="DT17"/>
    </row>
    <row r="18" spans="1:124">
      <c r="A18" s="1053" t="s">
        <v>889</v>
      </c>
      <c r="B18" s="384">
        <f t="shared" si="13"/>
        <v>139.69999999999999</v>
      </c>
      <c r="C18" s="337">
        <v>49.7</v>
      </c>
      <c r="D18" s="366">
        <f t="shared" si="16"/>
        <v>20.838574423480086</v>
      </c>
      <c r="E18" s="1053" t="s">
        <v>890</v>
      </c>
      <c r="F18" s="384"/>
      <c r="G18" s="366">
        <f t="shared" si="14"/>
        <v>0</v>
      </c>
      <c r="H18" s="1053" t="s">
        <v>890</v>
      </c>
      <c r="I18" s="337">
        <v>0.5</v>
      </c>
      <c r="J18" s="366">
        <f t="shared" si="15"/>
        <v>7.0293828201883873E-2</v>
      </c>
      <c r="K18" s="1053" t="s">
        <v>890</v>
      </c>
      <c r="L18" s="337">
        <v>0</v>
      </c>
      <c r="M18" s="366">
        <f t="shared" si="17"/>
        <v>0</v>
      </c>
      <c r="N18" s="1020" t="s">
        <v>799</v>
      </c>
      <c r="O18" s="337">
        <v>8.6999999999999993</v>
      </c>
      <c r="P18" s="366">
        <f t="shared" si="10"/>
        <v>16.666666666666664</v>
      </c>
      <c r="Q18" s="1020" t="s">
        <v>891</v>
      </c>
      <c r="R18" s="374"/>
      <c r="S18" s="366">
        <f t="shared" si="11"/>
        <v>0</v>
      </c>
      <c r="T18" s="175" t="s">
        <v>892</v>
      </c>
      <c r="U18" s="384">
        <v>0</v>
      </c>
      <c r="V18" s="366">
        <f t="shared" si="12"/>
        <v>0</v>
      </c>
      <c r="W18" s="1148"/>
      <c r="X18" s="460"/>
      <c r="Y18" s="366"/>
      <c r="Z18" s="432"/>
      <c r="AA18" s="441"/>
      <c r="AB18" s="366"/>
      <c r="AC18" s="1213"/>
      <c r="AD18" s="384">
        <v>0</v>
      </c>
      <c r="AE18" s="366">
        <v>0</v>
      </c>
      <c r="BB18" s="337"/>
      <c r="BC18" s="337"/>
      <c r="BD18" s="337"/>
      <c r="BE18" s="337"/>
      <c r="BF18" s="337"/>
      <c r="BZ18"/>
      <c r="CA18"/>
      <c r="CB18"/>
      <c r="CC18"/>
      <c r="CD18"/>
      <c r="CQ18" s="1048"/>
      <c r="CR18" s="338"/>
      <c r="CS18" s="587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/>
      <c r="DQ18"/>
      <c r="DR18"/>
      <c r="DS18"/>
      <c r="DT18"/>
    </row>
    <row r="19" spans="1:124">
      <c r="A19" s="1053" t="s">
        <v>893</v>
      </c>
      <c r="B19" s="384">
        <f t="shared" si="13"/>
        <v>480.3</v>
      </c>
      <c r="C19" s="337">
        <v>127.6</v>
      </c>
      <c r="D19" s="366">
        <f t="shared" si="16"/>
        <v>53.501048218029347</v>
      </c>
      <c r="E19" s="1053" t="s">
        <v>893</v>
      </c>
      <c r="F19" s="384">
        <v>25.4</v>
      </c>
      <c r="G19" s="366">
        <f t="shared" si="14"/>
        <v>52.587991718426494</v>
      </c>
      <c r="H19" s="1053" t="s">
        <v>894</v>
      </c>
      <c r="I19" s="384">
        <v>82.9</v>
      </c>
      <c r="J19" s="366">
        <f t="shared" si="15"/>
        <v>11.654716715872349</v>
      </c>
      <c r="K19" s="1053" t="s">
        <v>893</v>
      </c>
      <c r="L19" s="384">
        <v>0</v>
      </c>
      <c r="M19" s="366">
        <f t="shared" si="17"/>
        <v>0</v>
      </c>
      <c r="N19" s="1020" t="s">
        <v>895</v>
      </c>
      <c r="O19" s="337">
        <v>6.3</v>
      </c>
      <c r="P19" s="366">
        <f t="shared" si="10"/>
        <v>12.068965517241379</v>
      </c>
      <c r="Q19" s="1020" t="s">
        <v>896</v>
      </c>
      <c r="R19" s="374"/>
      <c r="S19" s="366">
        <f t="shared" si="11"/>
        <v>0</v>
      </c>
      <c r="T19" s="175" t="s">
        <v>897</v>
      </c>
      <c r="U19" s="384">
        <v>0</v>
      </c>
      <c r="V19" s="366">
        <f t="shared" si="12"/>
        <v>0</v>
      </c>
      <c r="W19" s="1052"/>
      <c r="X19" s="460"/>
      <c r="Y19" s="366"/>
      <c r="Z19" s="432"/>
      <c r="AA19" s="441"/>
      <c r="AB19" s="366"/>
      <c r="AC19" s="1213"/>
      <c r="AD19" s="384">
        <v>0</v>
      </c>
      <c r="AE19" s="366">
        <v>0</v>
      </c>
      <c r="BB19" s="337"/>
      <c r="BC19" s="337"/>
      <c r="BD19" s="337"/>
      <c r="BE19" s="337"/>
      <c r="BF19" s="337"/>
      <c r="BZ19"/>
      <c r="CA19"/>
      <c r="CB19"/>
      <c r="CC19"/>
      <c r="CD19"/>
      <c r="CQ19" s="1048"/>
      <c r="CR19" s="338"/>
      <c r="CS19" s="587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/>
      <c r="DQ19"/>
      <c r="DR19"/>
      <c r="DS19"/>
      <c r="DT19"/>
    </row>
    <row r="20" spans="1:124">
      <c r="A20" s="1053" t="s">
        <v>898</v>
      </c>
      <c r="B20" s="384">
        <f t="shared" si="13"/>
        <v>460.9</v>
      </c>
      <c r="C20" s="337">
        <v>0</v>
      </c>
      <c r="D20" s="366">
        <f t="shared" si="16"/>
        <v>0</v>
      </c>
      <c r="E20" s="1053" t="s">
        <v>898</v>
      </c>
      <c r="F20" s="384">
        <v>0</v>
      </c>
      <c r="G20" s="366">
        <f t="shared" si="14"/>
        <v>0</v>
      </c>
      <c r="H20" s="1053" t="s">
        <v>899</v>
      </c>
      <c r="I20" s="384">
        <v>0</v>
      </c>
      <c r="J20" s="366">
        <f t="shared" si="15"/>
        <v>0</v>
      </c>
      <c r="K20" s="1053" t="s">
        <v>899</v>
      </c>
      <c r="L20" s="384">
        <v>0</v>
      </c>
      <c r="M20" s="366">
        <f t="shared" si="17"/>
        <v>0</v>
      </c>
      <c r="N20" s="1020" t="s">
        <v>900</v>
      </c>
      <c r="O20" s="1523">
        <v>20.3</v>
      </c>
      <c r="P20" s="366">
        <f t="shared" si="10"/>
        <v>38.888888888888893</v>
      </c>
      <c r="Q20" s="1020" t="s">
        <v>901</v>
      </c>
      <c r="R20" s="441">
        <v>382.9</v>
      </c>
      <c r="S20" s="366">
        <f t="shared" si="11"/>
        <v>5.5137158902728771</v>
      </c>
      <c r="T20" s="175" t="s">
        <v>879</v>
      </c>
      <c r="U20" s="384">
        <v>0</v>
      </c>
      <c r="V20" s="366">
        <f t="shared" si="12"/>
        <v>0</v>
      </c>
      <c r="W20" s="1052"/>
      <c r="X20" s="460"/>
      <c r="Y20" s="366"/>
      <c r="Z20" s="432"/>
      <c r="AA20" s="441"/>
      <c r="AB20" s="366"/>
      <c r="AC20" s="1213"/>
      <c r="AD20" s="384">
        <v>0</v>
      </c>
      <c r="AE20" s="366">
        <v>0</v>
      </c>
      <c r="BB20" s="337"/>
      <c r="BC20" s="337"/>
      <c r="BD20" s="337"/>
      <c r="BE20" s="337"/>
      <c r="BF20" s="337"/>
      <c r="BZ20"/>
      <c r="CA20"/>
      <c r="CB20"/>
      <c r="CC20"/>
      <c r="CD20"/>
      <c r="CQ20" s="1048"/>
      <c r="CR20" s="338"/>
      <c r="CS20" s="587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/>
      <c r="DQ20"/>
      <c r="DR20"/>
      <c r="DS20"/>
      <c r="DT20"/>
    </row>
    <row r="21" spans="1:124">
      <c r="A21" s="1053" t="s">
        <v>902</v>
      </c>
      <c r="B21" s="384">
        <f t="shared" si="13"/>
        <v>2383.7000000000003</v>
      </c>
      <c r="C21" s="337">
        <v>0</v>
      </c>
      <c r="D21" s="366">
        <f t="shared" si="16"/>
        <v>0</v>
      </c>
      <c r="E21" s="1053" t="s">
        <v>902</v>
      </c>
      <c r="F21" s="384">
        <v>0</v>
      </c>
      <c r="G21" s="366">
        <f t="shared" si="14"/>
        <v>0</v>
      </c>
      <c r="H21" s="1053" t="s">
        <v>889</v>
      </c>
      <c r="I21" s="384">
        <v>540.29999999999995</v>
      </c>
      <c r="J21" s="366">
        <f t="shared" si="15"/>
        <v>75.959510754955716</v>
      </c>
      <c r="K21" s="1053" t="s">
        <v>902</v>
      </c>
      <c r="L21" s="384">
        <v>0</v>
      </c>
      <c r="M21" s="366">
        <f t="shared" si="17"/>
        <v>0</v>
      </c>
      <c r="N21" s="1020"/>
      <c r="O21" s="1523"/>
      <c r="P21" s="366"/>
      <c r="Q21" s="1020" t="s">
        <v>903</v>
      </c>
      <c r="R21" s="441">
        <v>1765.5</v>
      </c>
      <c r="S21" s="366">
        <f t="shared" si="11"/>
        <v>25.422996616027071</v>
      </c>
      <c r="T21" s="175" t="s">
        <v>888</v>
      </c>
      <c r="U21" s="384">
        <v>0</v>
      </c>
      <c r="V21" s="366">
        <f t="shared" si="12"/>
        <v>0</v>
      </c>
      <c r="W21" s="349"/>
      <c r="Y21" s="366"/>
      <c r="Z21" s="432"/>
      <c r="AA21" s="441"/>
      <c r="AB21" s="366"/>
      <c r="AC21" s="1213"/>
      <c r="AD21" s="384">
        <v>0</v>
      </c>
      <c r="AE21" s="366">
        <v>0</v>
      </c>
      <c r="BB21" s="337"/>
      <c r="BC21" s="337"/>
      <c r="BD21" s="337"/>
      <c r="BE21" s="337"/>
      <c r="BF21" s="337"/>
      <c r="BZ21"/>
      <c r="CA21"/>
      <c r="CB21"/>
      <c r="CC21"/>
      <c r="CD21"/>
      <c r="CQ21" s="1048"/>
      <c r="CR21" s="338"/>
      <c r="CS21" s="587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/>
      <c r="DQ21"/>
      <c r="DR21"/>
      <c r="DS21"/>
      <c r="DT21"/>
    </row>
    <row r="22" spans="1:124">
      <c r="A22" s="1242"/>
      <c r="B22" s="384">
        <f t="shared" si="13"/>
        <v>974.59999999999991</v>
      </c>
      <c r="C22" s="384"/>
      <c r="D22" s="366">
        <f t="shared" si="16"/>
        <v>0</v>
      </c>
      <c r="E22" s="1242"/>
      <c r="F22" s="384"/>
      <c r="G22" s="366">
        <f t="shared" si="14"/>
        <v>0</v>
      </c>
      <c r="H22" s="1242"/>
      <c r="I22" s="384"/>
      <c r="J22" s="366">
        <f t="shared" si="15"/>
        <v>0</v>
      </c>
      <c r="K22" s="1242"/>
      <c r="L22" s="384"/>
      <c r="M22" s="366">
        <f t="shared" si="17"/>
        <v>0</v>
      </c>
      <c r="N22" s="1020"/>
      <c r="O22" s="1523"/>
      <c r="P22" s="366"/>
      <c r="Q22" s="1020" t="s">
        <v>904</v>
      </c>
      <c r="R22" s="349">
        <v>940.4</v>
      </c>
      <c r="S22" s="366">
        <f t="shared" si="11"/>
        <v>13.541651666786667</v>
      </c>
      <c r="T22" s="175" t="s">
        <v>905</v>
      </c>
      <c r="U22" s="384">
        <v>0</v>
      </c>
      <c r="V22" s="366">
        <f t="shared" si="12"/>
        <v>0</v>
      </c>
      <c r="W22" s="349"/>
      <c r="Y22" s="366"/>
      <c r="Z22" s="1147"/>
      <c r="AA22" s="441"/>
      <c r="AB22" s="366"/>
      <c r="AC22" s="1213"/>
      <c r="AD22" s="384">
        <v>0</v>
      </c>
      <c r="AE22" s="366">
        <v>0</v>
      </c>
      <c r="BB22" s="337"/>
      <c r="BC22" s="337"/>
      <c r="BD22" s="337"/>
      <c r="BE22" s="337"/>
      <c r="BF22" s="337"/>
      <c r="BZ22"/>
      <c r="CA22"/>
      <c r="CB22"/>
      <c r="CC22"/>
      <c r="CD22"/>
      <c r="CQ22" s="1048"/>
      <c r="CR22" s="338"/>
      <c r="CS22" s="587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/>
      <c r="DQ22"/>
      <c r="DR22"/>
      <c r="DS22"/>
      <c r="DT22"/>
    </row>
    <row r="23" spans="1:124">
      <c r="A23" s="1053"/>
      <c r="B23" s="384">
        <f t="shared" si="13"/>
        <v>370.29999999999995</v>
      </c>
      <c r="C23" s="384"/>
      <c r="D23" s="366">
        <f t="shared" si="16"/>
        <v>0</v>
      </c>
      <c r="E23" s="1242"/>
      <c r="F23" s="384"/>
      <c r="G23" s="366">
        <f t="shared" si="14"/>
        <v>0</v>
      </c>
      <c r="H23" s="1053"/>
      <c r="I23" s="384"/>
      <c r="J23" s="366">
        <f t="shared" si="15"/>
        <v>0</v>
      </c>
      <c r="K23" s="1053"/>
      <c r="L23" s="384"/>
      <c r="M23" s="366">
        <f t="shared" si="17"/>
        <v>0</v>
      </c>
      <c r="N23" s="1020"/>
      <c r="P23" s="366"/>
      <c r="Q23" s="1020" t="s">
        <v>906</v>
      </c>
      <c r="R23" s="1523">
        <v>348.4</v>
      </c>
      <c r="S23" s="366">
        <f t="shared" si="11"/>
        <v>5.0169198646410829</v>
      </c>
      <c r="T23" s="175" t="s">
        <v>907</v>
      </c>
      <c r="U23" s="384">
        <v>0</v>
      </c>
      <c r="V23" s="366">
        <f t="shared" si="12"/>
        <v>0</v>
      </c>
      <c r="W23" s="1052"/>
      <c r="X23" s="1149"/>
      <c r="Y23" s="366"/>
      <c r="Z23" s="1147"/>
      <c r="AA23" s="441"/>
      <c r="AB23" s="366"/>
      <c r="AC23" s="1213"/>
      <c r="AD23" s="384">
        <v>0</v>
      </c>
      <c r="AE23" s="366">
        <v>0</v>
      </c>
      <c r="BB23" s="337"/>
      <c r="BC23" s="337"/>
      <c r="BD23" s="337"/>
      <c r="BE23" s="337"/>
      <c r="BF23" s="337"/>
      <c r="BZ23"/>
      <c r="CA23"/>
      <c r="CB23"/>
      <c r="CC23"/>
      <c r="CD23"/>
      <c r="CQ23" s="1048"/>
      <c r="CR23" s="338"/>
      <c r="CS23" s="587"/>
      <c r="CT23" s="104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/>
      <c r="DQ23"/>
      <c r="DR23"/>
      <c r="DS23"/>
      <c r="DT23"/>
    </row>
    <row r="24" spans="1:124">
      <c r="A24" s="1150" t="s">
        <v>663</v>
      </c>
      <c r="B24" s="384">
        <f t="shared" si="13"/>
        <v>105.8</v>
      </c>
      <c r="C24" s="384">
        <f>C11</f>
        <v>35.1</v>
      </c>
      <c r="D24" s="366">
        <f t="shared" si="16"/>
        <v>14.716981132075471</v>
      </c>
      <c r="E24" s="494" t="s">
        <v>663</v>
      </c>
      <c r="F24" s="384">
        <f>F11</f>
        <v>18</v>
      </c>
      <c r="G24" s="366">
        <f t="shared" si="14"/>
        <v>37.267080745341616</v>
      </c>
      <c r="H24" s="494" t="s">
        <v>663</v>
      </c>
      <c r="I24" s="384">
        <f>I11</f>
        <v>0</v>
      </c>
      <c r="J24" s="366"/>
      <c r="K24" s="494" t="s">
        <v>663</v>
      </c>
      <c r="L24" s="384">
        <f>L11</f>
        <v>22.7</v>
      </c>
      <c r="M24" s="366">
        <f t="shared" si="17"/>
        <v>100</v>
      </c>
      <c r="N24" s="1502"/>
      <c r="P24" s="366"/>
      <c r="R24" s="384"/>
      <c r="S24" s="366"/>
      <c r="T24" s="175" t="s">
        <v>908</v>
      </c>
      <c r="U24" s="384">
        <v>0</v>
      </c>
      <c r="V24" s="366">
        <f t="shared" si="12"/>
        <v>0</v>
      </c>
      <c r="X24" s="384"/>
      <c r="Y24" s="366"/>
      <c r="Z24" s="1147"/>
      <c r="AA24" s="441"/>
      <c r="AB24" s="366"/>
      <c r="AC24" s="1213"/>
      <c r="AD24" s="441">
        <v>0</v>
      </c>
      <c r="AE24" s="366">
        <v>0</v>
      </c>
      <c r="BB24" s="337"/>
      <c r="BC24" s="337"/>
      <c r="BD24" s="337"/>
      <c r="BE24" s="337"/>
      <c r="BF24" s="337"/>
      <c r="BZ24"/>
      <c r="CA24"/>
      <c r="CB24"/>
      <c r="CC24"/>
      <c r="CD24"/>
      <c r="CQ24" s="338"/>
      <c r="CR24" s="338"/>
      <c r="CS24" s="587"/>
      <c r="CT24" s="1048"/>
      <c r="CU24" s="338"/>
      <c r="CV24" s="587"/>
      <c r="CW24" s="338"/>
      <c r="CX24" s="338"/>
      <c r="CY24" s="587"/>
      <c r="CZ24" s="1048"/>
      <c r="DA24" s="338"/>
      <c r="DB24" s="587"/>
      <c r="DC24" s="338"/>
      <c r="DD24" s="338"/>
      <c r="DE24" s="587"/>
      <c r="DF24" s="338"/>
      <c r="DG24" s="338"/>
      <c r="DH24" s="587"/>
      <c r="DI24" s="1048"/>
      <c r="DJ24" s="338"/>
      <c r="DK24" s="587"/>
      <c r="DL24" s="1048"/>
      <c r="DM24" s="338"/>
      <c r="DN24" s="587"/>
      <c r="DO24" s="1048"/>
      <c r="DP24"/>
      <c r="DQ24"/>
      <c r="DR24"/>
      <c r="DS24"/>
      <c r="DT24"/>
    </row>
    <row r="25" spans="1:124">
      <c r="A25" s="1150"/>
      <c r="B25" s="384">
        <f t="shared" si="13"/>
        <v>8.6</v>
      </c>
      <c r="C25" s="390"/>
      <c r="D25" s="366"/>
      <c r="E25" s="489"/>
      <c r="F25" s="384"/>
      <c r="G25" s="366"/>
      <c r="H25" s="489"/>
      <c r="I25"/>
      <c r="J25" s="366"/>
      <c r="K25" s="489"/>
      <c r="L25"/>
      <c r="M25" s="366"/>
      <c r="N25" s="1020"/>
      <c r="P25" s="366"/>
      <c r="R25" s="384"/>
      <c r="S25" s="366"/>
      <c r="U25" s="384">
        <v>0</v>
      </c>
      <c r="V25" s="366">
        <f t="shared" si="12"/>
        <v>0</v>
      </c>
      <c r="X25" s="384"/>
      <c r="Y25" s="366"/>
      <c r="Z25" s="432"/>
      <c r="AA25" s="441"/>
      <c r="AB25" s="366"/>
      <c r="AC25" s="1213"/>
      <c r="AD25" s="441">
        <v>0</v>
      </c>
      <c r="AE25" s="366">
        <v>0</v>
      </c>
      <c r="BB25" s="337"/>
      <c r="BC25" s="337"/>
      <c r="BD25" s="337"/>
      <c r="BE25" s="337"/>
      <c r="BF25" s="337"/>
      <c r="BZ25"/>
      <c r="CA25"/>
      <c r="CB25"/>
      <c r="CC25"/>
      <c r="CD25"/>
      <c r="CQ25" s="338"/>
      <c r="CR25" s="338"/>
      <c r="CS25" s="587"/>
      <c r="CT25" s="1048"/>
      <c r="CU25" s="338"/>
      <c r="CV25" s="587"/>
      <c r="CW25" s="338"/>
      <c r="CX25" s="338"/>
      <c r="CY25" s="587"/>
      <c r="CZ25" s="1048"/>
      <c r="DA25" s="338"/>
      <c r="DB25" s="587"/>
      <c r="DC25" s="338"/>
      <c r="DD25" s="338"/>
      <c r="DE25" s="587"/>
      <c r="DF25" s="338"/>
      <c r="DG25" s="338"/>
      <c r="DH25" s="587"/>
      <c r="DI25" s="1048"/>
      <c r="DJ25" s="338"/>
      <c r="DK25" s="587"/>
      <c r="DL25" s="1048"/>
      <c r="DM25" s="338"/>
      <c r="DN25" s="587"/>
      <c r="DO25" s="1048"/>
      <c r="DP25"/>
      <c r="DQ25"/>
      <c r="DR25"/>
      <c r="DS25"/>
      <c r="DT25"/>
    </row>
    <row r="26" spans="1:124">
      <c r="A26" s="489"/>
      <c r="B26" s="384">
        <f t="shared" si="13"/>
        <v>10.9</v>
      </c>
      <c r="C26" s="384"/>
      <c r="D26" s="366"/>
      <c r="E26" s="489"/>
      <c r="F26" s="384"/>
      <c r="G26" s="366"/>
      <c r="H26" s="489"/>
      <c r="I26"/>
      <c r="J26" s="366"/>
      <c r="K26" s="489"/>
      <c r="L26"/>
      <c r="M26" s="366"/>
      <c r="N26" s="1020"/>
      <c r="P26" s="366"/>
      <c r="R26" s="384"/>
      <c r="S26" s="366"/>
      <c r="U26" s="384"/>
      <c r="V26" s="366"/>
      <c r="X26" s="384"/>
      <c r="Y26" s="366"/>
      <c r="AA26" s="384"/>
      <c r="AB26" s="366"/>
      <c r="AD26" s="384">
        <v>0</v>
      </c>
      <c r="AE26" s="366">
        <v>0</v>
      </c>
      <c r="BB26" s="337"/>
      <c r="BC26" s="337"/>
      <c r="BD26" s="337"/>
      <c r="BE26" s="337"/>
      <c r="BF26" s="337"/>
      <c r="BZ26"/>
      <c r="CA26"/>
      <c r="CB26"/>
      <c r="CC26"/>
      <c r="CD26"/>
      <c r="CQ26" s="338"/>
      <c r="CR26" s="338"/>
      <c r="CS26" s="587"/>
      <c r="CT26" s="1048"/>
      <c r="CU26" s="338"/>
      <c r="CV26" s="587"/>
      <c r="CW26" s="338"/>
      <c r="CX26" s="338"/>
      <c r="CY26" s="587"/>
      <c r="CZ26" s="1048"/>
      <c r="DA26" s="338"/>
      <c r="DB26" s="587"/>
      <c r="DC26" s="338"/>
      <c r="DD26" s="338"/>
      <c r="DE26" s="587"/>
      <c r="DF26" s="338"/>
      <c r="DG26" s="338"/>
      <c r="DH26" s="587"/>
      <c r="DI26" s="1048"/>
      <c r="DJ26" s="338"/>
      <c r="DK26" s="587"/>
      <c r="DL26" s="1048"/>
      <c r="DM26" s="338"/>
      <c r="DN26" s="587"/>
      <c r="DO26" s="338"/>
      <c r="DP26"/>
      <c r="DQ26"/>
      <c r="DR26"/>
      <c r="DS26"/>
      <c r="DT26"/>
    </row>
    <row r="27" spans="1:124">
      <c r="A27" s="489"/>
      <c r="B27" s="384">
        <f t="shared" si="13"/>
        <v>16.3</v>
      </c>
      <c r="C27" s="384"/>
      <c r="D27" s="366"/>
      <c r="E27" s="489"/>
      <c r="F27" s="384"/>
      <c r="G27" s="366"/>
      <c r="H27" s="489"/>
      <c r="I27"/>
      <c r="J27" s="366"/>
      <c r="K27" s="489"/>
      <c r="L27"/>
      <c r="M27" s="366"/>
      <c r="N27" s="1020"/>
      <c r="P27" s="366"/>
      <c r="R27" s="384"/>
      <c r="S27" s="366"/>
      <c r="U27" s="384"/>
      <c r="V27" s="366"/>
      <c r="X27" s="384"/>
      <c r="Y27" s="366"/>
      <c r="AA27" s="384"/>
      <c r="AB27" s="366"/>
      <c r="AD27" s="384"/>
      <c r="AE27" s="366"/>
      <c r="BB27" s="337"/>
      <c r="BC27" s="337"/>
      <c r="BD27" s="337"/>
      <c r="BE27" s="337"/>
      <c r="BF27" s="337"/>
      <c r="BZ27"/>
      <c r="CA27"/>
      <c r="CB27"/>
      <c r="CC27"/>
      <c r="CD27"/>
      <c r="CQ27" s="338"/>
      <c r="CR27" s="338"/>
      <c r="CS27" s="587"/>
      <c r="CT27" s="1048"/>
      <c r="CU27" s="338"/>
      <c r="CV27" s="587"/>
      <c r="CW27" s="338"/>
      <c r="CX27" s="338"/>
      <c r="CY27" s="587"/>
      <c r="CZ27" s="1048"/>
      <c r="DA27" s="338"/>
      <c r="DB27" s="587"/>
      <c r="DC27" s="338"/>
      <c r="DD27" s="338"/>
      <c r="DE27" s="587"/>
      <c r="DF27" s="338"/>
      <c r="DG27" s="338"/>
      <c r="DH27" s="587"/>
      <c r="DI27" s="1048"/>
      <c r="DJ27" s="338"/>
      <c r="DK27" s="587"/>
      <c r="DL27" s="1048"/>
      <c r="DM27" s="338"/>
      <c r="DN27" s="587"/>
      <c r="DO27" s="338"/>
      <c r="DP27"/>
      <c r="DQ27"/>
      <c r="DR27"/>
      <c r="DS27"/>
      <c r="DT27"/>
    </row>
    <row r="28" spans="1:124">
      <c r="A28" s="489"/>
      <c r="B28" s="384">
        <f t="shared" si="13"/>
        <v>0</v>
      </c>
      <c r="C28" s="384"/>
      <c r="D28" s="366"/>
      <c r="E28" s="489"/>
      <c r="F28" s="384"/>
      <c r="G28" s="366"/>
      <c r="H28" s="489"/>
      <c r="I28"/>
      <c r="J28" s="366"/>
      <c r="K28" s="489"/>
      <c r="L28"/>
      <c r="M28" s="366"/>
      <c r="N28" s="1020"/>
      <c r="P28" s="366"/>
      <c r="R28" s="384"/>
      <c r="S28" s="366"/>
      <c r="U28" s="384"/>
      <c r="V28" s="366"/>
      <c r="X28" s="384"/>
      <c r="Y28" s="366"/>
      <c r="AA28" s="384"/>
      <c r="AB28" s="366"/>
      <c r="AD28" s="384"/>
      <c r="AE28" s="366"/>
      <c r="BB28" s="337"/>
      <c r="BC28" s="337"/>
      <c r="BD28" s="337"/>
      <c r="BE28" s="337"/>
      <c r="BF28" s="337"/>
      <c r="BZ28"/>
      <c r="CA28"/>
      <c r="CB28"/>
      <c r="CC28"/>
      <c r="CD28"/>
      <c r="CQ28" s="338"/>
      <c r="CR28" s="338"/>
      <c r="CS28" s="587"/>
      <c r="CT28" s="1048"/>
      <c r="CU28" s="338"/>
      <c r="CV28" s="587"/>
      <c r="CW28" s="338"/>
      <c r="CX28" s="338"/>
      <c r="CY28" s="587"/>
      <c r="CZ28" s="33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1048"/>
      <c r="DM28" s="338"/>
      <c r="DN28" s="587"/>
      <c r="DO28" s="338"/>
      <c r="DP28"/>
      <c r="DQ28"/>
      <c r="DR28"/>
      <c r="DS28"/>
      <c r="DT28"/>
    </row>
    <row r="29" spans="1:124">
      <c r="A29" s="489"/>
      <c r="B29" s="384"/>
      <c r="C29" s="384" t="s">
        <v>2</v>
      </c>
      <c r="D29" s="366"/>
      <c r="E29" s="489"/>
      <c r="F29" s="384" t="s">
        <v>2</v>
      </c>
      <c r="G29" s="366"/>
      <c r="H29" s="489"/>
      <c r="I29"/>
      <c r="J29" s="366"/>
      <c r="K29" s="489"/>
      <c r="L29"/>
      <c r="M29" s="366"/>
      <c r="N29" s="1020"/>
      <c r="P29" s="366"/>
      <c r="R29" s="384"/>
      <c r="S29" s="366"/>
      <c r="U29" s="384"/>
      <c r="V29" s="366"/>
      <c r="X29" s="384"/>
      <c r="Y29" s="366"/>
      <c r="AA29" s="384"/>
      <c r="AB29" s="366"/>
      <c r="AD29" s="384"/>
      <c r="AE29" s="366"/>
      <c r="BB29" s="337"/>
      <c r="BC29" s="337"/>
      <c r="BD29" s="337"/>
      <c r="BE29" s="337"/>
      <c r="BF29" s="337"/>
      <c r="BZ29"/>
      <c r="CA29"/>
      <c r="CB29"/>
      <c r="CC29"/>
      <c r="CD29"/>
      <c r="CQ29" s="338"/>
      <c r="CR29" s="338"/>
      <c r="CS29" s="587"/>
      <c r="CT29" s="1048"/>
      <c r="CU29" s="338"/>
      <c r="CV29" s="587"/>
      <c r="CW29" s="338"/>
      <c r="CX29" s="338"/>
      <c r="CY29" s="587"/>
      <c r="CZ29" s="33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1048"/>
      <c r="DM29" s="338"/>
      <c r="DN29" s="587"/>
      <c r="DO29" s="338"/>
      <c r="DP29"/>
      <c r="DQ29"/>
      <c r="DR29"/>
      <c r="DS29"/>
      <c r="DT29"/>
    </row>
    <row r="30" spans="1:124">
      <c r="A30" s="489"/>
      <c r="B30" s="384"/>
      <c r="C30" s="384"/>
      <c r="D30" s="366"/>
      <c r="E30" s="489"/>
      <c r="F30" s="384"/>
      <c r="G30" s="366"/>
      <c r="H30" s="489"/>
      <c r="I30"/>
      <c r="J30" s="366"/>
      <c r="K30" s="489"/>
      <c r="L30"/>
      <c r="M30" s="366"/>
      <c r="N30" s="1020"/>
      <c r="P30" s="366"/>
      <c r="R30" s="384"/>
      <c r="S30" s="366"/>
      <c r="U30" s="384"/>
      <c r="V30" s="366"/>
      <c r="X30" s="384"/>
      <c r="Y30" s="366"/>
      <c r="AA30" s="384"/>
      <c r="AB30" s="366"/>
      <c r="AD30" s="384"/>
      <c r="AE30" s="366"/>
      <c r="BB30" s="337"/>
      <c r="BC30" s="337"/>
      <c r="BD30" s="337"/>
      <c r="BE30" s="337"/>
      <c r="BF30" s="337"/>
      <c r="BZ30"/>
      <c r="CA30"/>
      <c r="CB30"/>
      <c r="CC30"/>
      <c r="CD30"/>
      <c r="CQ30" s="338"/>
      <c r="CR30" s="338"/>
      <c r="CS30" s="587"/>
      <c r="CT30" s="1048"/>
      <c r="CU30" s="338"/>
      <c r="CV30" s="587"/>
      <c r="CW30" s="338"/>
      <c r="CX30" s="338"/>
      <c r="CY30" s="587"/>
      <c r="CZ30" s="33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/>
      <c r="DQ30"/>
      <c r="DR30"/>
      <c r="DS30"/>
      <c r="DT30"/>
    </row>
    <row r="31" spans="1:124">
      <c r="A31" s="489"/>
      <c r="B31" s="384"/>
      <c r="C31" s="384"/>
      <c r="D31" s="366"/>
      <c r="E31" s="489"/>
      <c r="F31" s="384"/>
      <c r="G31" s="366"/>
      <c r="H31" s="489"/>
      <c r="I31"/>
      <c r="J31" s="366"/>
      <c r="K31" s="489"/>
      <c r="L31"/>
      <c r="M31" s="366"/>
      <c r="N31" s="1020"/>
      <c r="P31" s="366"/>
      <c r="R31" s="384"/>
      <c r="S31" s="366"/>
      <c r="U31" s="384"/>
      <c r="V31" s="366"/>
      <c r="X31" s="384"/>
      <c r="Y31" s="366"/>
      <c r="AA31" s="384"/>
      <c r="AB31" s="366"/>
      <c r="AD31" s="384"/>
      <c r="AE31" s="366"/>
      <c r="BB31" s="337"/>
      <c r="BC31" s="337"/>
      <c r="BD31" s="337"/>
      <c r="BE31" s="337"/>
      <c r="BF31" s="337"/>
      <c r="BZ31"/>
      <c r="CA31"/>
      <c r="CB31"/>
      <c r="CC31"/>
      <c r="CD31"/>
      <c r="CQ31" s="338"/>
      <c r="CR31" s="338"/>
      <c r="CS31" s="587"/>
      <c r="CT31" s="1048"/>
      <c r="CU31" s="338"/>
      <c r="CV31" s="587"/>
      <c r="CW31" s="338"/>
      <c r="CX31" s="338"/>
      <c r="CY31" s="587"/>
      <c r="CZ31" s="33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/>
      <c r="DQ31"/>
      <c r="DR31"/>
      <c r="DS31"/>
      <c r="DT31"/>
    </row>
    <row r="32" spans="1:124">
      <c r="A32" s="489"/>
      <c r="B32" s="384"/>
      <c r="C32" s="384"/>
      <c r="D32" s="366"/>
      <c r="E32" s="489"/>
      <c r="F32" s="384"/>
      <c r="G32" s="366"/>
      <c r="H32" s="489"/>
      <c r="I32"/>
      <c r="J32" s="366"/>
      <c r="K32" s="489"/>
      <c r="L32"/>
      <c r="M32" s="366"/>
      <c r="O32" s="384"/>
      <c r="P32" s="366"/>
      <c r="R32" s="384"/>
      <c r="S32" s="366"/>
      <c r="U32" s="384"/>
      <c r="V32" s="366"/>
      <c r="X32" s="384"/>
      <c r="Y32" s="366"/>
      <c r="AA32" s="384"/>
      <c r="AB32" s="366"/>
      <c r="AD32" s="384"/>
      <c r="AE32" s="366"/>
      <c r="BB32" s="337"/>
      <c r="BC32" s="337"/>
      <c r="BD32" s="337"/>
      <c r="BE32" s="337"/>
      <c r="BF32" s="337"/>
      <c r="BZ32"/>
      <c r="CA32"/>
      <c r="CB32"/>
      <c r="CC32"/>
      <c r="CD32"/>
      <c r="CQ32" s="338"/>
      <c r="CR32" s="338"/>
      <c r="CS32" s="587"/>
      <c r="CT32" s="1048"/>
      <c r="CU32" s="338"/>
      <c r="CV32" s="587"/>
      <c r="CW32" s="338"/>
      <c r="CX32" s="338"/>
      <c r="CY32" s="587"/>
      <c r="CZ32" s="33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/>
      <c r="DQ32"/>
      <c r="DR32"/>
      <c r="DS32"/>
      <c r="DT32"/>
    </row>
    <row r="33" spans="1:127">
      <c r="A33" s="489"/>
      <c r="B33" s="384"/>
      <c r="C33" s="384"/>
      <c r="D33" s="366"/>
      <c r="E33" s="489"/>
      <c r="F33" s="384"/>
      <c r="G33" s="366"/>
      <c r="H33" s="489"/>
      <c r="I33"/>
      <c r="J33" s="366"/>
      <c r="K33" s="489"/>
      <c r="L33"/>
      <c r="M33" s="366"/>
      <c r="O33" s="384"/>
      <c r="P33" s="366"/>
      <c r="R33" s="384"/>
      <c r="S33" s="366"/>
      <c r="U33" s="384"/>
      <c r="V33" s="366"/>
      <c r="X33" s="384"/>
      <c r="Y33" s="366"/>
      <c r="AA33" s="384"/>
      <c r="AB33" s="366"/>
      <c r="AD33" s="384"/>
      <c r="AE33" s="366"/>
      <c r="BB33" s="337"/>
      <c r="BC33" s="337"/>
      <c r="BD33" s="337"/>
      <c r="BE33" s="337"/>
      <c r="BF33" s="337"/>
      <c r="BZ33"/>
      <c r="CA33"/>
      <c r="CB33"/>
      <c r="CC33"/>
      <c r="CD33"/>
      <c r="CQ33" s="338"/>
      <c r="CR33" s="338"/>
      <c r="CS33" s="587"/>
      <c r="CT33" s="1048"/>
      <c r="CU33" s="338"/>
      <c r="CV33" s="587"/>
      <c r="CW33" s="338"/>
      <c r="CX33" s="338"/>
      <c r="CY33" s="587"/>
      <c r="CZ33" s="33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/>
      <c r="DQ33"/>
      <c r="DR33"/>
      <c r="DS33"/>
      <c r="DT33"/>
    </row>
    <row r="34" spans="1:127" ht="13.5" thickBot="1">
      <c r="A34" s="489"/>
      <c r="B34" s="384"/>
      <c r="C34" s="384"/>
      <c r="D34" s="366"/>
      <c r="E34" s="489"/>
      <c r="F34" s="384"/>
      <c r="G34" s="366"/>
      <c r="H34" s="489"/>
      <c r="I34"/>
      <c r="J34" s="366"/>
      <c r="K34" s="489"/>
      <c r="L34"/>
      <c r="M34" s="366"/>
      <c r="O34" s="384"/>
      <c r="P34" s="366"/>
      <c r="R34" s="384"/>
      <c r="S34" s="366"/>
      <c r="U34" s="384"/>
      <c r="V34" s="366"/>
      <c r="X34" s="384"/>
      <c r="Y34" s="366"/>
      <c r="AA34" s="384"/>
      <c r="AB34" s="366"/>
      <c r="AD34" s="384"/>
      <c r="AE34" s="366"/>
      <c r="BB34" s="337"/>
      <c r="BC34" s="337"/>
      <c r="BD34" s="337"/>
      <c r="BE34" s="337"/>
      <c r="BF34" s="337"/>
      <c r="BZ34"/>
      <c r="CA34"/>
      <c r="CB34"/>
      <c r="CC34"/>
      <c r="CD34"/>
      <c r="CQ34" s="338"/>
      <c r="CR34" s="338"/>
      <c r="CS34" s="587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/>
      <c r="DQ34"/>
      <c r="DR34"/>
      <c r="DS34"/>
      <c r="DT34"/>
    </row>
    <row r="35" spans="1:127" ht="16.5" customHeight="1" thickBot="1">
      <c r="A35" s="362" t="s">
        <v>703</v>
      </c>
      <c r="B35" s="384">
        <f>C35+F35+I35+L35+O35+R35+U35+X35+AA35+C75+F75+I75+L75+O75+R75+U75+X75+AD35+AA75+AD75+AG75</f>
        <v>12623.5000002</v>
      </c>
      <c r="C35" s="492">
        <f>SUM(C16:C23)</f>
        <v>203.4</v>
      </c>
      <c r="D35" s="365">
        <f>C35/C37*100</f>
        <v>85.283018867924525</v>
      </c>
      <c r="E35" s="362"/>
      <c r="F35" s="492">
        <f>SUM(F16:F23)</f>
        <v>30.299999999999997</v>
      </c>
      <c r="G35" s="365">
        <f>F35/F37*100</f>
        <v>62.732919254658384</v>
      </c>
      <c r="H35" s="362"/>
      <c r="I35" s="492">
        <f>SUM(I16:I23)</f>
        <v>711.3</v>
      </c>
      <c r="J35" s="365">
        <f>SUM(J16:J34)</f>
        <v>100</v>
      </c>
      <c r="K35" s="362"/>
      <c r="L35" s="492">
        <f>SUM(L16:L23)</f>
        <v>0</v>
      </c>
      <c r="M35" s="365">
        <f>SUM(M16:M34)</f>
        <v>100</v>
      </c>
      <c r="N35" s="356"/>
      <c r="O35" s="492">
        <f>SUM(O15:O31)</f>
        <v>52.2</v>
      </c>
      <c r="P35" s="365">
        <f>SUM(P15:P23)</f>
        <v>100</v>
      </c>
      <c r="Q35" s="356"/>
      <c r="R35" s="492">
        <f>SUM(R15:R23)</f>
        <v>6944.5</v>
      </c>
      <c r="S35" s="365">
        <f>R35/R37*100</f>
        <v>100</v>
      </c>
      <c r="T35" s="356"/>
      <c r="U35" s="492">
        <f>SUM(U15:U25)</f>
        <v>9.9999999999999995E-8</v>
      </c>
      <c r="V35" s="365">
        <f>U35/$U$37*100</f>
        <v>100</v>
      </c>
      <c r="W35" s="356"/>
      <c r="X35" s="492">
        <f>SUM(X15:X33)</f>
        <v>429</v>
      </c>
      <c r="Y35" s="365">
        <f>X35/$X$37*100</f>
        <v>100</v>
      </c>
      <c r="Z35" s="356"/>
      <c r="AA35" s="492">
        <f>SUM(AA16:AA19)</f>
        <v>3013.3</v>
      </c>
      <c r="AB35" s="365">
        <f>AA35/AA37*100</f>
        <v>100</v>
      </c>
      <c r="AC35" s="356"/>
      <c r="AD35" s="492">
        <v>0</v>
      </c>
      <c r="AE35" s="365">
        <v>0</v>
      </c>
      <c r="BB35" s="337"/>
      <c r="BC35" s="337"/>
      <c r="BD35" s="337"/>
      <c r="BE35" s="337"/>
      <c r="BF35" s="337"/>
      <c r="BZ35"/>
      <c r="CA35"/>
      <c r="CB35"/>
      <c r="CC35"/>
      <c r="CD35"/>
      <c r="CQ35" s="338"/>
      <c r="CR35" s="338"/>
      <c r="CS35" s="587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/>
      <c r="DQ35"/>
      <c r="DR35"/>
      <c r="DS35"/>
      <c r="DT35"/>
    </row>
    <row r="36" spans="1:127" ht="16.5" customHeight="1" thickBot="1">
      <c r="A36" s="362" t="s">
        <v>704</v>
      </c>
      <c r="B36" s="384">
        <f>C36+F36+I36+L36+O36+R36+U36+X36+AA36+C76+F76+I76+L76+O76+R76+U76+X76+AD36+AA76+AD76+AG76</f>
        <v>210.3</v>
      </c>
      <c r="C36" s="492">
        <f>C24</f>
        <v>35.1</v>
      </c>
      <c r="D36" s="365">
        <f>C36/$C$37*100</f>
        <v>14.716981132075471</v>
      </c>
      <c r="E36" s="362"/>
      <c r="F36" s="492">
        <f>F24</f>
        <v>18</v>
      </c>
      <c r="G36" s="365">
        <f>F36/F37*100</f>
        <v>37.267080745341616</v>
      </c>
      <c r="H36" s="362"/>
      <c r="I36" s="1373">
        <v>0</v>
      </c>
      <c r="J36" s="365">
        <f>I36/I37*100</f>
        <v>0</v>
      </c>
      <c r="K36" s="362"/>
      <c r="L36" s="355">
        <f>L24</f>
        <v>22.7</v>
      </c>
      <c r="M36" s="365">
        <f>L36/L37*100</f>
        <v>100</v>
      </c>
      <c r="N36" s="356"/>
      <c r="O36" s="492">
        <v>0</v>
      </c>
      <c r="P36" s="365">
        <f>O36/O37*100</f>
        <v>0</v>
      </c>
      <c r="Q36" s="356"/>
      <c r="R36" s="492">
        <v>0</v>
      </c>
      <c r="S36" s="365">
        <f>R36/R37*100</f>
        <v>0</v>
      </c>
      <c r="T36" s="356"/>
      <c r="U36" s="492">
        <v>0</v>
      </c>
      <c r="V36" s="365">
        <f>U36/$U$37*100</f>
        <v>0</v>
      </c>
      <c r="W36" s="356"/>
      <c r="X36" s="492">
        <v>0</v>
      </c>
      <c r="Y36" s="365">
        <f>X36/$X$37*100</f>
        <v>0</v>
      </c>
      <c r="Z36" s="356"/>
      <c r="AA36" s="492">
        <v>0</v>
      </c>
      <c r="AB36" s="365">
        <f>AA36/$AA$37*100</f>
        <v>0</v>
      </c>
      <c r="AC36" s="356"/>
      <c r="AD36" s="492">
        <v>0</v>
      </c>
      <c r="AE36" s="365">
        <v>0</v>
      </c>
      <c r="BB36" s="337"/>
      <c r="BC36" s="337"/>
      <c r="BD36" s="337"/>
      <c r="BE36" s="337"/>
      <c r="BF36" s="337"/>
      <c r="BZ36"/>
      <c r="CA36"/>
      <c r="CB36"/>
      <c r="CC36"/>
      <c r="CD36"/>
      <c r="CQ36" s="338"/>
      <c r="CR36" s="338"/>
      <c r="CS36" s="587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/>
      <c r="DQ36"/>
      <c r="DR36"/>
      <c r="DS36"/>
      <c r="DT36"/>
    </row>
    <row r="37" spans="1:127" ht="16.5" customHeight="1" thickBot="1">
      <c r="A37" s="362" t="s">
        <v>705</v>
      </c>
      <c r="B37" s="384">
        <f>C37+F37+I37+L37+O37+R37+U37+X37+AA37+C77+F77+I77+L77+O77+R77+U77+X77+AD37+AA77+AD77+AG77</f>
        <v>12833.800000199999</v>
      </c>
      <c r="C37" s="492">
        <f>SUM(C35:C36)</f>
        <v>238.5</v>
      </c>
      <c r="D37" s="365">
        <f>SUM(D35:D36)</f>
        <v>100</v>
      </c>
      <c r="E37" s="362"/>
      <c r="F37" s="492">
        <f>SUM(F35:F36)</f>
        <v>48.3</v>
      </c>
      <c r="G37" s="365">
        <f>SUM(G35:G36)</f>
        <v>100</v>
      </c>
      <c r="H37" s="362"/>
      <c r="I37" s="492">
        <f>SUM(I35:I36)</f>
        <v>711.3</v>
      </c>
      <c r="J37" s="365">
        <f>SUM(J35:J36)</f>
        <v>100</v>
      </c>
      <c r="K37" s="362"/>
      <c r="L37" s="492">
        <f>SUM(L35:L36)</f>
        <v>22.7</v>
      </c>
      <c r="M37" s="365">
        <f>SUM(M35:M36)</f>
        <v>200</v>
      </c>
      <c r="N37" s="356"/>
      <c r="O37" s="492">
        <f>SUM(O35:O36)</f>
        <v>52.2</v>
      </c>
      <c r="P37" s="365">
        <f>SUM(P35:P36)</f>
        <v>100</v>
      </c>
      <c r="Q37" s="356"/>
      <c r="R37" s="492">
        <f>SUM(R35:R36)</f>
        <v>6944.5</v>
      </c>
      <c r="S37" s="365">
        <f>SUM(S35:S36)</f>
        <v>100</v>
      </c>
      <c r="T37" s="356"/>
      <c r="U37" s="492">
        <f>SUM(U35:U36)</f>
        <v>9.9999999999999995E-8</v>
      </c>
      <c r="V37" s="365">
        <f>SUM(V35:V36)</f>
        <v>100</v>
      </c>
      <c r="W37" s="356"/>
      <c r="X37" s="492">
        <f>SUM(X35:X36)</f>
        <v>429</v>
      </c>
      <c r="Y37" s="365">
        <f>SUM(Y35:Y36)</f>
        <v>100</v>
      </c>
      <c r="Z37" s="356"/>
      <c r="AA37" s="492">
        <f>SUM(AA35:AA36)</f>
        <v>3013.3</v>
      </c>
      <c r="AB37" s="365">
        <f>SUM(AB35:AB36)</f>
        <v>100</v>
      </c>
      <c r="AC37" s="356"/>
      <c r="AD37" s="492">
        <f>SUM(AD35:AD36)</f>
        <v>0</v>
      </c>
      <c r="AE37" s="365">
        <v>0</v>
      </c>
      <c r="BB37" s="337"/>
      <c r="BC37" s="337"/>
      <c r="BD37" s="337"/>
      <c r="BE37" s="337"/>
      <c r="BF37" s="337"/>
      <c r="BZ37"/>
      <c r="CA37"/>
      <c r="CB37"/>
      <c r="CC37"/>
      <c r="CD37"/>
      <c r="CQ37" s="338"/>
      <c r="CR37" s="338"/>
      <c r="CS37" s="58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/>
      <c r="DQ37"/>
      <c r="DR37"/>
      <c r="DS37"/>
      <c r="DT37"/>
    </row>
    <row r="38" spans="1:127" ht="13.5" thickBot="1">
      <c r="A38" s="494"/>
      <c r="B38" s="384">
        <f>C38+F38+I38+L38+O38+R38+U38+X38+AA38+C78+F78+I78+L78+O78+R78+U78+X78+AD38+AA78+AD78+AG78</f>
        <v>0</v>
      </c>
      <c r="C38" s="384"/>
      <c r="D38" s="367"/>
      <c r="E38" s="494"/>
      <c r="F38" s="384"/>
      <c r="G38" s="367"/>
      <c r="H38" s="494"/>
      <c r="I38"/>
      <c r="J38" s="367"/>
      <c r="K38" s="494"/>
      <c r="L38"/>
      <c r="M38" s="367"/>
      <c r="O38" s="384"/>
      <c r="P38" s="367"/>
      <c r="R38" s="384"/>
      <c r="S38" s="367"/>
      <c r="U38" s="384"/>
      <c r="V38" s="367"/>
      <c r="X38" s="384"/>
      <c r="Y38" s="367"/>
      <c r="AA38" s="384"/>
      <c r="AB38" s="367"/>
      <c r="AD38" s="384"/>
      <c r="AE38" s="367"/>
      <c r="BB38" s="337"/>
      <c r="BC38" s="337"/>
      <c r="BD38" s="337"/>
      <c r="BE38" s="337"/>
      <c r="BF38" s="337"/>
      <c r="BZ38"/>
      <c r="CA38"/>
      <c r="CB38"/>
      <c r="CC38"/>
      <c r="CD38"/>
      <c r="CQ38" s="338"/>
      <c r="CR38" s="338"/>
      <c r="CS38" s="587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/>
      <c r="DQ38"/>
      <c r="DR38"/>
      <c r="DS38"/>
      <c r="DT38"/>
    </row>
    <row r="39" spans="1:127" s="385" customFormat="1" ht="16.5" customHeight="1">
      <c r="A39" s="411" t="s">
        <v>181</v>
      </c>
      <c r="B39" s="384">
        <f>C39+F39+I39+L39+O39+R39+U39+X39+AA39+C79+F79+I79+L79+O79+R79+U79+X79+AD39+AA79+AD79+AG79</f>
        <v>5914</v>
      </c>
      <c r="C39" s="495">
        <v>881</v>
      </c>
      <c r="D39" s="372"/>
      <c r="E39" s="411"/>
      <c r="F39" s="495">
        <v>319</v>
      </c>
      <c r="G39" s="372"/>
      <c r="H39" s="411"/>
      <c r="I39" s="160">
        <v>2049</v>
      </c>
      <c r="J39" s="372"/>
      <c r="K39" s="411"/>
      <c r="L39" s="160">
        <v>95</v>
      </c>
      <c r="M39" s="372"/>
      <c r="N39" s="412"/>
      <c r="O39" s="495">
        <v>760</v>
      </c>
      <c r="P39" s="372"/>
      <c r="Q39" s="412"/>
      <c r="R39" s="495">
        <v>251</v>
      </c>
      <c r="S39" s="372"/>
      <c r="T39" s="412"/>
      <c r="U39" s="495">
        <v>0</v>
      </c>
      <c r="V39" s="372"/>
      <c r="W39" s="412"/>
      <c r="X39" s="495">
        <v>101</v>
      </c>
      <c r="Y39" s="372"/>
      <c r="Z39" s="412"/>
      <c r="AA39" s="495">
        <v>110</v>
      </c>
      <c r="AB39" s="372"/>
      <c r="AC39" s="412"/>
      <c r="AD39" s="495">
        <v>0</v>
      </c>
      <c r="AE39" s="372"/>
      <c r="CQ39" s="512"/>
      <c r="CR39" s="512"/>
      <c r="CS39" s="587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</row>
    <row r="40" spans="1:127" s="385" customFormat="1" ht="16.5" customHeight="1" thickBot="1">
      <c r="A40" s="413" t="s">
        <v>182</v>
      </c>
      <c r="B40" s="496">
        <f>B13/B39*1000000</f>
        <v>2232110.2519445382</v>
      </c>
      <c r="C40" s="496">
        <f>C13/C39*1000000</f>
        <v>275028.37684449489</v>
      </c>
      <c r="D40" s="373"/>
      <c r="E40" s="413"/>
      <c r="F40" s="496">
        <f>F13/F39*1000000</f>
        <v>154231.97492163011</v>
      </c>
      <c r="G40" s="373"/>
      <c r="H40" s="413"/>
      <c r="I40" s="496">
        <f>I13/I39*1000000</f>
        <v>350170.81503172283</v>
      </c>
      <c r="J40" s="373"/>
      <c r="K40" s="413"/>
      <c r="L40" s="496">
        <f>L13/L39*1000000</f>
        <v>265263.1578947368</v>
      </c>
      <c r="M40" s="373"/>
      <c r="N40" s="414"/>
      <c r="O40" s="496">
        <f>O13/O39*1000000</f>
        <v>85131.578947368413</v>
      </c>
      <c r="P40" s="373"/>
      <c r="Q40" s="414"/>
      <c r="R40" s="496">
        <f>R13/R39*1000000</f>
        <v>28341035.856573708</v>
      </c>
      <c r="S40" s="373"/>
      <c r="T40" s="414"/>
      <c r="U40" s="496" t="e">
        <f>U13/U39*1000000</f>
        <v>#DIV/0!</v>
      </c>
      <c r="V40" s="373"/>
      <c r="W40" s="414"/>
      <c r="X40" s="496">
        <f>X13/X39*1000000</f>
        <v>4358415.8415841591</v>
      </c>
      <c r="Y40" s="373"/>
      <c r="Z40" s="414"/>
      <c r="AA40" s="496">
        <f>AA13/AA39*1000000</f>
        <v>28190000</v>
      </c>
      <c r="AB40" s="373"/>
      <c r="AC40" s="414"/>
      <c r="AD40" s="496" t="e">
        <f>AD13/AD39*1000000</f>
        <v>#DIV/0!</v>
      </c>
      <c r="AE40" s="373"/>
      <c r="CQ40" s="512"/>
      <c r="CR40" s="512"/>
      <c r="CS40" s="587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</row>
    <row r="41" spans="1:127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AC41" s="512"/>
      <c r="AD41" s="512"/>
      <c r="AE41" s="587"/>
      <c r="AF41" s="512"/>
      <c r="AG41" s="512"/>
      <c r="AH41" s="587"/>
      <c r="AI41" s="512"/>
      <c r="AJ41" s="512"/>
      <c r="AK41" s="587"/>
      <c r="AL41" s="512"/>
      <c r="AM41" s="512"/>
      <c r="AN41" s="587"/>
      <c r="AO41" s="512"/>
      <c r="AP41" s="512"/>
      <c r="AQ41" s="587"/>
      <c r="AR41" s="512"/>
      <c r="AS41" s="512"/>
      <c r="AT41" s="587"/>
      <c r="AU41" s="512"/>
      <c r="AV41" s="512"/>
      <c r="AW41" s="587"/>
      <c r="AX41" s="512"/>
    </row>
    <row r="43" spans="1:127">
      <c r="A43" s="501"/>
      <c r="B43" s="439"/>
      <c r="C43" s="439" t="s">
        <v>475</v>
      </c>
      <c r="D43" s="438"/>
      <c r="E43" s="463"/>
      <c r="F43" s="439" t="s">
        <v>475</v>
      </c>
      <c r="G43" s="438"/>
      <c r="H43" s="463"/>
      <c r="I43" s="439" t="s">
        <v>909</v>
      </c>
      <c r="J43" s="438"/>
      <c r="K43" s="463"/>
      <c r="L43" s="439" t="s">
        <v>475</v>
      </c>
      <c r="M43" s="438"/>
      <c r="N43" s="463"/>
      <c r="O43" s="439" t="s">
        <v>475</v>
      </c>
      <c r="P43" s="438"/>
      <c r="Q43" s="463"/>
      <c r="R43" s="439" t="s">
        <v>475</v>
      </c>
      <c r="S43" s="438"/>
      <c r="T43" s="440"/>
      <c r="U43" s="439" t="s">
        <v>910</v>
      </c>
      <c r="V43" s="438"/>
      <c r="W43" s="440"/>
      <c r="X43" s="439" t="s">
        <v>475</v>
      </c>
      <c r="Y43" s="438"/>
      <c r="Z43" s="440"/>
      <c r="AA43" s="439" t="s">
        <v>475</v>
      </c>
      <c r="AB43" s="438"/>
      <c r="AC43" s="440"/>
      <c r="AD43" s="439" t="s">
        <v>475</v>
      </c>
      <c r="AE43" s="438"/>
      <c r="AF43" s="440"/>
      <c r="AG43" s="439" t="s">
        <v>596</v>
      </c>
      <c r="AH43" s="438"/>
      <c r="BB43" s="337"/>
      <c r="BC43" s="337"/>
      <c r="BD43" s="337"/>
      <c r="BE43" s="337"/>
      <c r="BF43" s="337"/>
      <c r="BT43"/>
      <c r="BU43"/>
      <c r="BV43"/>
      <c r="BW43"/>
      <c r="BX43"/>
      <c r="DS43"/>
      <c r="DT43"/>
      <c r="DU43"/>
      <c r="DV43"/>
      <c r="DW43"/>
    </row>
    <row r="44" spans="1:127">
      <c r="A44" s="503"/>
      <c r="B44" s="504"/>
      <c r="C44" s="504" t="s">
        <v>712</v>
      </c>
      <c r="D44" s="443"/>
      <c r="E44" s="383"/>
      <c r="F44" s="504" t="s">
        <v>428</v>
      </c>
      <c r="G44" s="443"/>
      <c r="H44" s="383"/>
      <c r="I44" s="504" t="s">
        <v>911</v>
      </c>
      <c r="J44" s="443"/>
      <c r="K44" s="383"/>
      <c r="L44" s="504" t="s">
        <v>644</v>
      </c>
      <c r="M44" s="443"/>
      <c r="N44" s="383"/>
      <c r="O44" s="504" t="s">
        <v>912</v>
      </c>
      <c r="P44" s="443"/>
      <c r="Q44" s="383"/>
      <c r="R44" s="504" t="s">
        <v>913</v>
      </c>
      <c r="S44" s="443"/>
      <c r="T44" s="383"/>
      <c r="U44" s="504" t="s">
        <v>914</v>
      </c>
      <c r="V44" s="443"/>
      <c r="W44" s="383"/>
      <c r="X44" s="504" t="s">
        <v>915</v>
      </c>
      <c r="Y44" s="443"/>
      <c r="Z44" s="383"/>
      <c r="AA44" s="504" t="s">
        <v>916</v>
      </c>
      <c r="AB44" s="443"/>
      <c r="AC44" s="383"/>
      <c r="AD44" s="504" t="s">
        <v>917</v>
      </c>
      <c r="AE44" s="443"/>
      <c r="AF44" s="383"/>
      <c r="AG44" s="504" t="s">
        <v>918</v>
      </c>
      <c r="AH44" s="443"/>
      <c r="BB44" s="337"/>
      <c r="BC44" s="337"/>
      <c r="BD44" s="337"/>
      <c r="BE44" s="337"/>
      <c r="BF44" s="337"/>
      <c r="BT44"/>
      <c r="BU44"/>
      <c r="BV44"/>
      <c r="BW44"/>
      <c r="BX44"/>
      <c r="DS44"/>
      <c r="DT44"/>
      <c r="DU44"/>
      <c r="DV44"/>
      <c r="DW44"/>
    </row>
    <row r="45" spans="1:127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347"/>
      <c r="X45" s="345" t="s">
        <v>116</v>
      </c>
      <c r="Y45" s="346" t="s">
        <v>22</v>
      </c>
      <c r="Z45" s="347"/>
      <c r="AA45" s="345" t="s">
        <v>116</v>
      </c>
      <c r="AB45" s="346" t="s">
        <v>22</v>
      </c>
      <c r="AC45" s="347"/>
      <c r="AD45" s="345" t="s">
        <v>116</v>
      </c>
      <c r="AE45" s="346" t="s">
        <v>22</v>
      </c>
      <c r="AF45" s="347"/>
      <c r="AG45" s="345" t="s">
        <v>116</v>
      </c>
      <c r="AH45" s="346" t="s">
        <v>22</v>
      </c>
      <c r="BB45" s="337"/>
      <c r="BC45" s="337"/>
      <c r="BD45" s="337"/>
      <c r="BE45" s="337"/>
      <c r="BF45" s="337"/>
      <c r="BT45"/>
      <c r="BU45"/>
      <c r="BV45"/>
      <c r="BW45"/>
      <c r="BX45"/>
      <c r="DS45"/>
      <c r="DT45"/>
      <c r="DU45"/>
      <c r="DV45"/>
      <c r="DW45"/>
    </row>
    <row r="46" spans="1:127">
      <c r="A46" s="490" t="s">
        <v>117</v>
      </c>
      <c r="B46" s="384"/>
      <c r="C46" s="384"/>
      <c r="D46" s="349"/>
      <c r="F46" s="384"/>
      <c r="G46" s="349"/>
      <c r="I46" s="384"/>
      <c r="J46" s="349"/>
      <c r="L46" s="384"/>
      <c r="M46" s="349"/>
      <c r="O46" s="384"/>
      <c r="P46" s="349"/>
      <c r="R46" s="384"/>
      <c r="S46" s="349"/>
      <c r="U46" s="384"/>
      <c r="V46" s="349"/>
      <c r="X46" s="384"/>
      <c r="Y46" s="349"/>
      <c r="AA46" s="384"/>
      <c r="AB46" s="349"/>
      <c r="AD46" s="384"/>
      <c r="AE46" s="349"/>
      <c r="AG46" s="384"/>
      <c r="AH46" s="349"/>
      <c r="BB46" s="337"/>
      <c r="BC46" s="337"/>
      <c r="BD46" s="337"/>
      <c r="BE46" s="337"/>
      <c r="BF46" s="337"/>
      <c r="BT46"/>
      <c r="BU46"/>
      <c r="BV46"/>
      <c r="BW46"/>
      <c r="BX46"/>
      <c r="DS46"/>
      <c r="DT46"/>
      <c r="DU46"/>
      <c r="DV46"/>
      <c r="DW46"/>
    </row>
    <row r="47" spans="1:127">
      <c r="A47" s="489" t="s">
        <v>652</v>
      </c>
      <c r="B47" s="384"/>
      <c r="C47" s="384">
        <v>209.9</v>
      </c>
      <c r="D47" s="366">
        <f t="shared" ref="D47:D52" si="18">C47/$C$53*100</f>
        <v>83.293650793650798</v>
      </c>
      <c r="F47" s="384">
        <v>811.8</v>
      </c>
      <c r="G47" s="366">
        <f t="shared" ref="G47:G52" si="19">F47/$F$53*100</f>
        <v>96.58536585365853</v>
      </c>
      <c r="I47" s="384">
        <v>0</v>
      </c>
      <c r="J47" s="366">
        <f t="shared" ref="J47:J52" si="20">I47/$I$53*100</f>
        <v>0</v>
      </c>
      <c r="L47" s="384">
        <v>0</v>
      </c>
      <c r="M47" s="366">
        <f t="shared" ref="M47:M52" si="21">L47/$L$53*100</f>
        <v>0</v>
      </c>
      <c r="O47" s="384">
        <v>0</v>
      </c>
      <c r="P47" s="366">
        <f t="shared" ref="P47:P52" si="22">O47/$O$53*100</f>
        <v>0</v>
      </c>
      <c r="R47" s="384">
        <v>0</v>
      </c>
      <c r="S47" s="366">
        <v>0</v>
      </c>
      <c r="U47" s="384">
        <v>31.8</v>
      </c>
      <c r="V47" s="366">
        <v>0</v>
      </c>
      <c r="X47" s="384">
        <v>0</v>
      </c>
      <c r="Y47" s="366">
        <f t="shared" ref="Y47:Y52" si="23">X47/$X$53*100</f>
        <v>0</v>
      </c>
      <c r="AA47" s="384">
        <v>110.4</v>
      </c>
      <c r="AB47" s="366">
        <f t="shared" ref="AB47:AB52" si="24">AA47/$AA$53*100</f>
        <v>86.588235294117652</v>
      </c>
      <c r="AD47" s="384">
        <v>6.6</v>
      </c>
      <c r="AE47" s="366">
        <f t="shared" ref="AE47:AE52" si="25">AD47/$AD$53*100</f>
        <v>85.714285714285722</v>
      </c>
      <c r="AG47" s="384">
        <v>69</v>
      </c>
      <c r="AH47" s="366">
        <f t="shared" ref="AH47:AH52" si="26">AG47/$AG$53*100</f>
        <v>98.712446351931334</v>
      </c>
      <c r="BB47" s="337"/>
      <c r="BC47" s="337"/>
      <c r="BD47" s="337"/>
      <c r="BE47" s="337"/>
      <c r="BF47" s="337"/>
      <c r="BT47"/>
      <c r="BU47"/>
      <c r="BV47"/>
      <c r="BW47"/>
      <c r="BX47"/>
      <c r="DS47"/>
      <c r="DT47"/>
      <c r="DU47"/>
      <c r="DV47"/>
      <c r="DW47"/>
    </row>
    <row r="48" spans="1:127">
      <c r="A48" s="489" t="s">
        <v>653</v>
      </c>
      <c r="B48" s="384"/>
      <c r="C48" s="384">
        <v>15.5</v>
      </c>
      <c r="D48" s="366">
        <f t="shared" si="18"/>
        <v>6.1507936507936503</v>
      </c>
      <c r="F48" s="384">
        <v>28.7</v>
      </c>
      <c r="G48" s="366">
        <f t="shared" si="19"/>
        <v>3.4146341463414638</v>
      </c>
      <c r="I48" s="384">
        <v>2.5</v>
      </c>
      <c r="J48" s="366">
        <f t="shared" si="20"/>
        <v>4.0650406504065035</v>
      </c>
      <c r="L48" s="384">
        <v>-6.2</v>
      </c>
      <c r="M48" s="366">
        <f t="shared" si="21"/>
        <v>-14.939759036144581</v>
      </c>
      <c r="O48" s="384">
        <v>0.9</v>
      </c>
      <c r="P48" s="366">
        <f t="shared" si="22"/>
        <v>16.981132075471699</v>
      </c>
      <c r="R48" s="384">
        <v>1.0000000000000001E-5</v>
      </c>
      <c r="S48" s="366">
        <v>0</v>
      </c>
      <c r="U48" s="384">
        <v>0.1</v>
      </c>
      <c r="V48" s="366">
        <v>0</v>
      </c>
      <c r="X48" s="384">
        <v>0.9</v>
      </c>
      <c r="Y48" s="366">
        <f t="shared" si="23"/>
        <v>9.67741935483871</v>
      </c>
      <c r="AA48" s="384">
        <v>17.100000000000001</v>
      </c>
      <c r="AB48" s="366">
        <f t="shared" si="24"/>
        <v>13.411764705882353</v>
      </c>
      <c r="AD48" s="384">
        <v>1.1000000000000001</v>
      </c>
      <c r="AE48" s="366">
        <f t="shared" si="25"/>
        <v>14.285714285714288</v>
      </c>
      <c r="AG48" s="384">
        <v>0.9</v>
      </c>
      <c r="AH48" s="366">
        <f t="shared" si="26"/>
        <v>1.2875536480686696</v>
      </c>
      <c r="BB48" s="337"/>
      <c r="BC48" s="337"/>
      <c r="BD48" s="337"/>
      <c r="BE48" s="337"/>
      <c r="BF48" s="337"/>
      <c r="BT48"/>
      <c r="BU48"/>
      <c r="BV48"/>
      <c r="BW48"/>
      <c r="BX48"/>
      <c r="DS48"/>
      <c r="DT48"/>
      <c r="DU48"/>
      <c r="DV48"/>
      <c r="DW48"/>
    </row>
    <row r="49" spans="1:127">
      <c r="A49" s="489" t="s">
        <v>654</v>
      </c>
      <c r="B49" s="384"/>
      <c r="C49" s="384">
        <v>0</v>
      </c>
      <c r="D49" s="366">
        <f t="shared" si="18"/>
        <v>0</v>
      </c>
      <c r="F49" s="384">
        <v>0</v>
      </c>
      <c r="G49" s="366">
        <f t="shared" si="19"/>
        <v>0</v>
      </c>
      <c r="I49" s="384">
        <v>0</v>
      </c>
      <c r="J49" s="366">
        <f t="shared" si="20"/>
        <v>0</v>
      </c>
      <c r="L49" s="384">
        <v>0</v>
      </c>
      <c r="M49" s="366">
        <f t="shared" si="21"/>
        <v>0</v>
      </c>
      <c r="O49" s="384">
        <v>0</v>
      </c>
      <c r="P49" s="366">
        <f t="shared" si="22"/>
        <v>0</v>
      </c>
      <c r="R49" s="384">
        <v>0</v>
      </c>
      <c r="S49" s="366">
        <v>0</v>
      </c>
      <c r="U49" s="384">
        <v>0</v>
      </c>
      <c r="V49" s="366">
        <v>0</v>
      </c>
      <c r="X49" s="384">
        <v>0</v>
      </c>
      <c r="Y49" s="366">
        <f t="shared" si="23"/>
        <v>0</v>
      </c>
      <c r="AA49" s="384">
        <v>0</v>
      </c>
      <c r="AB49" s="366">
        <f t="shared" si="24"/>
        <v>0</v>
      </c>
      <c r="AD49" s="384">
        <v>0</v>
      </c>
      <c r="AE49" s="366">
        <f t="shared" si="25"/>
        <v>0</v>
      </c>
      <c r="AG49" s="384">
        <v>0</v>
      </c>
      <c r="AH49" s="366">
        <f t="shared" si="26"/>
        <v>0</v>
      </c>
      <c r="BB49" s="337"/>
      <c r="BC49" s="337"/>
      <c r="BD49" s="337"/>
      <c r="BE49" s="337"/>
      <c r="BF49" s="337"/>
      <c r="BT49"/>
      <c r="BU49"/>
      <c r="BV49"/>
      <c r="BW49"/>
      <c r="BX49"/>
      <c r="DS49"/>
      <c r="DT49"/>
      <c r="DU49"/>
      <c r="DV49"/>
      <c r="DW49"/>
    </row>
    <row r="50" spans="1:127">
      <c r="A50" s="489" t="s">
        <v>655</v>
      </c>
      <c r="B50" s="384"/>
      <c r="C50" s="384">
        <v>0</v>
      </c>
      <c r="D50" s="366">
        <f t="shared" si="18"/>
        <v>0</v>
      </c>
      <c r="F50" s="384">
        <v>0</v>
      </c>
      <c r="G50" s="366">
        <f t="shared" si="19"/>
        <v>0</v>
      </c>
      <c r="I50" s="384">
        <v>0</v>
      </c>
      <c r="J50" s="366">
        <f t="shared" si="20"/>
        <v>0</v>
      </c>
      <c r="L50" s="384">
        <v>0</v>
      </c>
      <c r="M50" s="366">
        <f t="shared" si="21"/>
        <v>0</v>
      </c>
      <c r="O50" s="384">
        <v>0</v>
      </c>
      <c r="P50" s="366">
        <f t="shared" si="22"/>
        <v>0</v>
      </c>
      <c r="R50" s="384">
        <v>0</v>
      </c>
      <c r="S50" s="366">
        <v>0</v>
      </c>
      <c r="U50" s="384">
        <v>0</v>
      </c>
      <c r="V50" s="366">
        <v>0</v>
      </c>
      <c r="X50" s="384">
        <v>0</v>
      </c>
      <c r="Y50" s="366">
        <f t="shared" si="23"/>
        <v>0</v>
      </c>
      <c r="AA50" s="384">
        <v>0</v>
      </c>
      <c r="AB50" s="366">
        <f t="shared" si="24"/>
        <v>0</v>
      </c>
      <c r="AD50" s="384">
        <v>0</v>
      </c>
      <c r="AE50" s="366">
        <f t="shared" si="25"/>
        <v>0</v>
      </c>
      <c r="AG50" s="384">
        <v>0</v>
      </c>
      <c r="AH50" s="366">
        <f t="shared" si="26"/>
        <v>0</v>
      </c>
      <c r="BB50" s="337"/>
      <c r="BC50" s="337"/>
      <c r="BD50" s="337"/>
      <c r="BE50" s="337"/>
      <c r="BF50" s="337"/>
      <c r="BT50"/>
      <c r="BU50"/>
      <c r="BV50"/>
      <c r="BW50"/>
      <c r="BX50"/>
      <c r="DS50"/>
      <c r="DT50"/>
      <c r="DU50"/>
      <c r="DV50"/>
      <c r="DW50"/>
    </row>
    <row r="51" spans="1:127">
      <c r="A51" s="491" t="s">
        <v>656</v>
      </c>
      <c r="B51" s="384"/>
      <c r="C51" s="384">
        <v>26.6</v>
      </c>
      <c r="D51" s="366">
        <f t="shared" si="18"/>
        <v>10.555555555555555</v>
      </c>
      <c r="F51" s="384">
        <v>0</v>
      </c>
      <c r="G51" s="366">
        <f t="shared" si="19"/>
        <v>0</v>
      </c>
      <c r="I51" s="384">
        <v>59</v>
      </c>
      <c r="J51" s="366">
        <f t="shared" si="20"/>
        <v>95.934959349593498</v>
      </c>
      <c r="L51" s="384">
        <v>40.9</v>
      </c>
      <c r="M51" s="366">
        <f t="shared" si="21"/>
        <v>98.55421686746989</v>
      </c>
      <c r="O51" s="384">
        <v>4.4000000000000004</v>
      </c>
      <c r="P51" s="366">
        <f t="shared" si="22"/>
        <v>83.018867924528294</v>
      </c>
      <c r="R51" s="384">
        <v>0</v>
      </c>
      <c r="S51" s="366">
        <v>0</v>
      </c>
      <c r="U51" s="384">
        <v>0</v>
      </c>
      <c r="V51" s="366">
        <v>0</v>
      </c>
      <c r="X51" s="384">
        <v>3.6</v>
      </c>
      <c r="Y51" s="366">
        <f t="shared" si="23"/>
        <v>38.70967741935484</v>
      </c>
      <c r="AA51" s="384">
        <v>0</v>
      </c>
      <c r="AB51" s="366">
        <f t="shared" si="24"/>
        <v>0</v>
      </c>
      <c r="AD51" s="384">
        <v>0</v>
      </c>
      <c r="AE51" s="366">
        <f t="shared" si="25"/>
        <v>0</v>
      </c>
      <c r="AG51" s="384">
        <v>0</v>
      </c>
      <c r="AH51" s="366">
        <f t="shared" si="26"/>
        <v>0</v>
      </c>
      <c r="BB51" s="337"/>
      <c r="BC51" s="337"/>
      <c r="BD51" s="337"/>
      <c r="BE51" s="337"/>
      <c r="BF51" s="337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91" t="s">
        <v>798</v>
      </c>
      <c r="B52" s="384"/>
      <c r="C52" s="384">
        <v>0</v>
      </c>
      <c r="D52" s="366">
        <f t="shared" si="18"/>
        <v>0</v>
      </c>
      <c r="F52" s="384">
        <v>0</v>
      </c>
      <c r="G52" s="366">
        <f t="shared" si="19"/>
        <v>0</v>
      </c>
      <c r="I52" s="384">
        <v>0</v>
      </c>
      <c r="J52" s="366">
        <f t="shared" si="20"/>
        <v>0</v>
      </c>
      <c r="L52" s="384">
        <v>6.8</v>
      </c>
      <c r="M52" s="366">
        <f t="shared" si="21"/>
        <v>16.385542168674704</v>
      </c>
      <c r="O52" s="384">
        <v>0</v>
      </c>
      <c r="P52" s="366">
        <f t="shared" si="22"/>
        <v>0</v>
      </c>
      <c r="R52" s="384">
        <v>0</v>
      </c>
      <c r="S52" s="366">
        <v>0</v>
      </c>
      <c r="U52" s="384">
        <v>0</v>
      </c>
      <c r="V52" s="366">
        <v>0</v>
      </c>
      <c r="X52" s="384">
        <v>4.8</v>
      </c>
      <c r="Y52" s="366">
        <f t="shared" si="23"/>
        <v>51.612903225806448</v>
      </c>
      <c r="AA52" s="384">
        <v>0</v>
      </c>
      <c r="AB52" s="366">
        <f t="shared" si="24"/>
        <v>0</v>
      </c>
      <c r="AD52" s="384">
        <v>0</v>
      </c>
      <c r="AE52" s="366">
        <f t="shared" si="25"/>
        <v>0</v>
      </c>
      <c r="AG52" s="384">
        <v>0</v>
      </c>
      <c r="AH52" s="366">
        <f t="shared" si="26"/>
        <v>0</v>
      </c>
      <c r="BB52" s="337"/>
      <c r="BC52" s="337"/>
      <c r="BD52" s="337"/>
      <c r="BE52" s="337"/>
      <c r="BF52" s="337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2" t="s">
        <v>123</v>
      </c>
      <c r="B53" s="492"/>
      <c r="C53" s="492">
        <f>SUM(C47:C52)</f>
        <v>252</v>
      </c>
      <c r="D53" s="365">
        <f>SUM(D47:D52)</f>
        <v>100</v>
      </c>
      <c r="E53" s="356"/>
      <c r="F53" s="492">
        <f>SUM(F47:F52)</f>
        <v>840.5</v>
      </c>
      <c r="G53" s="365">
        <f>SUM(G47:G52)</f>
        <v>100</v>
      </c>
      <c r="H53" s="356"/>
      <c r="I53" s="492">
        <f>SUM(I47:I52)</f>
        <v>61.5</v>
      </c>
      <c r="J53" s="365">
        <f>SUM(J47:J52)</f>
        <v>100</v>
      </c>
      <c r="K53" s="356"/>
      <c r="L53" s="492">
        <f>SUM(L47:L52)</f>
        <v>41.499999999999993</v>
      </c>
      <c r="M53" s="365">
        <f>SUM(M47:M52)</f>
        <v>100.00000000000001</v>
      </c>
      <c r="N53" s="356"/>
      <c r="O53" s="492">
        <f>SUM(O47:O52)</f>
        <v>5.3000000000000007</v>
      </c>
      <c r="P53" s="365">
        <f>SUM(P47:P52)</f>
        <v>100</v>
      </c>
      <c r="Q53" s="356"/>
      <c r="R53" s="492">
        <f>SUM(R47:R52)</f>
        <v>1.0000000000000001E-5</v>
      </c>
      <c r="S53" s="365">
        <f>SUM(S47:S52)</f>
        <v>0</v>
      </c>
      <c r="T53" s="356"/>
      <c r="U53" s="492">
        <f>SUM(U47:U52)</f>
        <v>31.900000000000002</v>
      </c>
      <c r="V53" s="365">
        <v>0</v>
      </c>
      <c r="W53" s="356"/>
      <c r="X53" s="492">
        <f>SUM(X47:X52)</f>
        <v>9.3000000000000007</v>
      </c>
      <c r="Y53" s="365">
        <f>SUM(Y47:Y52)</f>
        <v>100</v>
      </c>
      <c r="Z53" s="356"/>
      <c r="AA53" s="492">
        <f>SUM(AA47:AA52)</f>
        <v>127.5</v>
      </c>
      <c r="AB53" s="365">
        <f>SUM(AB47:AB52)</f>
        <v>100</v>
      </c>
      <c r="AC53" s="356"/>
      <c r="AD53" s="492">
        <f>SUM(AD47:AD52)</f>
        <v>7.6999999999999993</v>
      </c>
      <c r="AE53" s="365">
        <f>SUM(AE47:AE52)</f>
        <v>100.00000000000001</v>
      </c>
      <c r="AF53" s="356"/>
      <c r="AG53" s="492">
        <f>SUM(AG47:AG52)</f>
        <v>69.900000000000006</v>
      </c>
      <c r="AH53" s="365">
        <f>SUM(AH47:AH52)</f>
        <v>100</v>
      </c>
      <c r="BB53" s="337"/>
      <c r="BC53" s="337"/>
      <c r="BD53" s="337"/>
      <c r="BE53" s="337"/>
      <c r="BF53" s="337"/>
      <c r="BT53"/>
      <c r="BU53"/>
      <c r="BV53"/>
      <c r="BW53"/>
      <c r="BX53"/>
      <c r="DS53"/>
      <c r="DT53"/>
      <c r="DU53"/>
      <c r="DV53"/>
      <c r="DW53"/>
    </row>
    <row r="54" spans="1:127">
      <c r="A54" s="493" t="s">
        <v>658</v>
      </c>
      <c r="B54" s="384"/>
      <c r="C54" s="384"/>
      <c r="D54" s="366"/>
      <c r="E54" s="338"/>
      <c r="F54" s="384"/>
      <c r="G54" s="366"/>
      <c r="H54" s="338"/>
      <c r="I54" s="384"/>
      <c r="J54" s="366"/>
      <c r="K54" s="338"/>
      <c r="L54" s="384"/>
      <c r="M54" s="366"/>
      <c r="N54" s="338"/>
      <c r="O54" s="384"/>
      <c r="P54" s="366"/>
      <c r="Q54" s="338"/>
      <c r="R54" s="384"/>
      <c r="S54" s="366"/>
      <c r="T54" s="338"/>
      <c r="U54" s="384"/>
      <c r="V54" s="366"/>
      <c r="W54" s="338"/>
      <c r="X54" s="384"/>
      <c r="Y54" s="366"/>
      <c r="Z54" s="338"/>
      <c r="AA54" s="384"/>
      <c r="AB54" s="366"/>
      <c r="AC54" s="338"/>
      <c r="AD54" s="384"/>
      <c r="AE54" s="366"/>
      <c r="AF54" s="338"/>
      <c r="AG54" s="384"/>
      <c r="AH54" s="366"/>
      <c r="BB54" s="337"/>
      <c r="BC54" s="337"/>
      <c r="BD54" s="337"/>
      <c r="BE54" s="337"/>
      <c r="BF54" s="337"/>
      <c r="BT54"/>
      <c r="BU54"/>
      <c r="BV54"/>
      <c r="BW54"/>
      <c r="BX54"/>
      <c r="DS54"/>
      <c r="DT54"/>
      <c r="DU54"/>
      <c r="DV54"/>
      <c r="DW54"/>
    </row>
    <row r="55" spans="1:127">
      <c r="A55" s="489" t="s">
        <v>659</v>
      </c>
      <c r="B55" s="384"/>
      <c r="C55" s="384"/>
      <c r="D55" s="366"/>
      <c r="E55" s="1053" t="s">
        <v>919</v>
      </c>
      <c r="F55" s="1430">
        <v>205.5</v>
      </c>
      <c r="G55" s="366">
        <f t="shared" ref="G55:G63" si="27">F55/$F$77*100</f>
        <v>25.314116777531414</v>
      </c>
      <c r="H55" s="1053" t="s">
        <v>663</v>
      </c>
      <c r="I55" s="384">
        <v>59</v>
      </c>
      <c r="J55" s="366">
        <f>I55/$I$76*100</f>
        <v>100</v>
      </c>
      <c r="K55" s="1053" t="s">
        <v>663</v>
      </c>
      <c r="L55" s="384">
        <v>40.9</v>
      </c>
      <c r="M55" s="366">
        <f>L55/$L$77*100</f>
        <v>100</v>
      </c>
      <c r="N55" s="1053" t="s">
        <v>663</v>
      </c>
      <c r="O55" s="384">
        <v>4.4000000000000004</v>
      </c>
      <c r="P55" s="366">
        <f>O55/$O$77*100</f>
        <v>100</v>
      </c>
      <c r="Q55" s="1053" t="s">
        <v>920</v>
      </c>
      <c r="R55" s="384">
        <v>9.9999999999999995E-8</v>
      </c>
      <c r="S55" s="789">
        <v>0</v>
      </c>
      <c r="T55" s="1053" t="s">
        <v>921</v>
      </c>
      <c r="U55" s="384">
        <v>31.8</v>
      </c>
      <c r="V55" s="366">
        <v>0</v>
      </c>
      <c r="W55" s="175" t="s">
        <v>922</v>
      </c>
      <c r="X55" s="384">
        <v>3.6</v>
      </c>
      <c r="Y55" s="366">
        <f>X55/$X$77*100</f>
        <v>100</v>
      </c>
      <c r="Z55" s="1053" t="s">
        <v>891</v>
      </c>
      <c r="AA55" s="337">
        <v>3.5</v>
      </c>
      <c r="AB55" s="366">
        <f>AA55/$AA$77*100</f>
        <v>3.1702898550724639</v>
      </c>
      <c r="AC55" s="1053" t="s">
        <v>891</v>
      </c>
      <c r="AD55" s="337">
        <v>0.4</v>
      </c>
      <c r="AE55" s="366">
        <f>AD55/$AD$77*100</f>
        <v>6.0606060606060606</v>
      </c>
      <c r="AF55" s="1053" t="s">
        <v>923</v>
      </c>
      <c r="AG55" s="337">
        <v>7.5</v>
      </c>
      <c r="AH55" s="366">
        <f>AG55/$AG$77*100</f>
        <v>10.869565217391305</v>
      </c>
      <c r="BB55" s="337"/>
      <c r="BC55" s="337"/>
      <c r="BD55" s="337"/>
      <c r="BE55" s="337"/>
      <c r="BF55" s="337"/>
      <c r="BT55"/>
      <c r="BU55"/>
      <c r="BV55"/>
      <c r="BW55"/>
      <c r="BX55"/>
      <c r="DS55"/>
      <c r="DT55"/>
      <c r="DU55"/>
      <c r="DV55"/>
      <c r="DW55"/>
    </row>
    <row r="56" spans="1:127">
      <c r="A56" s="1053" t="s">
        <v>919</v>
      </c>
      <c r="B56" s="349"/>
      <c r="C56" s="337">
        <v>38.700000000000003</v>
      </c>
      <c r="D56" s="366">
        <f>C56/$C$75*100</f>
        <v>18.437351119580754</v>
      </c>
      <c r="E56" s="1053" t="s">
        <v>924</v>
      </c>
      <c r="F56" s="1430">
        <v>274.3</v>
      </c>
      <c r="G56" s="366">
        <f t="shared" si="27"/>
        <v>33.789110618378913</v>
      </c>
      <c r="H56" s="705"/>
      <c r="I56" s="384"/>
      <c r="J56" s="366"/>
      <c r="K56" s="1053"/>
      <c r="L56" s="384"/>
      <c r="M56" s="366">
        <f>L56/$L$77*100</f>
        <v>0</v>
      </c>
      <c r="N56" s="1053"/>
      <c r="O56" s="384"/>
      <c r="P56" s="366">
        <f>O56/$O$77*100</f>
        <v>0</v>
      </c>
      <c r="Q56" s="1053"/>
      <c r="R56" s="384"/>
      <c r="S56" s="789">
        <v>0</v>
      </c>
      <c r="T56" s="1053"/>
      <c r="U56" s="384"/>
      <c r="V56" s="366"/>
      <c r="W56" s="175" t="s">
        <v>925</v>
      </c>
      <c r="X56" s="384">
        <v>0</v>
      </c>
      <c r="Y56" s="366">
        <f>X56/$X$77*100</f>
        <v>0</v>
      </c>
      <c r="Z56" s="1053" t="s">
        <v>896</v>
      </c>
      <c r="AA56" s="337">
        <v>3.4</v>
      </c>
      <c r="AB56" s="366">
        <f>AA56/$AA$77*100</f>
        <v>3.0797101449275366</v>
      </c>
      <c r="AC56" s="1053" t="s">
        <v>896</v>
      </c>
      <c r="AD56" s="337">
        <v>0.4</v>
      </c>
      <c r="AE56" s="366">
        <f t="shared" ref="AE56:AE67" si="28">AD56/$AD$77*100</f>
        <v>6.0606060606060606</v>
      </c>
      <c r="AF56" s="1053" t="s">
        <v>926</v>
      </c>
      <c r="AG56" s="337">
        <v>23</v>
      </c>
      <c r="AH56" s="366">
        <f t="shared" ref="AH56:AH63" si="29">AG56/$AG$77*100</f>
        <v>33.333333333333329</v>
      </c>
      <c r="BB56" s="337"/>
      <c r="BC56" s="337"/>
      <c r="BD56" s="337"/>
      <c r="BE56" s="337"/>
      <c r="BF56" s="337"/>
      <c r="BT56"/>
      <c r="BU56"/>
      <c r="BV56"/>
      <c r="BW56"/>
      <c r="BX56"/>
      <c r="DS56"/>
      <c r="DT56"/>
      <c r="DU56"/>
      <c r="DV56"/>
      <c r="DW56"/>
    </row>
    <row r="57" spans="1:127">
      <c r="A57" s="1053" t="s">
        <v>924</v>
      </c>
      <c r="B57" s="349"/>
      <c r="C57" s="337">
        <v>50.1</v>
      </c>
      <c r="D57" s="366">
        <f t="shared" ref="D57:D65" si="30">C57/$C$75*100</f>
        <v>23.868508813720819</v>
      </c>
      <c r="E57" s="1053" t="s">
        <v>927</v>
      </c>
      <c r="F57" s="1430">
        <v>46.2</v>
      </c>
      <c r="G57" s="366">
        <f t="shared" si="27"/>
        <v>5.691056910569106</v>
      </c>
      <c r="H57" s="705"/>
      <c r="I57" s="384"/>
      <c r="J57" s="366">
        <f>I57/$I$76*100</f>
        <v>0</v>
      </c>
      <c r="K57" s="1053"/>
      <c r="L57" s="384"/>
      <c r="M57" s="366">
        <f>L57/$L$77*100</f>
        <v>0</v>
      </c>
      <c r="N57" s="1053"/>
      <c r="O57" s="384"/>
      <c r="P57" s="366">
        <f>O57/$O$77*100</f>
        <v>0</v>
      </c>
      <c r="Q57" s="1053"/>
      <c r="R57" s="384"/>
      <c r="S57" s="789">
        <v>0</v>
      </c>
      <c r="T57" s="1053" t="s">
        <v>663</v>
      </c>
      <c r="U57" s="384">
        <v>0</v>
      </c>
      <c r="V57" s="366"/>
      <c r="W57" s="705" t="s">
        <v>928</v>
      </c>
      <c r="X57" s="384">
        <v>0</v>
      </c>
      <c r="Y57" s="366">
        <f>X57/$X$77*100</f>
        <v>0</v>
      </c>
      <c r="Z57" s="1053" t="s">
        <v>901</v>
      </c>
      <c r="AB57" s="366">
        <f t="shared" ref="AB57:AB67" si="31">AA57/$AA$77*100</f>
        <v>0</v>
      </c>
      <c r="AC57" s="1053" t="s">
        <v>901</v>
      </c>
      <c r="AE57" s="1046">
        <f t="shared" si="28"/>
        <v>0</v>
      </c>
      <c r="AF57" s="1053" t="s">
        <v>929</v>
      </c>
      <c r="AG57" s="337">
        <v>4.9000000000000004</v>
      </c>
      <c r="AH57" s="366">
        <f t="shared" si="29"/>
        <v>7.1014492753623193</v>
      </c>
      <c r="BB57" s="337"/>
      <c r="BC57" s="337"/>
      <c r="BD57" s="337"/>
      <c r="BE57" s="337"/>
      <c r="BF57" s="337"/>
      <c r="BT57"/>
      <c r="BU57"/>
      <c r="BV57"/>
      <c r="BW57"/>
      <c r="BX57"/>
      <c r="DS57"/>
      <c r="DT57"/>
      <c r="DU57"/>
      <c r="DV57"/>
      <c r="DW57"/>
    </row>
    <row r="58" spans="1:127">
      <c r="A58" s="1053" t="s">
        <v>927</v>
      </c>
      <c r="B58" s="349"/>
      <c r="C58" s="337">
        <v>13.2</v>
      </c>
      <c r="D58" s="366">
        <f t="shared" si="30"/>
        <v>6.2887089090042867</v>
      </c>
      <c r="E58" s="1053" t="s">
        <v>930</v>
      </c>
      <c r="F58" s="1430">
        <v>65.599999999999994</v>
      </c>
      <c r="G58" s="366">
        <f t="shared" si="27"/>
        <v>8.0808080808080796</v>
      </c>
      <c r="H58" s="705"/>
      <c r="I58" s="384"/>
      <c r="J58" s="366"/>
      <c r="K58" s="705"/>
      <c r="L58" s="384"/>
      <c r="M58" s="366">
        <f>L58/$L$77*100</f>
        <v>0</v>
      </c>
      <c r="N58" s="1053"/>
      <c r="P58" s="366"/>
      <c r="Q58" s="1053"/>
      <c r="R58" s="384"/>
      <c r="S58" s="789">
        <v>0</v>
      </c>
      <c r="T58" s="1053"/>
      <c r="U58" s="384"/>
      <c r="V58" s="366"/>
      <c r="W58" s="705"/>
      <c r="X58" s="384"/>
      <c r="Y58" s="366"/>
      <c r="Z58" s="1053" t="s">
        <v>903</v>
      </c>
      <c r="AB58" s="366">
        <f t="shared" si="31"/>
        <v>0</v>
      </c>
      <c r="AC58" s="1053" t="s">
        <v>903</v>
      </c>
      <c r="AE58" s="1046">
        <f t="shared" si="28"/>
        <v>0</v>
      </c>
      <c r="AF58" s="1053" t="s">
        <v>931</v>
      </c>
      <c r="AG58" s="337">
        <v>2</v>
      </c>
      <c r="AH58" s="366">
        <f t="shared" si="29"/>
        <v>2.8985507246376812</v>
      </c>
      <c r="BB58" s="337"/>
      <c r="BC58" s="337"/>
      <c r="BD58" s="337"/>
      <c r="BE58" s="337"/>
      <c r="BF58" s="337"/>
      <c r="BT58"/>
      <c r="BU58"/>
      <c r="BV58"/>
      <c r="BW58"/>
      <c r="BX58"/>
      <c r="DS58"/>
      <c r="DT58"/>
      <c r="DU58"/>
      <c r="DV58"/>
      <c r="DW58"/>
    </row>
    <row r="59" spans="1:127">
      <c r="A59" s="1053" t="s">
        <v>930</v>
      </c>
      <c r="B59" s="349"/>
      <c r="C59" s="337">
        <v>14.8</v>
      </c>
      <c r="D59" s="366">
        <f t="shared" si="30"/>
        <v>7.0509766555502615</v>
      </c>
      <c r="E59" s="1053" t="s">
        <v>932</v>
      </c>
      <c r="F59" s="1430">
        <v>220.2</v>
      </c>
      <c r="G59" s="366">
        <f t="shared" si="27"/>
        <v>27.124907612712491</v>
      </c>
      <c r="H59" s="705"/>
      <c r="I59" s="384"/>
      <c r="J59" s="366"/>
      <c r="K59" s="705"/>
      <c r="L59" s="384"/>
      <c r="M59" s="366"/>
      <c r="N59" s="705" t="s">
        <v>928</v>
      </c>
      <c r="O59" s="384">
        <v>0</v>
      </c>
      <c r="P59" s="366">
        <f>O59/$O$77*100</f>
        <v>0</v>
      </c>
      <c r="Q59" s="1053" t="s">
        <v>663</v>
      </c>
      <c r="R59" s="384">
        <v>0</v>
      </c>
      <c r="S59" s="789">
        <v>0</v>
      </c>
      <c r="T59" s="705"/>
      <c r="U59" s="384"/>
      <c r="V59" s="366"/>
      <c r="W59" s="705"/>
      <c r="X59" s="384"/>
      <c r="Y59" s="366"/>
      <c r="Z59" s="1053" t="s">
        <v>904</v>
      </c>
      <c r="AB59" s="366">
        <f t="shared" si="31"/>
        <v>0</v>
      </c>
      <c r="AC59" s="1053" t="s">
        <v>904</v>
      </c>
      <c r="AE59" s="1046">
        <f t="shared" si="28"/>
        <v>0</v>
      </c>
      <c r="AF59" s="1053" t="s">
        <v>933</v>
      </c>
      <c r="AG59" s="1535">
        <v>3.1</v>
      </c>
      <c r="AH59" s="366">
        <f t="shared" si="29"/>
        <v>4.4927536231884062</v>
      </c>
      <c r="BB59" s="337"/>
      <c r="BC59" s="337"/>
      <c r="BD59" s="337"/>
      <c r="BE59" s="337"/>
      <c r="BF59" s="337"/>
      <c r="BT59"/>
      <c r="BU59"/>
      <c r="BV59"/>
      <c r="BW59"/>
      <c r="BX59"/>
      <c r="DS59"/>
      <c r="DT59"/>
      <c r="DU59"/>
      <c r="DV59"/>
      <c r="DW59"/>
    </row>
    <row r="60" spans="1:127">
      <c r="A60" s="1053" t="s">
        <v>932</v>
      </c>
      <c r="B60" s="349"/>
      <c r="C60" s="337">
        <v>39.4</v>
      </c>
      <c r="D60" s="366">
        <f t="shared" si="30"/>
        <v>18.770843258694615</v>
      </c>
      <c r="E60" s="1053"/>
      <c r="F60" s="384"/>
      <c r="G60" s="366">
        <f t="shared" si="27"/>
        <v>0</v>
      </c>
      <c r="H60" s="705"/>
      <c r="I60" s="384"/>
      <c r="J60" s="366"/>
      <c r="K60" s="705"/>
      <c r="L60" s="384"/>
      <c r="M60" s="366"/>
      <c r="N60" s="705"/>
      <c r="O60" s="384"/>
      <c r="P60" s="366"/>
      <c r="Q60" s="705"/>
      <c r="R60" s="384"/>
      <c r="S60" s="789"/>
      <c r="T60" s="705"/>
      <c r="U60" s="384"/>
      <c r="V60" s="366"/>
      <c r="W60" s="705"/>
      <c r="X60" s="384"/>
      <c r="Y60" s="366"/>
      <c r="Z60" s="1053" t="s">
        <v>934</v>
      </c>
      <c r="AA60" s="337">
        <v>8.6</v>
      </c>
      <c r="AB60" s="366">
        <f t="shared" si="31"/>
        <v>7.7898550724637676</v>
      </c>
      <c r="AC60" s="1053" t="s">
        <v>934</v>
      </c>
      <c r="AD60" s="337">
        <v>0.9</v>
      </c>
      <c r="AE60" s="1046">
        <f t="shared" si="28"/>
        <v>13.636363636363635</v>
      </c>
      <c r="AF60" s="1053" t="s">
        <v>935</v>
      </c>
      <c r="AG60" s="1535">
        <v>8.8000000000000007</v>
      </c>
      <c r="AH60" s="366">
        <f t="shared" si="29"/>
        <v>12.753623188405799</v>
      </c>
      <c r="BB60" s="337"/>
      <c r="BC60" s="337"/>
      <c r="BD60" s="337"/>
      <c r="BE60" s="337"/>
      <c r="BF60" s="337"/>
      <c r="BT60"/>
      <c r="BU60"/>
      <c r="BV60"/>
      <c r="BW60"/>
      <c r="BX60"/>
      <c r="DS60"/>
      <c r="DT60"/>
      <c r="DU60"/>
      <c r="DV60"/>
      <c r="DW60"/>
    </row>
    <row r="61" spans="1:127">
      <c r="A61" s="1053" t="s">
        <v>936</v>
      </c>
      <c r="B61" s="349"/>
      <c r="C61" s="337">
        <v>26.9</v>
      </c>
      <c r="D61" s="366">
        <f t="shared" si="30"/>
        <v>12.815626488804192</v>
      </c>
      <c r="E61" s="1053"/>
      <c r="F61" s="384"/>
      <c r="G61" s="366">
        <f t="shared" si="27"/>
        <v>0</v>
      </c>
      <c r="H61" s="705"/>
      <c r="I61" s="384"/>
      <c r="J61" s="366"/>
      <c r="K61" s="705"/>
      <c r="L61" s="384"/>
      <c r="M61" s="366"/>
      <c r="N61" s="705"/>
      <c r="O61" s="384"/>
      <c r="P61" s="366"/>
      <c r="Q61" s="705"/>
      <c r="R61" s="384"/>
      <c r="S61" s="789"/>
      <c r="T61" s="705"/>
      <c r="U61" s="384"/>
      <c r="V61" s="366"/>
      <c r="W61" s="705"/>
      <c r="X61" s="384"/>
      <c r="Y61" s="366"/>
      <c r="Z61" s="1053" t="s">
        <v>937</v>
      </c>
      <c r="AA61" s="337">
        <v>48.3</v>
      </c>
      <c r="AB61" s="366">
        <f t="shared" si="31"/>
        <v>43.75</v>
      </c>
      <c r="AC61" s="1053" t="s">
        <v>937</v>
      </c>
      <c r="AE61" s="1046">
        <f t="shared" si="28"/>
        <v>0</v>
      </c>
      <c r="AF61" s="1053" t="s">
        <v>938</v>
      </c>
      <c r="AG61" s="1535">
        <v>2.7</v>
      </c>
      <c r="AH61" s="366">
        <f t="shared" si="29"/>
        <v>3.9130434782608701</v>
      </c>
      <c r="BB61" s="337"/>
      <c r="BC61" s="337"/>
      <c r="BD61" s="337"/>
      <c r="BE61" s="337"/>
      <c r="BF61" s="337"/>
      <c r="BT61"/>
      <c r="BU61"/>
      <c r="BV61"/>
      <c r="BW61"/>
      <c r="BX61"/>
      <c r="DS61"/>
      <c r="DT61"/>
      <c r="DU61"/>
      <c r="DV61"/>
      <c r="DW61"/>
    </row>
    <row r="62" spans="1:127">
      <c r="A62" s="1053" t="s">
        <v>939</v>
      </c>
      <c r="B62" s="349"/>
      <c r="C62" s="337">
        <v>26.8</v>
      </c>
      <c r="D62" s="366">
        <f t="shared" si="30"/>
        <v>12.76798475464507</v>
      </c>
      <c r="E62" s="1053"/>
      <c r="F62" s="384"/>
      <c r="G62" s="366">
        <f t="shared" si="27"/>
        <v>0</v>
      </c>
      <c r="H62" s="705"/>
      <c r="I62" s="384"/>
      <c r="J62" s="366"/>
      <c r="K62" s="705"/>
      <c r="L62" s="384"/>
      <c r="M62" s="366"/>
      <c r="N62" s="705"/>
      <c r="O62" s="384"/>
      <c r="P62" s="366"/>
      <c r="Q62" s="705"/>
      <c r="R62" s="384"/>
      <c r="S62" s="366"/>
      <c r="T62" s="705"/>
      <c r="U62" s="384"/>
      <c r="V62" s="366"/>
      <c r="W62" s="705"/>
      <c r="X62" s="384"/>
      <c r="Y62" s="366"/>
      <c r="Z62" s="1053" t="s">
        <v>940</v>
      </c>
      <c r="AA62" s="384"/>
      <c r="AB62" s="366">
        <f t="shared" si="31"/>
        <v>0</v>
      </c>
      <c r="AC62" s="1053" t="s">
        <v>940</v>
      </c>
      <c r="AD62" s="337">
        <v>2.9</v>
      </c>
      <c r="AE62" s="1046">
        <f t="shared" si="28"/>
        <v>43.939393939393931</v>
      </c>
      <c r="AF62" s="1053" t="s">
        <v>941</v>
      </c>
      <c r="AG62" s="1535">
        <v>4.5</v>
      </c>
      <c r="AH62" s="366">
        <f t="shared" si="29"/>
        <v>6.5217391304347823</v>
      </c>
      <c r="BB62" s="337"/>
      <c r="BC62" s="337"/>
      <c r="BD62" s="337"/>
      <c r="BE62" s="337"/>
      <c r="BF62" s="337"/>
      <c r="BT62"/>
      <c r="BU62"/>
      <c r="BV62"/>
      <c r="BW62"/>
      <c r="BX62"/>
      <c r="DS62"/>
      <c r="DT62"/>
      <c r="DU62"/>
      <c r="DV62"/>
      <c r="DW62"/>
    </row>
    <row r="63" spans="1:127">
      <c r="A63" s="1053"/>
      <c r="B63" s="349"/>
      <c r="D63" s="366"/>
      <c r="E63" s="1053"/>
      <c r="F63" s="384"/>
      <c r="G63" s="366">
        <f t="shared" si="27"/>
        <v>0</v>
      </c>
      <c r="I63" s="384"/>
      <c r="J63" s="366"/>
      <c r="L63" s="384"/>
      <c r="M63" s="366"/>
      <c r="O63" s="384"/>
      <c r="P63" s="366"/>
      <c r="R63" s="384"/>
      <c r="S63" s="366"/>
      <c r="T63" s="705"/>
      <c r="U63" s="384"/>
      <c r="V63" s="366"/>
      <c r="W63" s="705"/>
      <c r="X63" s="384"/>
      <c r="Y63" s="366"/>
      <c r="Z63" s="705" t="s">
        <v>942</v>
      </c>
      <c r="AA63" s="384">
        <v>8.5</v>
      </c>
      <c r="AB63" s="366">
        <f t="shared" si="31"/>
        <v>7.6992753623188417</v>
      </c>
      <c r="AC63" s="705" t="s">
        <v>942</v>
      </c>
      <c r="AD63" s="384">
        <v>0.9</v>
      </c>
      <c r="AE63" s="1046">
        <f t="shared" si="28"/>
        <v>13.636363636363635</v>
      </c>
      <c r="AF63" s="1053" t="s">
        <v>943</v>
      </c>
      <c r="AG63" s="1535">
        <v>12.5</v>
      </c>
      <c r="AH63" s="366">
        <f t="shared" si="29"/>
        <v>18.115942028985508</v>
      </c>
      <c r="BB63" s="337"/>
      <c r="BC63" s="337"/>
      <c r="BD63" s="337"/>
      <c r="BE63" s="337"/>
      <c r="BF63" s="337"/>
      <c r="BT63"/>
      <c r="BU63"/>
      <c r="BV63"/>
      <c r="BW63"/>
      <c r="BX63"/>
      <c r="DS63"/>
      <c r="DT63"/>
      <c r="DU63"/>
      <c r="DV63"/>
      <c r="DW63"/>
    </row>
    <row r="64" spans="1:127">
      <c r="A64" s="1053" t="s">
        <v>944</v>
      </c>
      <c r="B64" s="349"/>
      <c r="C64" s="337">
        <v>18</v>
      </c>
      <c r="D64" s="366">
        <f t="shared" si="30"/>
        <v>8.5755121486422095</v>
      </c>
      <c r="F64" s="384"/>
      <c r="G64" s="366"/>
      <c r="I64" s="384"/>
      <c r="J64" s="366"/>
      <c r="L64" s="384"/>
      <c r="M64" s="366"/>
      <c r="O64" s="384"/>
      <c r="P64" s="366"/>
      <c r="R64" s="384"/>
      <c r="S64" s="366"/>
      <c r="U64" s="384"/>
      <c r="V64" s="366"/>
      <c r="X64" s="384"/>
      <c r="Y64" s="366"/>
      <c r="Z64" s="1053" t="s">
        <v>945</v>
      </c>
      <c r="AA64" s="384">
        <v>11.3</v>
      </c>
      <c r="AB64" s="366">
        <f t="shared" si="31"/>
        <v>10.235507246376812</v>
      </c>
      <c r="AC64" s="1053" t="s">
        <v>945</v>
      </c>
      <c r="AD64" s="384">
        <v>0.7</v>
      </c>
      <c r="AE64" s="1046">
        <f t="shared" si="28"/>
        <v>10.606060606060606</v>
      </c>
      <c r="AG64" s="384"/>
      <c r="AH64" s="366"/>
      <c r="BB64" s="337"/>
      <c r="BC64" s="337"/>
      <c r="BD64" s="337"/>
      <c r="BE64" s="337"/>
      <c r="BF64" s="337"/>
      <c r="BT64"/>
      <c r="BU64"/>
      <c r="BV64"/>
      <c r="BW64"/>
      <c r="BX64"/>
      <c r="DS64"/>
      <c r="DT64"/>
      <c r="DU64"/>
      <c r="DV64"/>
      <c r="DW64"/>
    </row>
    <row r="65" spans="1:127">
      <c r="A65" s="1053" t="s">
        <v>946</v>
      </c>
      <c r="B65" s="349"/>
      <c r="C65" s="337">
        <v>8.6</v>
      </c>
      <c r="D65" s="366">
        <f t="shared" si="30"/>
        <v>4.0971891376846115</v>
      </c>
      <c r="F65" s="384"/>
      <c r="G65" s="366"/>
      <c r="I65" s="384"/>
      <c r="J65" s="366"/>
      <c r="L65" s="384"/>
      <c r="M65" s="366"/>
      <c r="O65" s="384"/>
      <c r="P65" s="366"/>
      <c r="R65" s="384"/>
      <c r="S65" s="366"/>
      <c r="U65" s="384"/>
      <c r="V65" s="366"/>
      <c r="X65" s="384"/>
      <c r="Y65" s="366"/>
      <c r="Z65" s="1053" t="s">
        <v>906</v>
      </c>
      <c r="AA65" s="384"/>
      <c r="AB65" s="366">
        <f t="shared" si="31"/>
        <v>0</v>
      </c>
      <c r="AC65" s="1053" t="s">
        <v>906</v>
      </c>
      <c r="AD65" s="384"/>
      <c r="AE65" s="1046">
        <f t="shared" si="28"/>
        <v>0</v>
      </c>
      <c r="AG65" s="384"/>
      <c r="AH65" s="366"/>
      <c r="BB65" s="337"/>
      <c r="BC65" s="337"/>
      <c r="BD65" s="337"/>
      <c r="BE65" s="337"/>
      <c r="BF65" s="337"/>
      <c r="BT65"/>
      <c r="BU65"/>
      <c r="BV65"/>
      <c r="BW65"/>
      <c r="BX65"/>
      <c r="DS65"/>
      <c r="DT65"/>
      <c r="DU65"/>
      <c r="DV65"/>
      <c r="DW65"/>
    </row>
    <row r="66" spans="1:127">
      <c r="A66" s="1053"/>
      <c r="B66" s="349"/>
      <c r="C66" s="384"/>
      <c r="D66" s="366"/>
      <c r="F66" s="384"/>
      <c r="G66" s="366"/>
      <c r="I66" s="384"/>
      <c r="J66" s="366"/>
      <c r="L66" s="384"/>
      <c r="M66" s="366"/>
      <c r="O66" s="384"/>
      <c r="P66" s="366"/>
      <c r="R66" s="384"/>
      <c r="S66" s="366"/>
      <c r="U66" s="384"/>
      <c r="V66" s="366"/>
      <c r="X66" s="384"/>
      <c r="Y66" s="366"/>
      <c r="Z66" s="1053" t="s">
        <v>947</v>
      </c>
      <c r="AA66" s="384">
        <v>10.5</v>
      </c>
      <c r="AB66" s="366">
        <f t="shared" si="31"/>
        <v>9.5108695652173925</v>
      </c>
      <c r="AC66" s="1053" t="s">
        <v>947</v>
      </c>
      <c r="AD66" s="384">
        <v>0.4</v>
      </c>
      <c r="AE66" s="1046">
        <f t="shared" si="28"/>
        <v>6.0606060606060606</v>
      </c>
      <c r="AG66" s="384"/>
      <c r="AH66" s="366"/>
      <c r="BB66" s="337"/>
      <c r="BC66" s="337"/>
      <c r="BD66" s="337"/>
      <c r="BE66" s="337"/>
      <c r="BF66" s="337"/>
      <c r="BT66"/>
      <c r="BU66"/>
      <c r="BV66"/>
      <c r="BW66"/>
      <c r="BX66"/>
      <c r="DS66"/>
      <c r="DT66"/>
      <c r="DU66"/>
      <c r="DV66"/>
      <c r="DW66"/>
    </row>
    <row r="67" spans="1:127">
      <c r="A67" s="1053"/>
      <c r="B67" s="349"/>
      <c r="C67" s="349"/>
      <c r="D67" s="366"/>
      <c r="F67" s="384"/>
      <c r="G67" s="366"/>
      <c r="I67" s="384"/>
      <c r="J67" s="366"/>
      <c r="L67" s="384"/>
      <c r="M67" s="366"/>
      <c r="O67" s="384"/>
      <c r="P67" s="366"/>
      <c r="R67" s="384"/>
      <c r="S67" s="366"/>
      <c r="U67" s="384"/>
      <c r="V67" s="366"/>
      <c r="X67" s="384"/>
      <c r="Y67" s="366"/>
      <c r="Z67" s="1053" t="s">
        <v>948</v>
      </c>
      <c r="AA67" s="384">
        <v>16.3</v>
      </c>
      <c r="AB67" s="366">
        <f t="shared" si="31"/>
        <v>14.764492753623189</v>
      </c>
      <c r="AC67" s="1053" t="s">
        <v>948</v>
      </c>
      <c r="AD67" s="384"/>
      <c r="AE67" s="1046">
        <f t="shared" si="28"/>
        <v>0</v>
      </c>
      <c r="AG67" s="384"/>
      <c r="AH67" s="366"/>
      <c r="BB67" s="337"/>
      <c r="BC67" s="337"/>
      <c r="BD67" s="337"/>
      <c r="BE67" s="337"/>
      <c r="BF67" s="337"/>
      <c r="BT67"/>
      <c r="BU67"/>
      <c r="BV67"/>
      <c r="BW67"/>
      <c r="BX67"/>
      <c r="DS67"/>
      <c r="DT67"/>
      <c r="DU67"/>
      <c r="DV67"/>
      <c r="DW67"/>
    </row>
    <row r="68" spans="1:127">
      <c r="A68" s="489"/>
      <c r="B68" s="384"/>
      <c r="C68" s="384"/>
      <c r="D68" s="366"/>
      <c r="F68" s="384"/>
      <c r="G68" s="366"/>
      <c r="I68" s="384"/>
      <c r="J68" s="366"/>
      <c r="L68" s="384"/>
      <c r="M68" s="366"/>
      <c r="O68" s="384"/>
      <c r="P68" s="366"/>
      <c r="R68" s="384"/>
      <c r="S68" s="366"/>
      <c r="U68" s="384"/>
      <c r="V68" s="366"/>
      <c r="X68" s="384"/>
      <c r="Y68" s="366"/>
      <c r="AA68" s="384"/>
      <c r="AB68" s="366"/>
      <c r="AD68" s="384"/>
      <c r="AE68" s="366"/>
      <c r="AG68" s="384"/>
      <c r="AH68" s="366"/>
      <c r="BB68" s="337"/>
      <c r="BC68" s="337"/>
      <c r="BD68" s="337"/>
      <c r="BE68" s="337"/>
      <c r="BF68" s="337"/>
      <c r="BT68"/>
      <c r="BU68"/>
      <c r="BV68"/>
      <c r="BW68"/>
      <c r="BX68"/>
      <c r="DS68"/>
      <c r="DT68"/>
      <c r="DU68"/>
      <c r="DV68"/>
      <c r="DW68"/>
    </row>
    <row r="69" spans="1:127">
      <c r="A69" s="489"/>
      <c r="B69" s="384" t="s">
        <v>2</v>
      </c>
      <c r="C69" s="384" t="s">
        <v>2</v>
      </c>
      <c r="D69" s="366"/>
      <c r="F69" s="384"/>
      <c r="G69" s="366"/>
      <c r="I69" s="384"/>
      <c r="J69" s="366"/>
      <c r="L69" s="384"/>
      <c r="M69" s="366"/>
      <c r="O69" s="384"/>
      <c r="P69" s="366"/>
      <c r="R69" s="384"/>
      <c r="S69" s="366"/>
      <c r="U69" s="384"/>
      <c r="V69" s="366"/>
      <c r="X69" s="384"/>
      <c r="Y69" s="366"/>
      <c r="AA69" s="384"/>
      <c r="AB69" s="366"/>
      <c r="AD69" s="384"/>
      <c r="AE69" s="366"/>
      <c r="AG69" s="384"/>
      <c r="AH69" s="366"/>
      <c r="BB69" s="337"/>
      <c r="BC69" s="337"/>
      <c r="BD69" s="337"/>
      <c r="BE69" s="337"/>
      <c r="BF69" s="337"/>
      <c r="BT69"/>
      <c r="BU69"/>
      <c r="BV69"/>
      <c r="BW69"/>
      <c r="BX69"/>
      <c r="DS69"/>
      <c r="DT69"/>
      <c r="DU69"/>
      <c r="DV69"/>
      <c r="DW69"/>
    </row>
    <row r="70" spans="1:127">
      <c r="A70" s="489"/>
      <c r="B70" s="384"/>
      <c r="C70" s="384"/>
      <c r="D70" s="366"/>
      <c r="F70" s="384"/>
      <c r="G70" s="366"/>
      <c r="I70" s="384"/>
      <c r="J70" s="366"/>
      <c r="L70" s="384"/>
      <c r="M70" s="366"/>
      <c r="O70" s="384"/>
      <c r="P70" s="366"/>
      <c r="R70" s="384"/>
      <c r="S70" s="366"/>
      <c r="U70" s="384"/>
      <c r="V70" s="366"/>
      <c r="X70" s="384"/>
      <c r="Y70" s="366"/>
      <c r="AA70" s="384"/>
      <c r="AB70" s="366"/>
      <c r="AD70" s="384"/>
      <c r="AE70" s="366"/>
      <c r="AG70" s="384"/>
      <c r="AH70" s="366"/>
      <c r="BB70" s="337"/>
      <c r="BC70" s="337"/>
      <c r="BD70" s="337"/>
      <c r="BE70" s="337"/>
      <c r="BF70" s="337"/>
      <c r="BT70"/>
      <c r="BU70"/>
      <c r="BV70"/>
      <c r="BW70"/>
      <c r="BX70"/>
      <c r="DS70"/>
      <c r="DT70"/>
      <c r="DU70"/>
      <c r="DV70"/>
      <c r="DW70"/>
    </row>
    <row r="71" spans="1:127">
      <c r="A71" s="489"/>
      <c r="B71" s="384"/>
      <c r="C71" s="384"/>
      <c r="D71" s="366"/>
      <c r="F71" s="384"/>
      <c r="G71" s="366"/>
      <c r="I71" s="384"/>
      <c r="J71" s="366"/>
      <c r="L71" s="384"/>
      <c r="M71" s="366"/>
      <c r="O71" s="384"/>
      <c r="P71" s="366"/>
      <c r="R71" s="384"/>
      <c r="S71" s="366"/>
      <c r="U71" s="384"/>
      <c r="V71" s="366"/>
      <c r="X71" s="384"/>
      <c r="Y71" s="366"/>
      <c r="AA71" s="384"/>
      <c r="AB71" s="366"/>
      <c r="AD71" s="384"/>
      <c r="AE71" s="366"/>
      <c r="AG71" s="384"/>
      <c r="AH71" s="366"/>
      <c r="BB71" s="337"/>
      <c r="BC71" s="337"/>
      <c r="BD71" s="337"/>
      <c r="BE71" s="337"/>
      <c r="BF71" s="337"/>
      <c r="BT71"/>
      <c r="BU71"/>
      <c r="BV71"/>
      <c r="BW71"/>
      <c r="BX71"/>
      <c r="DS71"/>
      <c r="DT71"/>
      <c r="DU71"/>
      <c r="DV71"/>
      <c r="DW71"/>
    </row>
    <row r="72" spans="1:127">
      <c r="A72" s="489"/>
      <c r="B72" s="384"/>
      <c r="C72" s="384"/>
      <c r="D72" s="366"/>
      <c r="F72" s="384"/>
      <c r="G72" s="366"/>
      <c r="I72" s="384"/>
      <c r="J72" s="366"/>
      <c r="L72" s="384"/>
      <c r="M72" s="366"/>
      <c r="O72" s="384"/>
      <c r="P72" s="366"/>
      <c r="R72" s="384"/>
      <c r="S72" s="366"/>
      <c r="U72" s="384"/>
      <c r="V72" s="366"/>
      <c r="X72" s="384"/>
      <c r="Y72" s="366"/>
      <c r="AA72" s="384"/>
      <c r="AB72" s="366"/>
      <c r="AD72" s="384"/>
      <c r="AE72" s="366"/>
      <c r="AG72" s="384"/>
      <c r="AH72" s="366"/>
      <c r="BB72" s="337"/>
      <c r="BC72" s="337"/>
      <c r="BD72" s="337"/>
      <c r="BE72" s="337"/>
      <c r="BF72" s="337"/>
      <c r="BT72"/>
      <c r="BU72"/>
      <c r="BV72"/>
      <c r="BW72"/>
      <c r="BX72"/>
      <c r="DS72"/>
      <c r="DT72"/>
      <c r="DU72"/>
      <c r="DV72"/>
      <c r="DW72"/>
    </row>
    <row r="73" spans="1:127">
      <c r="A73" s="489"/>
      <c r="B73" s="384"/>
      <c r="C73" s="384"/>
      <c r="D73" s="366"/>
      <c r="F73" s="384"/>
      <c r="G73" s="366"/>
      <c r="I73" s="384"/>
      <c r="J73" s="366"/>
      <c r="L73" s="384"/>
      <c r="M73" s="366"/>
      <c r="O73" s="384"/>
      <c r="P73" s="366"/>
      <c r="R73" s="384"/>
      <c r="S73" s="366"/>
      <c r="U73" s="384"/>
      <c r="V73" s="366"/>
      <c r="X73" s="384"/>
      <c r="Y73" s="366"/>
      <c r="AA73" s="384"/>
      <c r="AB73" s="366"/>
      <c r="AD73" s="384"/>
      <c r="AE73" s="366"/>
      <c r="AG73" s="384"/>
      <c r="AH73" s="366"/>
      <c r="BB73" s="337"/>
      <c r="BC73" s="337"/>
      <c r="BD73" s="337"/>
      <c r="BE73" s="337"/>
      <c r="BF73" s="337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89"/>
      <c r="B74" s="384"/>
      <c r="C74" s="384"/>
      <c r="D74" s="366"/>
      <c r="F74" s="384"/>
      <c r="G74" s="366"/>
      <c r="I74" s="384"/>
      <c r="J74" s="366"/>
      <c r="L74" s="384"/>
      <c r="M74" s="366"/>
      <c r="O74" s="384"/>
      <c r="P74" s="366"/>
      <c r="R74" s="384"/>
      <c r="S74" s="366"/>
      <c r="U74" s="384"/>
      <c r="V74" s="366"/>
      <c r="X74" s="384"/>
      <c r="Y74" s="366"/>
      <c r="AA74" s="384"/>
      <c r="AB74" s="366"/>
      <c r="AD74" s="384"/>
      <c r="AE74" s="366"/>
      <c r="AG74" s="384"/>
      <c r="AH74" s="366"/>
      <c r="BB74" s="337"/>
      <c r="BC74" s="337"/>
      <c r="BD74" s="337"/>
      <c r="BE74" s="337"/>
      <c r="BF74" s="337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2" t="s">
        <v>703</v>
      </c>
      <c r="B75" s="492"/>
      <c r="C75" s="492">
        <v>209.9</v>
      </c>
      <c r="D75" s="365">
        <f>C75/C77*100</f>
        <v>88.752642706131084</v>
      </c>
      <c r="E75" s="356"/>
      <c r="F75" s="492">
        <f>SUM(F55:F69)</f>
        <v>811.8</v>
      </c>
      <c r="G75" s="365">
        <f>F75/F77*100</f>
        <v>100</v>
      </c>
      <c r="H75" s="356"/>
      <c r="I75" s="492">
        <v>0</v>
      </c>
      <c r="J75" s="365">
        <f>I75/I77*100</f>
        <v>0</v>
      </c>
      <c r="K75" s="356"/>
      <c r="L75" s="492">
        <f>L58</f>
        <v>0</v>
      </c>
      <c r="M75" s="365">
        <f>L75/L77*100</f>
        <v>0</v>
      </c>
      <c r="N75" s="356"/>
      <c r="O75" s="492">
        <f>O59</f>
        <v>0</v>
      </c>
      <c r="P75" s="365">
        <f>O75/O77*100</f>
        <v>0</v>
      </c>
      <c r="Q75" s="356"/>
      <c r="R75" s="492">
        <f>R55</f>
        <v>9.9999999999999995E-8</v>
      </c>
      <c r="S75" s="365">
        <v>0</v>
      </c>
      <c r="T75" s="356"/>
      <c r="U75" s="492">
        <f>U55</f>
        <v>31.8</v>
      </c>
      <c r="V75" s="365">
        <v>0</v>
      </c>
      <c r="W75" s="356"/>
      <c r="X75" s="492">
        <f>X47</f>
        <v>0</v>
      </c>
      <c r="Y75" s="365">
        <f>X75/X77*100</f>
        <v>0</v>
      </c>
      <c r="Z75" s="356"/>
      <c r="AA75" s="492">
        <f>SUM(AA55:AA67)</f>
        <v>110.39999999999999</v>
      </c>
      <c r="AB75" s="365">
        <f>AA75/AA77*100</f>
        <v>100</v>
      </c>
      <c r="AC75" s="356"/>
      <c r="AD75" s="492">
        <f>SUM(AD55:AD67)</f>
        <v>6.6000000000000005</v>
      </c>
      <c r="AE75" s="365">
        <f>AD75/AD77*100</f>
        <v>100</v>
      </c>
      <c r="AF75" s="356"/>
      <c r="AG75" s="492">
        <f>SUM(AG55:AG69)</f>
        <v>69</v>
      </c>
      <c r="AH75" s="365">
        <f>AG75/AG77*100</f>
        <v>100</v>
      </c>
      <c r="BB75" s="337"/>
      <c r="BC75" s="337"/>
      <c r="BD75" s="337"/>
      <c r="BE75" s="337"/>
      <c r="BF75" s="337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2" t="s">
        <v>704</v>
      </c>
      <c r="B76" s="492"/>
      <c r="C76" s="492">
        <v>26.6</v>
      </c>
      <c r="D76" s="365">
        <f>C76/C77*100</f>
        <v>11.247357293868921</v>
      </c>
      <c r="E76" s="356"/>
      <c r="F76" s="492">
        <v>0</v>
      </c>
      <c r="G76" s="365">
        <f>F76/$F$77*100</f>
        <v>0</v>
      </c>
      <c r="H76" s="356"/>
      <c r="I76" s="492">
        <f>I55</f>
        <v>59</v>
      </c>
      <c r="J76" s="365">
        <f>I76/I77*100</f>
        <v>100</v>
      </c>
      <c r="K76" s="356"/>
      <c r="L76" s="492">
        <f>SUM(L55:L57)</f>
        <v>40.9</v>
      </c>
      <c r="M76" s="365">
        <f>L76/$L$77*100</f>
        <v>100</v>
      </c>
      <c r="N76" s="356"/>
      <c r="O76" s="492">
        <f>SUM(O55:O57)</f>
        <v>4.4000000000000004</v>
      </c>
      <c r="P76" s="365">
        <f>O76/$O$77*100</f>
        <v>100</v>
      </c>
      <c r="Q76" s="356"/>
      <c r="R76" s="492">
        <f>R51</f>
        <v>0</v>
      </c>
      <c r="S76" s="365">
        <v>0</v>
      </c>
      <c r="T76" s="356"/>
      <c r="U76" s="492">
        <f>SUM(U56:U74)</f>
        <v>0</v>
      </c>
      <c r="V76" s="365">
        <v>0</v>
      </c>
      <c r="W76" s="356"/>
      <c r="X76" s="492">
        <f>X55</f>
        <v>3.6</v>
      </c>
      <c r="Y76" s="365">
        <f>X76/$X77*100</f>
        <v>100</v>
      </c>
      <c r="Z76" s="356"/>
      <c r="AA76" s="492">
        <v>0</v>
      </c>
      <c r="AB76" s="365">
        <f>AA76/$X77*100</f>
        <v>0</v>
      </c>
      <c r="AC76" s="356"/>
      <c r="AD76" s="492">
        <v>0</v>
      </c>
      <c r="AE76" s="365">
        <f>AD76/$X77*100</f>
        <v>0</v>
      </c>
      <c r="AF76" s="356"/>
      <c r="AG76" s="492">
        <v>0</v>
      </c>
      <c r="AH76" s="365">
        <f>AG76/$AG77*100</f>
        <v>0</v>
      </c>
      <c r="BB76" s="337"/>
      <c r="BC76" s="337"/>
      <c r="BD76" s="337"/>
      <c r="BE76" s="337"/>
      <c r="BF76" s="337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2" t="s">
        <v>705</v>
      </c>
      <c r="B77" s="492"/>
      <c r="C77" s="492">
        <f>SUM(C75:C76)</f>
        <v>236.5</v>
      </c>
      <c r="D77" s="365">
        <f>SUM(D75:D76)</f>
        <v>100</v>
      </c>
      <c r="E77" s="356"/>
      <c r="F77" s="492">
        <f>SUM(F75:F76)</f>
        <v>811.8</v>
      </c>
      <c r="G77" s="365">
        <f>SUM(G75:G76)</f>
        <v>100</v>
      </c>
      <c r="H77" s="356"/>
      <c r="I77" s="492">
        <f>SUM(I75:I76)</f>
        <v>59</v>
      </c>
      <c r="J77" s="365">
        <f>SUM(J75:J76)</f>
        <v>100</v>
      </c>
      <c r="K77" s="356"/>
      <c r="L77" s="492">
        <f>SUM(L75:L76)</f>
        <v>40.9</v>
      </c>
      <c r="M77" s="365">
        <f>SUM(M75:M76)</f>
        <v>100</v>
      </c>
      <c r="N77" s="356"/>
      <c r="O77" s="492">
        <f>SUM(O75:O76)</f>
        <v>4.4000000000000004</v>
      </c>
      <c r="P77" s="365">
        <f>SUM(P75:P76)</f>
        <v>100</v>
      </c>
      <c r="Q77" s="356"/>
      <c r="R77" s="492">
        <f>SUM(R75:R76)</f>
        <v>9.9999999999999995E-8</v>
      </c>
      <c r="S77" s="365">
        <v>0</v>
      </c>
      <c r="T77" s="356"/>
      <c r="U77" s="492">
        <f>SUM(U75:U76)</f>
        <v>31.8</v>
      </c>
      <c r="V77" s="365">
        <v>0</v>
      </c>
      <c r="W77" s="356"/>
      <c r="X77" s="492">
        <f>SUM(X75:X76)</f>
        <v>3.6</v>
      </c>
      <c r="Y77" s="365">
        <f>SUM(Y75:Y76)</f>
        <v>100</v>
      </c>
      <c r="Z77" s="356"/>
      <c r="AA77" s="492">
        <f>SUM(AA75:AA76)</f>
        <v>110.39999999999999</v>
      </c>
      <c r="AB77" s="365">
        <f>SUM(AB75:AB76)</f>
        <v>100</v>
      </c>
      <c r="AC77" s="356"/>
      <c r="AD77" s="492">
        <f>SUM(AD75:AD76)</f>
        <v>6.6000000000000005</v>
      </c>
      <c r="AE77" s="365">
        <f>SUM(AE75:AE76)</f>
        <v>100</v>
      </c>
      <c r="AF77" s="356"/>
      <c r="AG77" s="492">
        <f>SUM(AG75:AG76)</f>
        <v>69</v>
      </c>
      <c r="AH77" s="365">
        <f>SUM(AH75:AH76)</f>
        <v>100</v>
      </c>
      <c r="BB77" s="337"/>
      <c r="BC77" s="337"/>
      <c r="BD77" s="337"/>
      <c r="BE77" s="337"/>
      <c r="BF77" s="337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4"/>
      <c r="B78" s="384"/>
      <c r="C78" s="384"/>
      <c r="D78" s="367"/>
      <c r="F78" s="384"/>
      <c r="G78" s="367"/>
      <c r="I78" s="384"/>
      <c r="J78" s="367"/>
      <c r="L78" s="384"/>
      <c r="M78" s="367"/>
      <c r="O78" s="384"/>
      <c r="P78" s="367"/>
      <c r="R78" s="384"/>
      <c r="S78" s="367"/>
      <c r="U78" s="384"/>
      <c r="V78" s="367"/>
      <c r="X78" s="384"/>
      <c r="Y78" s="367"/>
      <c r="AA78" s="384"/>
      <c r="AB78" s="367"/>
      <c r="AD78" s="384"/>
      <c r="AE78" s="367"/>
      <c r="AG78" s="384"/>
      <c r="AH78" s="367"/>
      <c r="BB78" s="337"/>
      <c r="BC78" s="337"/>
      <c r="BD78" s="337"/>
      <c r="BE78" s="337"/>
      <c r="BF78" s="337"/>
      <c r="BT78"/>
      <c r="BU78"/>
      <c r="BV78"/>
      <c r="BW78"/>
      <c r="BX78"/>
      <c r="DS78"/>
      <c r="DT78"/>
      <c r="DU78"/>
      <c r="DV78"/>
      <c r="DW78"/>
    </row>
    <row r="79" spans="1:127">
      <c r="A79" s="411" t="s">
        <v>181</v>
      </c>
      <c r="B79" s="495"/>
      <c r="C79" s="495">
        <v>301</v>
      </c>
      <c r="D79" s="372"/>
      <c r="E79" s="412"/>
      <c r="F79" s="495">
        <v>248</v>
      </c>
      <c r="G79" s="372"/>
      <c r="H79" s="412"/>
      <c r="I79" s="495">
        <v>21</v>
      </c>
      <c r="J79" s="372"/>
      <c r="K79" s="412"/>
      <c r="L79" s="495">
        <v>351</v>
      </c>
      <c r="M79" s="372"/>
      <c r="N79" s="412"/>
      <c r="O79" s="495">
        <v>40</v>
      </c>
      <c r="P79" s="372"/>
      <c r="Q79" s="412"/>
      <c r="R79" s="495">
        <v>0</v>
      </c>
      <c r="S79" s="372"/>
      <c r="T79" s="412"/>
      <c r="U79" s="495">
        <v>34</v>
      </c>
      <c r="V79" s="372"/>
      <c r="W79" s="412"/>
      <c r="X79" s="495">
        <v>46</v>
      </c>
      <c r="Y79" s="372"/>
      <c r="Z79" s="412"/>
      <c r="AA79" s="495">
        <v>92</v>
      </c>
      <c r="AB79" s="372"/>
      <c r="AC79" s="412"/>
      <c r="AD79" s="495">
        <v>10</v>
      </c>
      <c r="AE79" s="372"/>
      <c r="AF79" s="412"/>
      <c r="AG79" s="495">
        <v>205</v>
      </c>
      <c r="AH79" s="372"/>
      <c r="BB79" s="337"/>
      <c r="BC79" s="337"/>
      <c r="BD79" s="337"/>
      <c r="BE79" s="337"/>
      <c r="BF79" s="337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3" t="s">
        <v>182</v>
      </c>
      <c r="B80" s="496"/>
      <c r="C80" s="496">
        <f>C53/C79*1000000</f>
        <v>837209.30232558143</v>
      </c>
      <c r="D80" s="373"/>
      <c r="E80" s="414"/>
      <c r="F80" s="496">
        <f>F53/F79*1000000</f>
        <v>3389112.9032258065</v>
      </c>
      <c r="G80" s="373"/>
      <c r="H80" s="414"/>
      <c r="I80" s="496">
        <f>I53/I79*1000000</f>
        <v>2928571.4285714282</v>
      </c>
      <c r="J80" s="373"/>
      <c r="K80" s="414"/>
      <c r="L80" s="496">
        <f>L53/L79*1000000</f>
        <v>118233.61823361821</v>
      </c>
      <c r="M80" s="373"/>
      <c r="N80" s="414"/>
      <c r="O80" s="496">
        <f>O53/O79*1000000</f>
        <v>132500</v>
      </c>
      <c r="P80" s="373"/>
      <c r="Q80" s="414"/>
      <c r="R80" s="496" t="e">
        <f>R53/R79*1000000</f>
        <v>#DIV/0!</v>
      </c>
      <c r="S80" s="373"/>
      <c r="T80" s="414"/>
      <c r="U80" s="496">
        <f>U53/U79*1000000</f>
        <v>938235.29411764722</v>
      </c>
      <c r="V80" s="373"/>
      <c r="W80" s="414"/>
      <c r="X80" s="496">
        <f>X53/X79*1000000</f>
        <v>202173.9130434783</v>
      </c>
      <c r="Y80" s="373"/>
      <c r="Z80" s="414"/>
      <c r="AA80" s="496">
        <f>AA53/AA79*1000000</f>
        <v>1385869.5652173914</v>
      </c>
      <c r="AB80" s="373"/>
      <c r="AC80" s="414"/>
      <c r="AD80" s="496">
        <f>AD53/AD79*1000000</f>
        <v>769999.99999999988</v>
      </c>
      <c r="AE80" s="373"/>
      <c r="AF80" s="414"/>
      <c r="AG80" s="496">
        <f>AG53/AG79*1000000</f>
        <v>340975.6097560976</v>
      </c>
      <c r="AH80" s="373"/>
      <c r="BB80" s="337"/>
      <c r="BC80" s="337"/>
      <c r="BD80" s="337"/>
      <c r="BE80" s="337"/>
      <c r="BF80" s="337"/>
      <c r="BT80"/>
      <c r="BU80"/>
      <c r="BV80"/>
      <c r="BW80"/>
      <c r="BX80"/>
      <c r="DS80"/>
      <c r="DT80"/>
      <c r="DU80"/>
      <c r="DV80"/>
      <c r="DW80"/>
    </row>
  </sheetData>
  <sheetProtection password="DF0A" sheet="1" objects="1" scenarios="1"/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>&amp;CASSOCIATION OF COLLECTIVE INVESTMENTS
QUARTERLY REPORT</oddHeader>
    <oddFooter>&amp;RPAGE 33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DZ84"/>
  <sheetViews>
    <sheetView workbookViewId="0" xr3:uid="{FB84E6B5-2F03-524A-B55D-05F6A9FA1888}"/>
  </sheetViews>
  <sheetFormatPr defaultRowHeight="12.75"/>
  <cols>
    <col min="1" max="1" width="30.5703125" style="337" customWidth="1"/>
    <col min="2" max="2" width="10.7109375" style="337" hidden="1" customWidth="1"/>
    <col min="3" max="3" width="10.7109375" style="337" customWidth="1"/>
    <col min="4" max="4" width="4.7109375" style="337" customWidth="1"/>
    <col min="5" max="5" width="21.85546875" style="337" customWidth="1"/>
    <col min="6" max="6" width="10.7109375" style="337" customWidth="1"/>
    <col min="7" max="7" width="4.7109375" style="337" customWidth="1"/>
    <col min="8" max="8" width="18.140625" style="337" customWidth="1"/>
    <col min="9" max="9" width="10.42578125" style="337" customWidth="1"/>
    <col min="10" max="10" width="4.7109375" style="337" customWidth="1"/>
    <col min="11" max="11" width="15.140625" style="337" customWidth="1"/>
    <col min="12" max="12" width="10.7109375" style="337" customWidth="1"/>
    <col min="13" max="13" width="4.7109375" style="337" customWidth="1"/>
    <col min="14" max="14" width="15.140625" style="337" customWidth="1"/>
    <col min="15" max="15" width="10.7109375" style="337" customWidth="1"/>
    <col min="16" max="16" width="4.7109375" style="337" customWidth="1"/>
    <col min="17" max="17" width="16.42578125" style="337" customWidth="1"/>
    <col min="18" max="18" width="10.7109375" style="337" customWidth="1"/>
    <col min="19" max="19" width="4.7109375" style="337" customWidth="1"/>
    <col min="20" max="20" width="15.7109375" style="338" customWidth="1"/>
    <col min="21" max="21" width="11.5703125" style="338" customWidth="1"/>
    <col min="22" max="22" width="4.7109375" style="338" customWidth="1"/>
    <col min="23" max="23" width="15.7109375" style="338" customWidth="1"/>
    <col min="24" max="24" width="11.5703125" style="338" customWidth="1"/>
    <col min="25" max="25" width="4.7109375" style="338" customWidth="1"/>
    <col min="26" max="26" width="15.7109375" style="337" customWidth="1"/>
    <col min="27" max="27" width="10.7109375" style="337" customWidth="1"/>
    <col min="28" max="28" width="4.7109375" style="337" customWidth="1"/>
    <col min="29" max="29" width="15.7109375" style="337" customWidth="1"/>
    <col min="30" max="30" width="10.7109375" style="337" customWidth="1"/>
    <col min="31" max="31" width="4.7109375" style="337" customWidth="1"/>
    <col min="32" max="32" width="15.7109375" style="337" customWidth="1"/>
    <col min="33" max="33" width="10.7109375" style="337" customWidth="1"/>
    <col min="34" max="34" width="4.7109375" style="337" customWidth="1"/>
    <col min="35" max="35" width="15.7109375" style="337" customWidth="1"/>
    <col min="36" max="36" width="10.7109375" style="337" customWidth="1"/>
    <col min="37" max="37" width="4.5703125" style="337" customWidth="1"/>
    <col min="38" max="38" width="15.7109375" style="337" customWidth="1"/>
    <col min="39" max="39" width="10.7109375" style="337" customWidth="1"/>
    <col min="40" max="40" width="4.7109375" style="337" customWidth="1"/>
    <col min="41" max="41" width="15.7109375" style="337" customWidth="1"/>
    <col min="42" max="42" width="10.7109375" style="337" customWidth="1"/>
    <col min="43" max="43" width="4.7109375" style="337" customWidth="1"/>
    <col min="44" max="44" width="15.7109375" style="337" customWidth="1"/>
    <col min="45" max="45" width="10.7109375" style="337" customWidth="1"/>
    <col min="46" max="46" width="4.5703125" style="337" customWidth="1"/>
    <col min="47" max="47" width="15.7109375" style="337" customWidth="1"/>
    <col min="48" max="48" width="10.7109375" style="337" customWidth="1"/>
    <col min="49" max="49" width="4.5703125" style="337" customWidth="1"/>
    <col min="50" max="50" width="17.42578125" style="337" customWidth="1"/>
    <col min="56" max="16384" width="9.140625" style="337"/>
  </cols>
  <sheetData>
    <row r="1" spans="1:127">
      <c r="A1" s="336" t="s">
        <v>639</v>
      </c>
      <c r="E1" s="336"/>
      <c r="H1" s="336"/>
      <c r="K1" s="336"/>
      <c r="N1" s="336"/>
      <c r="W1" s="337" t="str">
        <f>Summary!V1</f>
        <v>QUARTER ENDED 30 JUNE 2005</v>
      </c>
    </row>
    <row r="2" spans="1:127">
      <c r="A2" s="338"/>
      <c r="E2" s="338"/>
      <c r="H2" s="338"/>
      <c r="K2" s="338"/>
      <c r="N2" s="338"/>
      <c r="Q2" s="338"/>
    </row>
    <row r="3" spans="1:127" s="441" customFormat="1" ht="12">
      <c r="A3" s="501"/>
      <c r="B3" s="502" t="s">
        <v>61</v>
      </c>
      <c r="C3" s="439" t="s">
        <v>596</v>
      </c>
      <c r="D3" s="438"/>
      <c r="E3" s="440"/>
      <c r="F3" s="439" t="s">
        <v>420</v>
      </c>
      <c r="G3" s="438"/>
      <c r="H3" s="464"/>
      <c r="I3" s="439" t="s">
        <v>949</v>
      </c>
      <c r="J3" s="438"/>
      <c r="K3" s="464"/>
      <c r="L3" s="439" t="s">
        <v>950</v>
      </c>
      <c r="M3" s="438"/>
      <c r="N3" s="464"/>
      <c r="O3" s="439" t="s">
        <v>951</v>
      </c>
      <c r="P3" s="438"/>
      <c r="Q3" s="464"/>
      <c r="R3" s="439" t="s">
        <v>951</v>
      </c>
      <c r="S3" s="438"/>
      <c r="T3" s="440"/>
      <c r="U3" s="500" t="s">
        <v>952</v>
      </c>
      <c r="V3" s="438"/>
      <c r="W3" s="440"/>
      <c r="X3" s="500" t="s">
        <v>953</v>
      </c>
      <c r="Y3" s="438"/>
      <c r="Z3" s="464"/>
      <c r="AA3" s="500" t="s">
        <v>477</v>
      </c>
      <c r="AB3" s="438"/>
      <c r="CN3" s="1049"/>
      <c r="CO3" s="520"/>
      <c r="CP3" s="1036"/>
      <c r="CQ3" s="1049"/>
      <c r="CR3" s="520"/>
      <c r="CS3" s="1036"/>
      <c r="CT3" s="1049"/>
      <c r="CU3" s="520"/>
      <c r="CV3" s="1036"/>
      <c r="CW3" s="520"/>
      <c r="CX3" s="520"/>
      <c r="CY3" s="1036"/>
      <c r="CZ3" s="520"/>
      <c r="DA3" s="520"/>
      <c r="DB3" s="1036"/>
      <c r="DC3" s="1049"/>
      <c r="DD3" s="1049"/>
      <c r="DE3" s="1036"/>
      <c r="DF3" s="520"/>
      <c r="DG3" s="520"/>
      <c r="DH3" s="1036"/>
      <c r="DI3" s="520"/>
      <c r="DJ3" s="520"/>
      <c r="DK3" s="1036"/>
      <c r="DL3" s="1049"/>
      <c r="DM3" s="520"/>
      <c r="DN3" s="1036"/>
      <c r="DO3" s="1036"/>
      <c r="DP3" s="520"/>
      <c r="DQ3" s="1036"/>
      <c r="DR3" s="1036"/>
    </row>
    <row r="4" spans="1:127" s="441" customFormat="1" ht="12">
      <c r="A4" s="503"/>
      <c r="B4" s="504"/>
      <c r="C4" s="504" t="s">
        <v>954</v>
      </c>
      <c r="D4" s="443"/>
      <c r="E4" s="383"/>
      <c r="F4" s="504" t="s">
        <v>955</v>
      </c>
      <c r="G4" s="443"/>
      <c r="H4" s="444"/>
      <c r="I4" s="504" t="s">
        <v>956</v>
      </c>
      <c r="J4" s="443"/>
      <c r="K4" s="444"/>
      <c r="L4" s="504" t="s">
        <v>957</v>
      </c>
      <c r="M4" s="443"/>
      <c r="N4" s="444"/>
      <c r="O4" s="504" t="s">
        <v>958</v>
      </c>
      <c r="P4" s="443"/>
      <c r="Q4" s="444"/>
      <c r="R4" s="504" t="s">
        <v>959</v>
      </c>
      <c r="S4" s="443"/>
      <c r="T4" s="383"/>
      <c r="U4" s="485" t="s">
        <v>960</v>
      </c>
      <c r="V4" s="443"/>
      <c r="W4" s="383"/>
      <c r="X4" s="442" t="s">
        <v>961</v>
      </c>
      <c r="Y4" s="443"/>
      <c r="Z4" s="444"/>
      <c r="AA4" s="442" t="s">
        <v>842</v>
      </c>
      <c r="AB4" s="443"/>
      <c r="CN4" s="520"/>
      <c r="CO4" s="520"/>
      <c r="CP4" s="1036"/>
      <c r="CQ4" s="520"/>
      <c r="CR4" s="520"/>
      <c r="CS4" s="1036"/>
      <c r="CT4" s="520"/>
      <c r="CU4" s="520"/>
      <c r="CV4" s="1036"/>
      <c r="CW4" s="520"/>
      <c r="CX4" s="520"/>
      <c r="CY4" s="1036"/>
      <c r="CZ4" s="520"/>
      <c r="DA4" s="520"/>
      <c r="DB4" s="1036"/>
      <c r="DC4" s="1049"/>
      <c r="DD4" s="520"/>
      <c r="DE4" s="1036"/>
      <c r="DF4" s="520"/>
      <c r="DG4" s="1076"/>
      <c r="DH4" s="1036"/>
      <c r="DI4" s="520"/>
      <c r="DJ4" s="1076"/>
      <c r="DK4" s="1036"/>
      <c r="DL4" s="1049"/>
      <c r="DM4" s="1047"/>
      <c r="DN4" s="1036"/>
      <c r="DO4" s="1036"/>
      <c r="DP4" s="520"/>
      <c r="DQ4" s="1036"/>
      <c r="DR4" s="1036"/>
    </row>
    <row r="5" spans="1:127">
      <c r="A5" s="488"/>
      <c r="B5" s="345" t="s">
        <v>116</v>
      </c>
      <c r="C5" s="345" t="s">
        <v>116</v>
      </c>
      <c r="D5" s="346" t="s">
        <v>22</v>
      </c>
      <c r="E5" s="347"/>
      <c r="F5" s="345" t="s">
        <v>116</v>
      </c>
      <c r="G5" s="346" t="s">
        <v>22</v>
      </c>
      <c r="H5" s="347"/>
      <c r="I5" s="345" t="s">
        <v>116</v>
      </c>
      <c r="J5" s="346" t="s">
        <v>22</v>
      </c>
      <c r="K5" s="347"/>
      <c r="L5" s="345" t="s">
        <v>116</v>
      </c>
      <c r="M5" s="346" t="s">
        <v>22</v>
      </c>
      <c r="N5" s="347"/>
      <c r="O5" s="345" t="s">
        <v>116</v>
      </c>
      <c r="P5" s="346" t="s">
        <v>22</v>
      </c>
      <c r="Q5" s="347"/>
      <c r="R5" s="345" t="s">
        <v>116</v>
      </c>
      <c r="S5" s="346" t="s">
        <v>22</v>
      </c>
      <c r="T5" s="347"/>
      <c r="U5" s="345" t="s">
        <v>116</v>
      </c>
      <c r="V5" s="346" t="s">
        <v>22</v>
      </c>
      <c r="W5" s="347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Y5" s="337"/>
      <c r="AZ5" s="337"/>
      <c r="BA5" s="337"/>
      <c r="BB5" s="337"/>
      <c r="BC5" s="337"/>
      <c r="BW5"/>
      <c r="BX5"/>
      <c r="BY5"/>
      <c r="BZ5"/>
      <c r="CA5"/>
      <c r="CN5" s="419"/>
      <c r="CO5" s="419"/>
      <c r="CP5" s="419"/>
      <c r="CQ5" s="419"/>
      <c r="CR5" s="419"/>
      <c r="CS5" s="419"/>
      <c r="CT5" s="419"/>
      <c r="CU5" s="419"/>
      <c r="CV5" s="419"/>
      <c r="CW5" s="419"/>
      <c r="CX5" s="419"/>
      <c r="CY5" s="419"/>
      <c r="CZ5" s="419"/>
      <c r="DA5" s="419"/>
      <c r="DB5" s="419"/>
      <c r="DC5" s="419"/>
      <c r="DD5" s="419"/>
      <c r="DE5" s="419"/>
      <c r="DF5" s="419"/>
      <c r="DG5" s="419"/>
      <c r="DH5" s="419"/>
      <c r="DI5" s="419"/>
      <c r="DJ5" s="419"/>
      <c r="DK5" s="419"/>
      <c r="DL5" s="419"/>
      <c r="DM5" s="419"/>
      <c r="DN5" s="419"/>
      <c r="DO5" s="419"/>
      <c r="DP5" s="419"/>
      <c r="DQ5" s="419"/>
      <c r="DR5" s="419"/>
      <c r="DS5"/>
      <c r="DT5"/>
      <c r="DU5"/>
      <c r="DV5"/>
      <c r="DW5"/>
    </row>
    <row r="6" spans="1:127">
      <c r="A6" s="490" t="s">
        <v>117</v>
      </c>
      <c r="B6" s="384"/>
      <c r="C6" s="384"/>
      <c r="D6" s="349"/>
      <c r="F6" s="384"/>
      <c r="G6" s="349"/>
      <c r="H6" s="338"/>
      <c r="I6" s="384"/>
      <c r="J6" s="349"/>
      <c r="K6" s="338"/>
      <c r="L6" s="384"/>
      <c r="M6" s="349"/>
      <c r="N6" s="338"/>
      <c r="O6" s="384"/>
      <c r="P6" s="349"/>
      <c r="Q6" s="338"/>
      <c r="R6" s="384"/>
      <c r="S6" s="349"/>
      <c r="T6" s="337"/>
      <c r="U6" s="384"/>
      <c r="V6" s="349"/>
      <c r="W6" s="337"/>
      <c r="X6" s="384"/>
      <c r="Y6" s="349"/>
      <c r="AA6" s="384"/>
      <c r="AB6" s="349"/>
      <c r="AY6" s="337"/>
      <c r="AZ6" s="337"/>
      <c r="BA6" s="337"/>
      <c r="BB6" s="337"/>
      <c r="BC6" s="337"/>
      <c r="BW6"/>
      <c r="BX6"/>
      <c r="BY6"/>
      <c r="BZ6"/>
      <c r="CA6"/>
      <c r="CN6" s="338"/>
      <c r="CO6" s="338"/>
      <c r="CP6" s="338"/>
      <c r="CQ6" s="338"/>
      <c r="CR6" s="338"/>
      <c r="CS6" s="338"/>
      <c r="CT6" s="338"/>
      <c r="CU6" s="338"/>
      <c r="CV6" s="338"/>
      <c r="CW6" s="338"/>
      <c r="CX6" s="338"/>
      <c r="CY6" s="338"/>
      <c r="CZ6" s="338"/>
      <c r="DA6" s="338"/>
      <c r="DB6" s="338"/>
      <c r="DC6" s="338"/>
      <c r="DD6" s="338"/>
      <c r="DE6" s="338"/>
      <c r="DF6" s="338"/>
      <c r="DG6" s="338"/>
      <c r="DH6" s="338"/>
      <c r="DI6" s="338"/>
      <c r="DJ6" s="338"/>
      <c r="DK6" s="338"/>
      <c r="DL6" s="338"/>
      <c r="DM6" s="338"/>
      <c r="DN6" s="338"/>
      <c r="DO6" s="338"/>
      <c r="DP6" s="338"/>
      <c r="DQ6" s="338"/>
      <c r="DR6" s="338"/>
      <c r="DS6"/>
      <c r="DT6"/>
      <c r="DU6"/>
      <c r="DV6"/>
      <c r="DW6"/>
    </row>
    <row r="7" spans="1:127">
      <c r="A7" s="489" t="s">
        <v>652</v>
      </c>
      <c r="B7" s="384">
        <f t="shared" ref="B7:B12" si="0">C7+F7+I7+L7+O7+R7+U7+C47+F47+I47+L47+O47+X7+AA7+R47+U47+X47+AA47</f>
        <v>1483.03</v>
      </c>
      <c r="C7" s="384">
        <v>583.70000000000005</v>
      </c>
      <c r="D7" s="366">
        <f t="shared" ref="D7:D12" si="1">C7/$C$13*100</f>
        <v>98.932203389830519</v>
      </c>
      <c r="F7" s="384">
        <v>0</v>
      </c>
      <c r="G7" s="366">
        <f t="shared" ref="G7:G12" si="2">F7/$F$13*100</f>
        <v>0</v>
      </c>
      <c r="H7" s="587"/>
      <c r="I7" s="384">
        <v>0</v>
      </c>
      <c r="J7" s="366">
        <f t="shared" ref="J7:J12" si="3">I7/$I$13*100</f>
        <v>0</v>
      </c>
      <c r="K7" s="587"/>
      <c r="L7" s="384">
        <v>0</v>
      </c>
      <c r="M7" s="366">
        <f t="shared" ref="M7:M12" si="4">L7/$L$13*100</f>
        <v>0</v>
      </c>
      <c r="N7" s="587"/>
      <c r="O7" s="384">
        <v>0</v>
      </c>
      <c r="P7" s="366">
        <f t="shared" ref="P7:P12" si="5">O7/$O$13*100</f>
        <v>0</v>
      </c>
      <c r="Q7" s="587"/>
      <c r="R7" s="384">
        <v>71.790000000000006</v>
      </c>
      <c r="S7" s="366">
        <f t="shared" ref="S7:S12" si="6">R7/$R$13*100</f>
        <v>99.708333333333343</v>
      </c>
      <c r="T7" s="337"/>
      <c r="U7" s="384">
        <v>0</v>
      </c>
      <c r="V7" s="366">
        <f t="shared" ref="V7:V12" si="7">U7/$U$13*100</f>
        <v>0</v>
      </c>
      <c r="W7" s="337"/>
      <c r="X7" s="384">
        <v>0</v>
      </c>
      <c r="Y7" s="366">
        <f t="shared" ref="Y7:Y12" si="8">X7/$X$13*100</f>
        <v>0</v>
      </c>
      <c r="AA7" s="384">
        <v>0</v>
      </c>
      <c r="AB7" s="366">
        <f t="shared" ref="AB7:AB12" si="9">AA7/$AA$13*100</f>
        <v>0</v>
      </c>
      <c r="AY7" s="337"/>
      <c r="AZ7" s="337"/>
      <c r="BA7" s="337"/>
      <c r="BB7" s="337"/>
      <c r="BC7" s="337"/>
      <c r="BW7"/>
      <c r="BX7"/>
      <c r="BY7"/>
      <c r="BZ7"/>
      <c r="CA7"/>
      <c r="CN7" s="338"/>
      <c r="CO7" s="338"/>
      <c r="CP7" s="587"/>
      <c r="CQ7" s="338"/>
      <c r="CR7" s="338"/>
      <c r="CS7" s="587"/>
      <c r="CT7" s="338"/>
      <c r="CU7" s="338"/>
      <c r="CV7" s="587"/>
      <c r="CW7" s="338"/>
      <c r="CX7" s="338"/>
      <c r="CY7" s="587"/>
      <c r="CZ7" s="338"/>
      <c r="DA7" s="338"/>
      <c r="DB7" s="587"/>
      <c r="DC7" s="338"/>
      <c r="DD7" s="338"/>
      <c r="DE7" s="587"/>
      <c r="DF7" s="338"/>
      <c r="DG7" s="338"/>
      <c r="DH7" s="587"/>
      <c r="DI7" s="338"/>
      <c r="DJ7" s="338"/>
      <c r="DK7" s="587"/>
      <c r="DL7" s="338"/>
      <c r="DM7" s="338"/>
      <c r="DN7" s="587"/>
      <c r="DO7" s="338"/>
      <c r="DP7" s="338"/>
      <c r="DQ7" s="587"/>
      <c r="DR7" s="338"/>
      <c r="DS7"/>
      <c r="DT7"/>
      <c r="DU7"/>
      <c r="DV7"/>
      <c r="DW7"/>
    </row>
    <row r="8" spans="1:127">
      <c r="A8" s="489" t="s">
        <v>653</v>
      </c>
      <c r="B8" s="384">
        <f t="shared" si="0"/>
        <v>64.88000000000001</v>
      </c>
      <c r="C8" s="384">
        <v>6.3</v>
      </c>
      <c r="D8" s="366">
        <f t="shared" si="1"/>
        <v>1.0677966101694916</v>
      </c>
      <c r="F8" s="384">
        <v>1.53</v>
      </c>
      <c r="G8" s="366">
        <f t="shared" si="2"/>
        <v>1.6567406605305903</v>
      </c>
      <c r="H8" s="587"/>
      <c r="I8" s="384">
        <v>1.61</v>
      </c>
      <c r="J8" s="366">
        <f t="shared" si="3"/>
        <v>1.334438458350601</v>
      </c>
      <c r="K8" s="587"/>
      <c r="L8" s="384">
        <v>0.08</v>
      </c>
      <c r="M8" s="366">
        <f t="shared" si="4"/>
        <v>0.19955101022698929</v>
      </c>
      <c r="N8" s="587"/>
      <c r="O8" s="384">
        <v>14.94</v>
      </c>
      <c r="P8" s="366">
        <f t="shared" si="5"/>
        <v>47.488874761602027</v>
      </c>
      <c r="Q8" s="587"/>
      <c r="R8" s="384">
        <v>0.21</v>
      </c>
      <c r="S8" s="366">
        <f t="shared" si="6"/>
        <v>0.29166666666666663</v>
      </c>
      <c r="T8" s="337"/>
      <c r="U8" s="384">
        <v>2.87</v>
      </c>
      <c r="V8" s="366">
        <f t="shared" si="7"/>
        <v>4.7242798353909476</v>
      </c>
      <c r="W8" s="337"/>
      <c r="X8" s="384">
        <v>0.03</v>
      </c>
      <c r="Y8" s="366">
        <f t="shared" si="8"/>
        <v>1.4534179545564654E-2</v>
      </c>
      <c r="AA8" s="384">
        <v>2.2000000000000002</v>
      </c>
      <c r="AB8" s="366">
        <f t="shared" si="9"/>
        <v>2.0083987584444039</v>
      </c>
      <c r="AY8" s="337"/>
      <c r="AZ8" s="337"/>
      <c r="BA8" s="337"/>
      <c r="BB8" s="337"/>
      <c r="BC8" s="337"/>
      <c r="BW8"/>
      <c r="BX8"/>
      <c r="BY8"/>
      <c r="BZ8"/>
      <c r="CA8"/>
      <c r="CN8" s="338"/>
      <c r="CO8" s="338"/>
      <c r="CP8" s="587"/>
      <c r="CQ8" s="338"/>
      <c r="CR8" s="338"/>
      <c r="CS8" s="587"/>
      <c r="CT8" s="338"/>
      <c r="CU8" s="338"/>
      <c r="CV8" s="587"/>
      <c r="CW8" s="338"/>
      <c r="CX8" s="338"/>
      <c r="CY8" s="587"/>
      <c r="CZ8" s="338"/>
      <c r="DA8" s="338"/>
      <c r="DB8" s="587"/>
      <c r="DC8" s="338"/>
      <c r="DD8" s="338"/>
      <c r="DE8" s="587"/>
      <c r="DF8" s="338"/>
      <c r="DG8" s="338"/>
      <c r="DH8" s="587"/>
      <c r="DI8" s="338"/>
      <c r="DJ8" s="338"/>
      <c r="DK8" s="587"/>
      <c r="DL8" s="338"/>
      <c r="DM8" s="338"/>
      <c r="DN8" s="587"/>
      <c r="DO8" s="338"/>
      <c r="DP8" s="338"/>
      <c r="DQ8" s="587"/>
      <c r="DR8" s="338"/>
      <c r="DS8"/>
      <c r="DT8"/>
      <c r="DU8"/>
      <c r="DV8"/>
      <c r="DW8"/>
    </row>
    <row r="9" spans="1:127">
      <c r="A9" s="489" t="s">
        <v>654</v>
      </c>
      <c r="B9" s="384">
        <f t="shared" si="0"/>
        <v>0</v>
      </c>
      <c r="C9" s="384">
        <v>0</v>
      </c>
      <c r="D9" s="366">
        <f t="shared" si="1"/>
        <v>0</v>
      </c>
      <c r="F9" s="384">
        <v>0</v>
      </c>
      <c r="G9" s="366">
        <f t="shared" si="2"/>
        <v>0</v>
      </c>
      <c r="H9" s="587"/>
      <c r="I9" s="384">
        <v>0</v>
      </c>
      <c r="J9" s="366">
        <f t="shared" si="3"/>
        <v>0</v>
      </c>
      <c r="K9" s="587"/>
      <c r="L9" s="384">
        <v>0</v>
      </c>
      <c r="M9" s="366">
        <f t="shared" si="4"/>
        <v>0</v>
      </c>
      <c r="N9" s="587"/>
      <c r="O9" s="384">
        <v>0</v>
      </c>
      <c r="P9" s="366">
        <f t="shared" si="5"/>
        <v>0</v>
      </c>
      <c r="Q9" s="587"/>
      <c r="R9" s="384">
        <v>0</v>
      </c>
      <c r="S9" s="366">
        <f t="shared" si="6"/>
        <v>0</v>
      </c>
      <c r="T9" s="337"/>
      <c r="U9" s="384">
        <v>0</v>
      </c>
      <c r="V9" s="366">
        <f t="shared" si="7"/>
        <v>0</v>
      </c>
      <c r="W9" s="337"/>
      <c r="X9" s="384">
        <v>0</v>
      </c>
      <c r="Y9" s="366">
        <f t="shared" si="8"/>
        <v>0</v>
      </c>
      <c r="AA9" s="384">
        <v>0</v>
      </c>
      <c r="AB9" s="366">
        <f t="shared" si="9"/>
        <v>0</v>
      </c>
      <c r="AY9" s="337"/>
      <c r="AZ9" s="337"/>
      <c r="BA9" s="337"/>
      <c r="BB9" s="337"/>
      <c r="BC9" s="337"/>
      <c r="BW9"/>
      <c r="BX9"/>
      <c r="BY9"/>
      <c r="BZ9"/>
      <c r="CA9"/>
      <c r="CN9" s="338"/>
      <c r="CO9" s="338"/>
      <c r="CP9" s="587"/>
      <c r="CQ9" s="338"/>
      <c r="CR9" s="338"/>
      <c r="CS9" s="587"/>
      <c r="CT9" s="338"/>
      <c r="CU9" s="338"/>
      <c r="CV9" s="587"/>
      <c r="CW9" s="338"/>
      <c r="CX9" s="338"/>
      <c r="CY9" s="587"/>
      <c r="CZ9" s="338"/>
      <c r="DA9" s="338"/>
      <c r="DB9" s="587"/>
      <c r="DC9" s="338"/>
      <c r="DD9" s="338"/>
      <c r="DE9" s="587"/>
      <c r="DF9" s="338"/>
      <c r="DG9" s="338"/>
      <c r="DH9" s="587"/>
      <c r="DI9" s="338"/>
      <c r="DJ9" s="338"/>
      <c r="DK9" s="587"/>
      <c r="DL9" s="338"/>
      <c r="DM9" s="338"/>
      <c r="DN9" s="587"/>
      <c r="DO9" s="338"/>
      <c r="DP9" s="338"/>
      <c r="DQ9" s="587"/>
      <c r="DR9" s="338"/>
      <c r="DS9"/>
      <c r="DT9"/>
      <c r="DU9"/>
      <c r="DV9"/>
      <c r="DW9"/>
    </row>
    <row r="10" spans="1:127">
      <c r="A10" s="489" t="s">
        <v>655</v>
      </c>
      <c r="B10" s="384">
        <f t="shared" si="0"/>
        <v>0</v>
      </c>
      <c r="C10" s="384">
        <v>0</v>
      </c>
      <c r="D10" s="366">
        <f t="shared" si="1"/>
        <v>0</v>
      </c>
      <c r="F10" s="384">
        <v>0</v>
      </c>
      <c r="G10" s="366">
        <v>0</v>
      </c>
      <c r="H10" s="587"/>
      <c r="I10" s="384">
        <v>0</v>
      </c>
      <c r="J10" s="366">
        <f t="shared" si="3"/>
        <v>0</v>
      </c>
      <c r="K10" s="587"/>
      <c r="L10" s="384">
        <v>0</v>
      </c>
      <c r="M10" s="366">
        <f t="shared" si="4"/>
        <v>0</v>
      </c>
      <c r="N10" s="587"/>
      <c r="O10" s="384">
        <v>0</v>
      </c>
      <c r="P10" s="366">
        <f t="shared" si="5"/>
        <v>0</v>
      </c>
      <c r="Q10" s="587"/>
      <c r="R10" s="384">
        <v>0</v>
      </c>
      <c r="S10" s="366">
        <f t="shared" si="6"/>
        <v>0</v>
      </c>
      <c r="T10" s="337"/>
      <c r="U10" s="384">
        <v>0</v>
      </c>
      <c r="V10" s="366">
        <f t="shared" si="7"/>
        <v>0</v>
      </c>
      <c r="W10" s="337"/>
      <c r="X10" s="384">
        <v>0</v>
      </c>
      <c r="Y10" s="366">
        <f t="shared" si="8"/>
        <v>0</v>
      </c>
      <c r="AA10" s="384">
        <v>0</v>
      </c>
      <c r="AB10" s="366">
        <f t="shared" si="9"/>
        <v>0</v>
      </c>
      <c r="AY10" s="337"/>
      <c r="AZ10" s="337"/>
      <c r="BA10" s="337"/>
      <c r="BB10" s="337"/>
      <c r="BC10" s="337"/>
      <c r="BW10"/>
      <c r="BX10"/>
      <c r="BY10"/>
      <c r="BZ10"/>
      <c r="CA10"/>
      <c r="CN10" s="338"/>
      <c r="CO10" s="338"/>
      <c r="CP10" s="587"/>
      <c r="CQ10" s="338"/>
      <c r="CR10" s="338"/>
      <c r="CS10" s="587"/>
      <c r="CT10" s="338"/>
      <c r="CU10" s="338"/>
      <c r="CV10" s="587"/>
      <c r="CW10" s="338"/>
      <c r="CX10" s="338"/>
      <c r="CY10" s="587"/>
      <c r="CZ10" s="338"/>
      <c r="DA10" s="338"/>
      <c r="DB10" s="587"/>
      <c r="DC10" s="338"/>
      <c r="DD10" s="338"/>
      <c r="DE10" s="587"/>
      <c r="DF10" s="338"/>
      <c r="DG10" s="338"/>
      <c r="DH10" s="587"/>
      <c r="DI10" s="338"/>
      <c r="DJ10" s="338"/>
      <c r="DK10" s="587"/>
      <c r="DL10" s="338"/>
      <c r="DM10" s="338"/>
      <c r="DN10" s="587"/>
      <c r="DO10" s="338"/>
      <c r="DP10" s="338"/>
      <c r="DQ10" s="587"/>
      <c r="DR10" s="338"/>
      <c r="DS10"/>
      <c r="DT10"/>
      <c r="DU10"/>
      <c r="DV10"/>
      <c r="DW10"/>
    </row>
    <row r="11" spans="1:127">
      <c r="A11" s="491" t="s">
        <v>656</v>
      </c>
      <c r="B11" s="384">
        <f t="shared" si="0"/>
        <v>741.77</v>
      </c>
      <c r="C11" s="384">
        <v>0</v>
      </c>
      <c r="D11" s="366">
        <f t="shared" si="1"/>
        <v>0</v>
      </c>
      <c r="F11" s="384">
        <v>90.82</v>
      </c>
      <c r="G11" s="366">
        <f t="shared" si="2"/>
        <v>98.343259339469412</v>
      </c>
      <c r="H11" s="587"/>
      <c r="I11" s="384">
        <v>118.04</v>
      </c>
      <c r="J11" s="366">
        <f t="shared" si="3"/>
        <v>97.836717778698713</v>
      </c>
      <c r="K11" s="587"/>
      <c r="L11" s="384">
        <v>40.01</v>
      </c>
      <c r="M11" s="366">
        <f t="shared" si="4"/>
        <v>99.800448989773017</v>
      </c>
      <c r="N11" s="587"/>
      <c r="O11" s="384">
        <v>16.52</v>
      </c>
      <c r="P11" s="366">
        <f t="shared" si="5"/>
        <v>52.511125238397959</v>
      </c>
      <c r="Q11" s="587"/>
      <c r="R11" s="384">
        <v>0</v>
      </c>
      <c r="S11" s="366">
        <f t="shared" si="6"/>
        <v>0</v>
      </c>
      <c r="T11" s="337"/>
      <c r="U11" s="384">
        <v>57.87</v>
      </c>
      <c r="V11" s="366">
        <f t="shared" si="7"/>
        <v>95.259259259259267</v>
      </c>
      <c r="W11" s="337"/>
      <c r="X11" s="384">
        <v>204.37</v>
      </c>
      <c r="Y11" s="366">
        <f t="shared" si="8"/>
        <v>99.011675790901606</v>
      </c>
      <c r="AA11" s="384">
        <v>103.94</v>
      </c>
      <c r="AB11" s="366">
        <f t="shared" si="9"/>
        <v>94.887712251232415</v>
      </c>
      <c r="AY11" s="337"/>
      <c r="AZ11" s="337"/>
      <c r="BA11" s="337"/>
      <c r="BB11" s="337"/>
      <c r="BC11" s="337"/>
      <c r="BW11"/>
      <c r="BX11"/>
      <c r="BY11"/>
      <c r="BZ11"/>
      <c r="CA11"/>
      <c r="CN11" s="338"/>
      <c r="CO11" s="338"/>
      <c r="CP11" s="587"/>
      <c r="CQ11" s="338"/>
      <c r="CR11" s="338"/>
      <c r="CS11" s="587"/>
      <c r="CT11" s="338"/>
      <c r="CU11" s="338"/>
      <c r="CV11" s="587"/>
      <c r="CW11" s="338"/>
      <c r="CX11" s="338"/>
      <c r="CY11" s="587"/>
      <c r="CZ11" s="338"/>
      <c r="DA11" s="338"/>
      <c r="DB11" s="587"/>
      <c r="DC11" s="338"/>
      <c r="DD11" s="338"/>
      <c r="DE11" s="587"/>
      <c r="DF11" s="338"/>
      <c r="DG11" s="338"/>
      <c r="DH11" s="587"/>
      <c r="DI11" s="338"/>
      <c r="DJ11" s="338"/>
      <c r="DK11" s="587"/>
      <c r="DL11" s="338"/>
      <c r="DM11" s="338"/>
      <c r="DN11" s="587"/>
      <c r="DO11" s="338"/>
      <c r="DP11" s="338"/>
      <c r="DQ11" s="587"/>
      <c r="DR11" s="338"/>
      <c r="DS11"/>
      <c r="DT11"/>
      <c r="DU11"/>
      <c r="DV11"/>
      <c r="DW11"/>
    </row>
    <row r="12" spans="1:127" ht="13.5" thickBot="1">
      <c r="A12" s="491" t="s">
        <v>798</v>
      </c>
      <c r="B12" s="384">
        <f t="shared" si="0"/>
        <v>6.42</v>
      </c>
      <c r="C12" s="384">
        <v>0</v>
      </c>
      <c r="D12" s="366">
        <f t="shared" si="1"/>
        <v>0</v>
      </c>
      <c r="F12" s="384">
        <v>0</v>
      </c>
      <c r="G12" s="366">
        <f t="shared" si="2"/>
        <v>0</v>
      </c>
      <c r="H12" s="587"/>
      <c r="I12" s="384">
        <v>1</v>
      </c>
      <c r="J12" s="366">
        <f t="shared" si="3"/>
        <v>0.82884376295068385</v>
      </c>
      <c r="K12" s="587"/>
      <c r="L12" s="384">
        <v>0</v>
      </c>
      <c r="M12" s="366">
        <f t="shared" si="4"/>
        <v>0</v>
      </c>
      <c r="N12" s="587"/>
      <c r="O12" s="384">
        <v>0</v>
      </c>
      <c r="P12" s="366">
        <f t="shared" si="5"/>
        <v>0</v>
      </c>
      <c r="Q12" s="587"/>
      <c r="R12" s="384">
        <v>0</v>
      </c>
      <c r="S12" s="366">
        <f t="shared" si="6"/>
        <v>0</v>
      </c>
      <c r="T12" s="337"/>
      <c r="U12" s="384">
        <v>0.01</v>
      </c>
      <c r="V12" s="366">
        <f t="shared" si="7"/>
        <v>1.646090534979424E-2</v>
      </c>
      <c r="W12" s="337"/>
      <c r="X12" s="384">
        <v>2.0099999999999998</v>
      </c>
      <c r="Y12" s="366">
        <f t="shared" si="8"/>
        <v>0.97379002955283156</v>
      </c>
      <c r="AA12" s="384">
        <v>3.4</v>
      </c>
      <c r="AB12" s="366">
        <f t="shared" si="9"/>
        <v>3.1038889903231692</v>
      </c>
      <c r="AY12" s="337"/>
      <c r="AZ12" s="337"/>
      <c r="BA12" s="337"/>
      <c r="BB12" s="337"/>
      <c r="BC12" s="337"/>
      <c r="BW12"/>
      <c r="BX12"/>
      <c r="BY12"/>
      <c r="BZ12"/>
      <c r="CA12"/>
      <c r="CN12" s="338"/>
      <c r="CO12" s="338"/>
      <c r="CP12" s="587"/>
      <c r="CQ12" s="338"/>
      <c r="CR12" s="338"/>
      <c r="CS12" s="587"/>
      <c r="CT12" s="338"/>
      <c r="CU12" s="338"/>
      <c r="CV12" s="587"/>
      <c r="CW12" s="338"/>
      <c r="CX12" s="338"/>
      <c r="CY12" s="587"/>
      <c r="CZ12" s="338"/>
      <c r="DA12" s="338"/>
      <c r="DB12" s="587"/>
      <c r="DC12" s="338"/>
      <c r="DD12" s="338"/>
      <c r="DE12" s="587"/>
      <c r="DF12" s="338"/>
      <c r="DG12" s="338"/>
      <c r="DH12" s="587"/>
      <c r="DI12" s="338"/>
      <c r="DJ12" s="338"/>
      <c r="DK12" s="587"/>
      <c r="DL12" s="338"/>
      <c r="DM12" s="338"/>
      <c r="DN12" s="587"/>
      <c r="DO12" s="338"/>
      <c r="DP12" s="338"/>
      <c r="DQ12" s="587"/>
      <c r="DR12" s="338"/>
      <c r="DS12"/>
      <c r="DT12"/>
      <c r="DU12"/>
      <c r="DV12"/>
      <c r="DW12"/>
    </row>
    <row r="13" spans="1:127" ht="16.5" customHeight="1" thickBot="1">
      <c r="A13" s="362" t="s">
        <v>123</v>
      </c>
      <c r="B13" s="492">
        <f>SUM(B7:B12)</f>
        <v>2296.1000000000004</v>
      </c>
      <c r="C13" s="492">
        <f>SUM(C7:C12)</f>
        <v>590</v>
      </c>
      <c r="D13" s="365">
        <f>SUM(D7:D12)</f>
        <v>100.00000000000001</v>
      </c>
      <c r="E13" s="356"/>
      <c r="F13" s="492">
        <f>SUM(F7:F12)</f>
        <v>92.35</v>
      </c>
      <c r="G13" s="365">
        <f>SUM(G7:G12)</f>
        <v>100</v>
      </c>
      <c r="H13" s="1410"/>
      <c r="I13" s="492">
        <f>SUM(I7:I12)</f>
        <v>120.65</v>
      </c>
      <c r="J13" s="365">
        <f>SUM(J7:J12)</f>
        <v>100</v>
      </c>
      <c r="K13" s="1410"/>
      <c r="L13" s="492">
        <f>SUM(L7:L12)</f>
        <v>40.089999999999996</v>
      </c>
      <c r="M13" s="365">
        <f>SUM(M7:M12)</f>
        <v>100</v>
      </c>
      <c r="N13" s="1410"/>
      <c r="O13" s="492">
        <f>SUM(O7:O12)</f>
        <v>31.46</v>
      </c>
      <c r="P13" s="365">
        <f>SUM(P7:P12)</f>
        <v>99.999999999999986</v>
      </c>
      <c r="Q13" s="1410"/>
      <c r="R13" s="492">
        <f>SUM(R7:R12)</f>
        <v>72</v>
      </c>
      <c r="S13" s="365">
        <f>SUM(S7:S12)</f>
        <v>100.00000000000001</v>
      </c>
      <c r="T13" s="356"/>
      <c r="U13" s="492">
        <f>SUM(U7:U12)</f>
        <v>60.749999999999993</v>
      </c>
      <c r="V13" s="365">
        <f>SUM(V7:V12)</f>
        <v>100</v>
      </c>
      <c r="W13" s="356"/>
      <c r="X13" s="492">
        <f>SUM(X7:X12)</f>
        <v>206.41</v>
      </c>
      <c r="Y13" s="365">
        <f>SUM(Y7:Y12)</f>
        <v>100</v>
      </c>
      <c r="Z13" s="380"/>
      <c r="AA13" s="492">
        <f>SUM(AA7:AA12)</f>
        <v>109.54</v>
      </c>
      <c r="AB13" s="365">
        <f>SUM(AB7:AB12)</f>
        <v>99.999999999999986</v>
      </c>
      <c r="AY13" s="337"/>
      <c r="AZ13" s="337"/>
      <c r="BA13" s="337"/>
      <c r="BB13" s="337"/>
      <c r="BC13" s="337"/>
      <c r="BW13"/>
      <c r="BX13"/>
      <c r="BY13"/>
      <c r="BZ13"/>
      <c r="CA13"/>
      <c r="CN13" s="338"/>
      <c r="CO13" s="338"/>
      <c r="CP13" s="587"/>
      <c r="CQ13" s="338"/>
      <c r="CR13" s="338"/>
      <c r="CS13" s="587"/>
      <c r="CT13" s="338"/>
      <c r="CU13" s="338"/>
      <c r="CV13" s="587"/>
      <c r="CW13" s="338"/>
      <c r="CX13" s="338"/>
      <c r="CY13" s="587"/>
      <c r="CZ13" s="338"/>
      <c r="DA13" s="338"/>
      <c r="DB13" s="587"/>
      <c r="DC13" s="338"/>
      <c r="DD13" s="338"/>
      <c r="DE13" s="587"/>
      <c r="DF13" s="338"/>
      <c r="DG13" s="338"/>
      <c r="DH13" s="587"/>
      <c r="DI13" s="338"/>
      <c r="DJ13" s="338"/>
      <c r="DK13" s="587"/>
      <c r="DL13" s="338"/>
      <c r="DM13" s="338"/>
      <c r="DN13" s="587"/>
      <c r="DO13" s="338"/>
      <c r="DP13" s="338"/>
      <c r="DQ13" s="587"/>
      <c r="DR13" s="338"/>
      <c r="DS13"/>
      <c r="DT13"/>
      <c r="DU13"/>
      <c r="DV13"/>
      <c r="DW13"/>
    </row>
    <row r="14" spans="1:127" ht="16.5" customHeight="1">
      <c r="A14" s="493" t="s">
        <v>658</v>
      </c>
      <c r="B14" s="384"/>
      <c r="C14" s="384"/>
      <c r="D14" s="366"/>
      <c r="E14" s="338"/>
      <c r="F14" s="1379"/>
      <c r="G14" s="366"/>
      <c r="H14" s="587"/>
      <c r="I14" s="1379"/>
      <c r="J14" s="366"/>
      <c r="K14" s="587"/>
      <c r="L14" s="1379"/>
      <c r="M14" s="366"/>
      <c r="N14" s="587"/>
      <c r="O14" s="1379"/>
      <c r="P14" s="366"/>
      <c r="Q14" s="587"/>
      <c r="R14" s="1379"/>
      <c r="S14" s="366"/>
      <c r="U14" s="1379"/>
      <c r="V14" s="366"/>
      <c r="X14" s="384"/>
      <c r="Y14" s="366"/>
      <c r="Z14" s="338"/>
      <c r="AA14" s="384"/>
      <c r="AB14" s="366"/>
      <c r="AY14" s="337"/>
      <c r="AZ14" s="337"/>
      <c r="BA14" s="337"/>
      <c r="BB14" s="337"/>
      <c r="BC14" s="337"/>
      <c r="BW14"/>
      <c r="BX14"/>
      <c r="BY14"/>
      <c r="BZ14"/>
      <c r="CA14"/>
      <c r="CN14" s="338"/>
      <c r="CO14" s="338"/>
      <c r="CP14" s="587"/>
      <c r="CQ14" s="338"/>
      <c r="CR14" s="338"/>
      <c r="CS14" s="587"/>
      <c r="CT14" s="338"/>
      <c r="CU14" s="338"/>
      <c r="CV14" s="587"/>
      <c r="CW14" s="338"/>
      <c r="CX14" s="338"/>
      <c r="CY14" s="587"/>
      <c r="CZ14" s="338"/>
      <c r="DA14" s="338"/>
      <c r="DB14" s="587"/>
      <c r="DC14" s="338"/>
      <c r="DD14" s="338"/>
      <c r="DE14" s="587"/>
      <c r="DF14" s="338"/>
      <c r="DG14" s="338"/>
      <c r="DH14" s="587"/>
      <c r="DI14" s="338"/>
      <c r="DJ14" s="338"/>
      <c r="DK14" s="587"/>
      <c r="DL14" s="338"/>
      <c r="DM14" s="338"/>
      <c r="DN14" s="587"/>
      <c r="DO14" s="338"/>
      <c r="DP14" s="338"/>
      <c r="DQ14" s="587"/>
      <c r="DR14" s="338"/>
      <c r="DS14"/>
      <c r="DT14"/>
      <c r="DU14"/>
      <c r="DV14"/>
      <c r="DW14"/>
    </row>
    <row r="15" spans="1:127">
      <c r="A15" s="489" t="s">
        <v>659</v>
      </c>
      <c r="B15" s="384">
        <f t="shared" ref="B15:B37" si="10">C15+F15+I15+L15+O15+R15+U15+C55+F55+I55+L55+O55+X15+AA15+R55+U55+X55+AA55</f>
        <v>977.65</v>
      </c>
      <c r="C15" s="778"/>
      <c r="D15" s="366"/>
      <c r="E15" s="1486" t="s">
        <v>663</v>
      </c>
      <c r="F15" s="1533">
        <f>F11</f>
        <v>90.82</v>
      </c>
      <c r="G15" s="789">
        <f>F15/$F$37*100</f>
        <v>100</v>
      </c>
      <c r="H15" s="1486" t="s">
        <v>663</v>
      </c>
      <c r="I15" s="384">
        <v>118.04</v>
      </c>
      <c r="J15" s="789">
        <f>I15/$I$37*100</f>
        <v>100</v>
      </c>
      <c r="K15" s="1414" t="s">
        <v>663</v>
      </c>
      <c r="L15" s="384">
        <f>L11</f>
        <v>40.01</v>
      </c>
      <c r="M15" s="789">
        <f>L15/$L$37*100</f>
        <v>100</v>
      </c>
      <c r="N15" s="1414" t="s">
        <v>663</v>
      </c>
      <c r="O15" s="384">
        <f>O11</f>
        <v>16.52</v>
      </c>
      <c r="P15" s="789">
        <v>100</v>
      </c>
      <c r="Q15" s="653" t="s">
        <v>780</v>
      </c>
      <c r="R15" s="384">
        <v>71.790000000000006</v>
      </c>
      <c r="S15" s="789">
        <f>R15/$R$37*100</f>
        <v>100</v>
      </c>
      <c r="T15" s="1053" t="s">
        <v>962</v>
      </c>
      <c r="U15" s="1483">
        <v>57.87</v>
      </c>
      <c r="V15" s="366">
        <f t="shared" ref="V15:V25" si="11">U15/$U$37*100</f>
        <v>100</v>
      </c>
      <c r="W15" s="1053" t="s">
        <v>963</v>
      </c>
      <c r="X15" s="1464">
        <v>204.37</v>
      </c>
      <c r="Y15" s="366">
        <f>X15/$X$37*100</f>
        <v>100</v>
      </c>
      <c r="Z15" s="1053" t="s">
        <v>964</v>
      </c>
      <c r="AA15" s="337">
        <v>103.94</v>
      </c>
      <c r="AB15" s="366">
        <f>AA15/$AA$37*100</f>
        <v>100</v>
      </c>
      <c r="AY15" s="337"/>
      <c r="AZ15" s="337"/>
      <c r="BA15" s="337"/>
      <c r="BB15" s="337"/>
      <c r="BC15" s="337"/>
      <c r="BW15"/>
      <c r="BX15"/>
      <c r="BY15"/>
      <c r="BZ15"/>
      <c r="CA15"/>
      <c r="CN15" s="1048"/>
      <c r="CO15" s="338"/>
      <c r="CP15" s="587"/>
      <c r="CQ15" s="1048"/>
      <c r="CR15" s="338"/>
      <c r="CS15" s="587"/>
      <c r="CT15" s="1048"/>
      <c r="CU15" s="338"/>
      <c r="CV15" s="587"/>
      <c r="CW15" s="1048"/>
      <c r="CX15" s="338"/>
      <c r="CY15" s="587"/>
      <c r="CZ15" s="1048"/>
      <c r="DA15" s="338"/>
      <c r="DB15" s="587"/>
      <c r="DC15" s="1048"/>
      <c r="DD15" s="338"/>
      <c r="DE15" s="587"/>
      <c r="DF15" s="1048"/>
      <c r="DG15" s="338"/>
      <c r="DH15" s="587"/>
      <c r="DI15" s="1048"/>
      <c r="DJ15" s="338"/>
      <c r="DK15" s="587"/>
      <c r="DL15" s="1048"/>
      <c r="DM15" s="338"/>
      <c r="DN15" s="587"/>
      <c r="DO15" s="1048"/>
      <c r="DP15" s="338"/>
      <c r="DQ15" s="587"/>
      <c r="DR15" s="1048"/>
      <c r="DS15"/>
      <c r="DT15"/>
      <c r="DU15"/>
      <c r="DV15"/>
      <c r="DW15"/>
    </row>
    <row r="16" spans="1:127">
      <c r="A16" s="1053" t="s">
        <v>881</v>
      </c>
      <c r="B16" s="384">
        <f t="shared" si="10"/>
        <v>81.219999999999985</v>
      </c>
      <c r="C16" s="337">
        <v>14.7</v>
      </c>
      <c r="D16" s="366">
        <f t="shared" ref="D16:D28" si="12">C16/$C$37*100</f>
        <v>2.5184169950316937</v>
      </c>
      <c r="E16" s="1487"/>
      <c r="F16" s="1533"/>
      <c r="G16" s="789"/>
      <c r="H16" s="1487"/>
      <c r="I16" s="384"/>
      <c r="J16" s="789"/>
      <c r="K16" s="1414"/>
      <c r="L16" s="384"/>
      <c r="M16" s="789"/>
      <c r="N16" s="1414"/>
      <c r="O16" s="384">
        <v>0</v>
      </c>
      <c r="P16" s="789">
        <v>0</v>
      </c>
      <c r="Q16" s="653"/>
      <c r="R16" s="384"/>
      <c r="S16" s="789">
        <f t="shared" ref="S16:S21" si="13">R16/$R$37*100</f>
        <v>0</v>
      </c>
      <c r="T16" s="1053" t="s">
        <v>965</v>
      </c>
      <c r="U16" s="1483">
        <v>0</v>
      </c>
      <c r="V16" s="366">
        <f t="shared" si="11"/>
        <v>0</v>
      </c>
      <c r="W16" s="1053" t="s">
        <v>966</v>
      </c>
      <c r="X16" s="1464">
        <v>0</v>
      </c>
      <c r="Y16" s="366">
        <f t="shared" ref="Y16:Y26" si="14">X16/$X$37*100</f>
        <v>0</v>
      </c>
      <c r="Z16" s="1053"/>
      <c r="AB16" s="366"/>
      <c r="AY16" s="337"/>
      <c r="AZ16" s="337"/>
      <c r="BA16" s="337"/>
      <c r="BB16" s="337"/>
      <c r="BC16" s="337"/>
      <c r="BW16"/>
      <c r="BX16"/>
      <c r="BY16"/>
      <c r="BZ16"/>
      <c r="CA16"/>
      <c r="CN16" s="1048"/>
      <c r="CO16" s="338"/>
      <c r="CP16" s="587"/>
      <c r="CQ16" s="1048"/>
      <c r="CR16" s="338"/>
      <c r="CS16" s="587"/>
      <c r="CT16" s="1048"/>
      <c r="CU16" s="338"/>
      <c r="CV16" s="587"/>
      <c r="CW16" s="1048"/>
      <c r="CX16" s="338"/>
      <c r="CY16" s="587"/>
      <c r="CZ16" s="1048"/>
      <c r="DA16" s="338"/>
      <c r="DB16" s="587"/>
      <c r="DC16" s="1048"/>
      <c r="DD16" s="338"/>
      <c r="DE16" s="587"/>
      <c r="DF16" s="1048"/>
      <c r="DG16" s="338"/>
      <c r="DH16" s="587"/>
      <c r="DI16" s="1048"/>
      <c r="DJ16" s="338"/>
      <c r="DK16" s="587"/>
      <c r="DL16" s="1048"/>
      <c r="DM16" s="338"/>
      <c r="DN16" s="587"/>
      <c r="DO16" s="1048"/>
      <c r="DP16" s="338"/>
      <c r="DQ16" s="587"/>
      <c r="DR16" s="1048"/>
      <c r="DS16"/>
      <c r="DT16"/>
      <c r="DU16"/>
      <c r="DV16"/>
      <c r="DW16"/>
    </row>
    <row r="17" spans="1:127">
      <c r="A17" s="1053" t="s">
        <v>886</v>
      </c>
      <c r="B17" s="384">
        <f t="shared" si="10"/>
        <v>176.29</v>
      </c>
      <c r="C17" s="337">
        <v>52</v>
      </c>
      <c r="D17" s="366">
        <f t="shared" si="12"/>
        <v>8.9086859688195972</v>
      </c>
      <c r="E17" s="1486"/>
      <c r="F17" s="1533"/>
      <c r="G17" s="789"/>
      <c r="H17" s="1486"/>
      <c r="I17" s="384"/>
      <c r="J17" s="789"/>
      <c r="K17" s="1414"/>
      <c r="L17" s="384"/>
      <c r="M17" s="789"/>
      <c r="N17" s="1414"/>
      <c r="O17" s="384">
        <v>0</v>
      </c>
      <c r="P17" s="789">
        <v>0</v>
      </c>
      <c r="Q17" s="1534"/>
      <c r="R17" s="384"/>
      <c r="S17" s="789">
        <f t="shared" si="13"/>
        <v>0</v>
      </c>
      <c r="T17" s="1053" t="s">
        <v>967</v>
      </c>
      <c r="U17" s="1483">
        <v>0</v>
      </c>
      <c r="V17" s="366">
        <f t="shared" si="11"/>
        <v>0</v>
      </c>
      <c r="W17" s="1053" t="s">
        <v>968</v>
      </c>
      <c r="X17" s="1464">
        <v>0</v>
      </c>
      <c r="Y17" s="366">
        <f t="shared" si="14"/>
        <v>0</v>
      </c>
      <c r="Z17" s="1053"/>
      <c r="AB17" s="366"/>
      <c r="AY17" s="337"/>
      <c r="AZ17" s="337"/>
      <c r="BA17" s="337"/>
      <c r="BB17" s="337"/>
      <c r="BC17" s="337"/>
      <c r="BW17"/>
      <c r="BX17"/>
      <c r="BY17"/>
      <c r="BZ17"/>
      <c r="CA17"/>
      <c r="CN17" s="1048"/>
      <c r="CO17" s="338"/>
      <c r="CP17" s="587"/>
      <c r="CQ17" s="1048"/>
      <c r="CR17" s="338"/>
      <c r="CS17" s="587"/>
      <c r="CT17" s="1048"/>
      <c r="CU17" s="338"/>
      <c r="CV17" s="587"/>
      <c r="CW17" s="1048"/>
      <c r="CX17" s="338"/>
      <c r="CY17" s="587"/>
      <c r="CZ17" s="1048"/>
      <c r="DA17" s="338"/>
      <c r="DB17" s="587"/>
      <c r="DC17" s="1048"/>
      <c r="DD17" s="338"/>
      <c r="DE17" s="587"/>
      <c r="DF17" s="1048"/>
      <c r="DG17" s="338"/>
      <c r="DH17" s="587"/>
      <c r="DI17" s="1048"/>
      <c r="DJ17" s="338"/>
      <c r="DK17" s="587"/>
      <c r="DL17" s="1048"/>
      <c r="DM17" s="338"/>
      <c r="DN17" s="587"/>
      <c r="DO17" s="1048"/>
      <c r="DP17" s="338"/>
      <c r="DQ17" s="587"/>
      <c r="DR17" s="1048"/>
      <c r="DS17"/>
      <c r="DT17"/>
      <c r="DU17"/>
      <c r="DV17"/>
      <c r="DW17"/>
    </row>
    <row r="18" spans="1:127">
      <c r="A18" s="1053" t="s">
        <v>799</v>
      </c>
      <c r="B18" s="384">
        <f t="shared" si="10"/>
        <v>142.65999999999997</v>
      </c>
      <c r="D18" s="366">
        <f t="shared" si="12"/>
        <v>0</v>
      </c>
      <c r="E18" s="1487"/>
      <c r="F18" s="1533"/>
      <c r="G18" s="789"/>
      <c r="H18" s="1487"/>
      <c r="I18" s="384"/>
      <c r="J18" s="789"/>
      <c r="K18" s="1414"/>
      <c r="L18" s="384"/>
      <c r="M18" s="789"/>
      <c r="N18" s="1414"/>
      <c r="O18" s="384">
        <v>0</v>
      </c>
      <c r="P18" s="789">
        <v>0</v>
      </c>
      <c r="Q18" s="653"/>
      <c r="R18" s="384"/>
      <c r="S18" s="789">
        <f t="shared" si="13"/>
        <v>0</v>
      </c>
      <c r="T18" s="1053" t="s">
        <v>969</v>
      </c>
      <c r="U18" s="1483">
        <v>0</v>
      </c>
      <c r="V18" s="366">
        <f t="shared" si="11"/>
        <v>0</v>
      </c>
      <c r="W18" s="1053" t="s">
        <v>970</v>
      </c>
      <c r="X18" s="1464">
        <v>0</v>
      </c>
      <c r="Y18" s="366">
        <f t="shared" si="14"/>
        <v>0</v>
      </c>
      <c r="Z18" s="1053"/>
      <c r="AB18" s="366"/>
      <c r="AY18" s="337"/>
      <c r="AZ18" s="337"/>
      <c r="BA18" s="337"/>
      <c r="BB18" s="337"/>
      <c r="BC18" s="337"/>
      <c r="BW18"/>
      <c r="BX18"/>
      <c r="BY18"/>
      <c r="BZ18"/>
      <c r="CA18"/>
      <c r="CN18" s="1048"/>
      <c r="CO18" s="338"/>
      <c r="CP18" s="587"/>
      <c r="CQ18" s="1048"/>
      <c r="CR18" s="338"/>
      <c r="CS18" s="587"/>
      <c r="CT18" s="1048"/>
      <c r="CU18" s="338"/>
      <c r="CV18" s="587"/>
      <c r="CW18" s="1048"/>
      <c r="CX18" s="338"/>
      <c r="CY18" s="587"/>
      <c r="CZ18" s="1048"/>
      <c r="DA18" s="338"/>
      <c r="DB18" s="587"/>
      <c r="DC18" s="1048"/>
      <c r="DD18" s="338"/>
      <c r="DE18" s="587"/>
      <c r="DF18" s="1048"/>
      <c r="DG18" s="338"/>
      <c r="DH18" s="587"/>
      <c r="DI18" s="1048"/>
      <c r="DJ18" s="338"/>
      <c r="DK18" s="587"/>
      <c r="DL18" s="1048"/>
      <c r="DM18" s="338"/>
      <c r="DN18" s="587"/>
      <c r="DO18" s="1048"/>
      <c r="DP18" s="338"/>
      <c r="DQ18" s="587"/>
      <c r="DR18" s="1048"/>
      <c r="DS18"/>
      <c r="DT18"/>
      <c r="DU18"/>
      <c r="DV18"/>
      <c r="DW18"/>
    </row>
    <row r="19" spans="1:127">
      <c r="A19" s="1053" t="s">
        <v>895</v>
      </c>
      <c r="B19" s="384">
        <f t="shared" si="10"/>
        <v>166.36</v>
      </c>
      <c r="C19" s="337">
        <v>32.1</v>
      </c>
      <c r="D19" s="366">
        <f t="shared" si="12"/>
        <v>5.4994003769059434</v>
      </c>
      <c r="E19" s="1487"/>
      <c r="F19" s="1533"/>
      <c r="G19" s="789"/>
      <c r="H19" s="1487"/>
      <c r="I19" s="384"/>
      <c r="J19" s="789"/>
      <c r="K19" s="1414"/>
      <c r="L19" s="384"/>
      <c r="M19" s="789"/>
      <c r="N19" s="1414"/>
      <c r="O19" s="384">
        <v>0</v>
      </c>
      <c r="P19" s="789">
        <v>0</v>
      </c>
      <c r="Q19" s="653"/>
      <c r="R19" s="1483"/>
      <c r="S19" s="789">
        <f t="shared" si="13"/>
        <v>0</v>
      </c>
      <c r="T19" s="1053" t="s">
        <v>971</v>
      </c>
      <c r="U19" s="1483">
        <v>0</v>
      </c>
      <c r="V19" s="366">
        <f t="shared" si="11"/>
        <v>0</v>
      </c>
      <c r="W19" s="1053" t="s">
        <v>972</v>
      </c>
      <c r="X19" s="1464">
        <v>0</v>
      </c>
      <c r="Y19" s="366">
        <f t="shared" si="14"/>
        <v>0</v>
      </c>
      <c r="Z19" s="1053"/>
      <c r="AB19" s="366"/>
      <c r="AY19" s="337"/>
      <c r="AZ19" s="337"/>
      <c r="BA19" s="337"/>
      <c r="BB19" s="337"/>
      <c r="BC19" s="337"/>
      <c r="BW19"/>
      <c r="BX19"/>
      <c r="BY19"/>
      <c r="BZ19"/>
      <c r="CA19"/>
      <c r="CN19" s="1048"/>
      <c r="CO19" s="338"/>
      <c r="CP19" s="587"/>
      <c r="CQ19" s="1048"/>
      <c r="CR19" s="338"/>
      <c r="CS19" s="587"/>
      <c r="CT19" s="1048"/>
      <c r="CU19" s="338"/>
      <c r="CV19" s="587"/>
      <c r="CW19" s="1048"/>
      <c r="CX19" s="338"/>
      <c r="CY19" s="587"/>
      <c r="CZ19" s="1048"/>
      <c r="DA19" s="338"/>
      <c r="DB19" s="587"/>
      <c r="DC19" s="1048"/>
      <c r="DD19" s="338"/>
      <c r="DE19" s="587"/>
      <c r="DF19" s="1048"/>
      <c r="DG19" s="338"/>
      <c r="DH19" s="587"/>
      <c r="DI19" s="1048"/>
      <c r="DJ19" s="338"/>
      <c r="DK19" s="587"/>
      <c r="DL19" s="1048"/>
      <c r="DM19" s="338"/>
      <c r="DN19" s="587"/>
      <c r="DO19" s="1048"/>
      <c r="DP19" s="338"/>
      <c r="DQ19" s="587"/>
      <c r="DR19" s="1048"/>
      <c r="DS19"/>
      <c r="DT19"/>
      <c r="DU19"/>
      <c r="DV19"/>
      <c r="DW19"/>
    </row>
    <row r="20" spans="1:127">
      <c r="A20" s="1053" t="s">
        <v>900</v>
      </c>
      <c r="B20" s="384">
        <f t="shared" si="10"/>
        <v>163.48999999999998</v>
      </c>
      <c r="C20" s="337">
        <v>81.400000000000006</v>
      </c>
      <c r="D20" s="366">
        <f t="shared" si="12"/>
        <v>13.945519958882985</v>
      </c>
      <c r="E20" s="1486"/>
      <c r="F20" s="1533"/>
      <c r="G20" s="789"/>
      <c r="H20" s="1414"/>
      <c r="I20" s="384"/>
      <c r="J20" s="789"/>
      <c r="K20" s="1414"/>
      <c r="L20" s="384"/>
      <c r="M20" s="789"/>
      <c r="N20" s="1414"/>
      <c r="O20" s="384">
        <v>0</v>
      </c>
      <c r="P20" s="789">
        <v>0</v>
      </c>
      <c r="Q20" s="175"/>
      <c r="R20" s="1483"/>
      <c r="S20" s="789">
        <f t="shared" si="13"/>
        <v>0</v>
      </c>
      <c r="T20" s="1053" t="s">
        <v>973</v>
      </c>
      <c r="U20" s="1483">
        <v>0</v>
      </c>
      <c r="V20" s="366">
        <f t="shared" si="11"/>
        <v>0</v>
      </c>
      <c r="W20" s="1053" t="s">
        <v>974</v>
      </c>
      <c r="X20" s="1464">
        <v>0</v>
      </c>
      <c r="Y20" s="366">
        <f t="shared" si="14"/>
        <v>0</v>
      </c>
      <c r="Z20" s="1053"/>
      <c r="AB20" s="366"/>
      <c r="AY20" s="337"/>
      <c r="AZ20" s="337"/>
      <c r="BA20" s="337"/>
      <c r="BB20" s="337"/>
      <c r="BC20" s="337"/>
      <c r="BW20"/>
      <c r="BX20"/>
      <c r="BY20"/>
      <c r="BZ20"/>
      <c r="CA20"/>
      <c r="CN20" s="1048"/>
      <c r="CO20" s="338"/>
      <c r="CP20" s="587"/>
      <c r="CQ20" s="1048"/>
      <c r="CR20" s="338"/>
      <c r="CS20" s="587"/>
      <c r="CT20" s="1048"/>
      <c r="CU20" s="338"/>
      <c r="CV20" s="587"/>
      <c r="CW20" s="1048"/>
      <c r="CX20" s="338"/>
      <c r="CY20" s="587"/>
      <c r="CZ20" s="1048"/>
      <c r="DA20" s="338"/>
      <c r="DB20" s="587"/>
      <c r="DC20" s="1048"/>
      <c r="DD20" s="338"/>
      <c r="DE20" s="587"/>
      <c r="DF20" s="1048"/>
      <c r="DG20" s="338"/>
      <c r="DH20" s="587"/>
      <c r="DI20" s="1048"/>
      <c r="DJ20" s="338"/>
      <c r="DK20" s="587"/>
      <c r="DL20" s="1048"/>
      <c r="DM20" s="338"/>
      <c r="DN20" s="587"/>
      <c r="DO20" s="1048"/>
      <c r="DP20" s="338"/>
      <c r="DQ20" s="587"/>
      <c r="DR20" s="1048"/>
      <c r="DS20"/>
      <c r="DT20"/>
      <c r="DU20"/>
      <c r="DV20"/>
      <c r="DW20"/>
    </row>
    <row r="21" spans="1:127">
      <c r="A21" s="1053" t="s">
        <v>975</v>
      </c>
      <c r="B21" s="384">
        <f t="shared" si="10"/>
        <v>92.259999999999991</v>
      </c>
      <c r="C21" s="337">
        <v>79.599999999999994</v>
      </c>
      <c r="D21" s="366">
        <f t="shared" si="12"/>
        <v>13.637142367654612</v>
      </c>
      <c r="E21" s="1486"/>
      <c r="F21" s="1533"/>
      <c r="G21" s="789"/>
      <c r="H21" s="1414"/>
      <c r="I21" s="384"/>
      <c r="J21" s="789"/>
      <c r="K21" s="1414"/>
      <c r="L21" s="384"/>
      <c r="M21" s="789"/>
      <c r="N21" s="1414"/>
      <c r="O21" s="384">
        <v>0</v>
      </c>
      <c r="P21" s="789">
        <v>0</v>
      </c>
      <c r="Q21" s="653"/>
      <c r="R21" s="1483"/>
      <c r="S21" s="789">
        <f t="shared" si="13"/>
        <v>0</v>
      </c>
      <c r="T21" s="1053" t="s">
        <v>976</v>
      </c>
      <c r="U21" s="384">
        <v>0</v>
      </c>
      <c r="V21" s="366">
        <f t="shared" si="11"/>
        <v>0</v>
      </c>
      <c r="W21" s="1053" t="s">
        <v>977</v>
      </c>
      <c r="X21" s="384">
        <v>0</v>
      </c>
      <c r="Y21" s="366">
        <f t="shared" si="14"/>
        <v>0</v>
      </c>
      <c r="Z21" s="1053"/>
      <c r="AA21" s="778"/>
      <c r="AB21" s="366"/>
      <c r="AY21" s="337"/>
      <c r="AZ21" s="337"/>
      <c r="BA21" s="337"/>
      <c r="BB21" s="337"/>
      <c r="BC21" s="337"/>
      <c r="BW21"/>
      <c r="BX21"/>
      <c r="BY21"/>
      <c r="BZ21"/>
      <c r="CA21"/>
      <c r="CN21" s="1048"/>
      <c r="CO21" s="338"/>
      <c r="CP21" s="587"/>
      <c r="CQ21" s="1048"/>
      <c r="CR21" s="338"/>
      <c r="CS21" s="587"/>
      <c r="CT21" s="1048"/>
      <c r="CU21" s="338"/>
      <c r="CV21" s="587"/>
      <c r="CW21" s="1048"/>
      <c r="CX21" s="338"/>
      <c r="CY21" s="587"/>
      <c r="CZ21" s="1048"/>
      <c r="DA21" s="338"/>
      <c r="DB21" s="587"/>
      <c r="DC21" s="1048"/>
      <c r="DD21" s="338"/>
      <c r="DE21" s="587"/>
      <c r="DF21" s="1048"/>
      <c r="DG21" s="338"/>
      <c r="DH21" s="587"/>
      <c r="DI21" s="1048"/>
      <c r="DJ21" s="338"/>
      <c r="DK21" s="587"/>
      <c r="DL21" s="1048"/>
      <c r="DM21" s="338"/>
      <c r="DN21" s="587"/>
      <c r="DO21" s="1048"/>
      <c r="DP21" s="338"/>
      <c r="DQ21" s="587"/>
      <c r="DR21" s="1048"/>
      <c r="DS21"/>
      <c r="DT21"/>
      <c r="DU21"/>
      <c r="DV21"/>
      <c r="DW21"/>
    </row>
    <row r="22" spans="1:127">
      <c r="A22" s="1053" t="s">
        <v>978</v>
      </c>
      <c r="B22" s="384">
        <f t="shared" si="10"/>
        <v>49.7</v>
      </c>
      <c r="C22" s="337">
        <v>49.7</v>
      </c>
      <c r="D22" s="366">
        <f t="shared" si="12"/>
        <v>8.514647935583346</v>
      </c>
      <c r="E22" s="1487"/>
      <c r="F22" s="1533"/>
      <c r="G22" s="789"/>
      <c r="H22" s="1411"/>
      <c r="I22" s="1409"/>
      <c r="J22" s="789"/>
      <c r="K22" s="1411"/>
      <c r="L22" s="1409"/>
      <c r="M22" s="789"/>
      <c r="N22" s="1411"/>
      <c r="O22" s="1409">
        <v>0</v>
      </c>
      <c r="P22" s="789">
        <v>0</v>
      </c>
      <c r="Q22" s="175"/>
      <c r="R22" s="778"/>
      <c r="S22" s="789">
        <v>0</v>
      </c>
      <c r="T22" s="1053" t="s">
        <v>970</v>
      </c>
      <c r="U22" s="1464">
        <v>0</v>
      </c>
      <c r="V22" s="366">
        <f t="shared" si="11"/>
        <v>0</v>
      </c>
      <c r="W22" s="1053" t="s">
        <v>979</v>
      </c>
      <c r="X22" s="1464">
        <v>0</v>
      </c>
      <c r="Y22" s="366">
        <f t="shared" si="14"/>
        <v>0</v>
      </c>
      <c r="Z22" s="1053"/>
      <c r="AA22" s="384"/>
      <c r="AB22" s="366"/>
      <c r="AY22" s="337"/>
      <c r="AZ22" s="337"/>
      <c r="BA22" s="337"/>
      <c r="BB22" s="337"/>
      <c r="BC22" s="337"/>
      <c r="BW22"/>
      <c r="BX22"/>
      <c r="BY22"/>
      <c r="BZ22"/>
      <c r="CA22"/>
      <c r="CN22" s="1048"/>
      <c r="CO22" s="338"/>
      <c r="CP22" s="587"/>
      <c r="CQ22" s="1048"/>
      <c r="CR22" s="338"/>
      <c r="CS22" s="587"/>
      <c r="CT22" s="1048"/>
      <c r="CU22" s="338"/>
      <c r="CV22" s="587"/>
      <c r="CW22" s="1048"/>
      <c r="CX22" s="338"/>
      <c r="CY22" s="587"/>
      <c r="CZ22" s="1048"/>
      <c r="DA22" s="338"/>
      <c r="DB22" s="587"/>
      <c r="DC22" s="1048"/>
      <c r="DD22" s="338"/>
      <c r="DE22" s="587"/>
      <c r="DF22" s="1048"/>
      <c r="DG22" s="338"/>
      <c r="DH22" s="587"/>
      <c r="DI22" s="1048"/>
      <c r="DJ22" s="338"/>
      <c r="DK22" s="587"/>
      <c r="DL22" s="1048"/>
      <c r="DM22" s="338"/>
      <c r="DN22" s="587"/>
      <c r="DO22" s="1048"/>
      <c r="DP22" s="338"/>
      <c r="DQ22" s="587"/>
      <c r="DR22" s="1048"/>
      <c r="DS22"/>
      <c r="DT22"/>
      <c r="DU22"/>
      <c r="DV22"/>
      <c r="DW22"/>
    </row>
    <row r="23" spans="1:127">
      <c r="A23" s="1053" t="s">
        <v>980</v>
      </c>
      <c r="B23" s="384">
        <f t="shared" si="10"/>
        <v>10</v>
      </c>
      <c r="C23" s="337">
        <v>10</v>
      </c>
      <c r="D23" s="366">
        <f t="shared" si="12"/>
        <v>1.7132088401576147</v>
      </c>
      <c r="E23" s="1486"/>
      <c r="F23" s="1533"/>
      <c r="G23" s="789"/>
      <c r="H23" s="1411"/>
      <c r="I23" s="384"/>
      <c r="J23" s="366"/>
      <c r="L23" s="384"/>
      <c r="M23" s="789"/>
      <c r="N23" s="1411"/>
      <c r="O23" s="384"/>
      <c r="P23" s="366"/>
      <c r="Q23" s="653"/>
      <c r="R23" s="778"/>
      <c r="S23" s="366"/>
      <c r="T23" s="1053"/>
      <c r="U23" s="1464"/>
      <c r="V23" s="366">
        <f t="shared" si="11"/>
        <v>0</v>
      </c>
      <c r="W23" s="1053" t="s">
        <v>981</v>
      </c>
      <c r="X23" s="1464">
        <v>0</v>
      </c>
      <c r="Y23" s="366">
        <f t="shared" si="14"/>
        <v>0</v>
      </c>
      <c r="Z23" s="705"/>
      <c r="AA23" s="778"/>
      <c r="AB23" s="366"/>
      <c r="AY23" s="337"/>
      <c r="AZ23" s="337"/>
      <c r="BA23" s="337"/>
      <c r="BB23" s="337"/>
      <c r="BC23" s="337"/>
      <c r="BW23"/>
      <c r="BX23"/>
      <c r="BY23"/>
      <c r="BZ23"/>
      <c r="CA23"/>
      <c r="CN23" s="338"/>
      <c r="CO23" s="338"/>
      <c r="CP23" s="587"/>
      <c r="CQ23" s="338"/>
      <c r="CR23" s="338"/>
      <c r="CS23" s="587"/>
      <c r="CT23" s="1048"/>
      <c r="CU23" s="338"/>
      <c r="CV23" s="587"/>
      <c r="CW23" s="1048"/>
      <c r="CX23" s="338"/>
      <c r="CY23" s="587"/>
      <c r="CZ23" s="1048"/>
      <c r="DA23" s="338"/>
      <c r="DB23" s="587"/>
      <c r="DC23" s="1048"/>
      <c r="DD23" s="338"/>
      <c r="DE23" s="587"/>
      <c r="DF23" s="1048"/>
      <c r="DG23" s="338"/>
      <c r="DH23" s="587"/>
      <c r="DI23" s="1048"/>
      <c r="DJ23" s="338"/>
      <c r="DK23" s="587"/>
      <c r="DL23" s="1048"/>
      <c r="DM23" s="338"/>
      <c r="DN23" s="587"/>
      <c r="DO23" s="1048"/>
      <c r="DP23" s="338"/>
      <c r="DQ23" s="587"/>
      <c r="DR23" s="1048"/>
      <c r="DS23"/>
      <c r="DT23"/>
      <c r="DU23"/>
      <c r="DV23"/>
      <c r="DW23"/>
    </row>
    <row r="24" spans="1:127">
      <c r="A24" s="1053" t="s">
        <v>926</v>
      </c>
      <c r="B24" s="384">
        <f t="shared" si="10"/>
        <v>152.1</v>
      </c>
      <c r="C24" s="337">
        <v>51.1</v>
      </c>
      <c r="D24" s="366">
        <f t="shared" si="12"/>
        <v>8.7544971732054115</v>
      </c>
      <c r="E24" s="1486"/>
      <c r="F24" s="1533"/>
      <c r="G24" s="789"/>
      <c r="H24" s="1411"/>
      <c r="I24" s="384"/>
      <c r="J24" s="366"/>
      <c r="K24" s="1411"/>
      <c r="L24" s="384"/>
      <c r="M24" s="366"/>
      <c r="N24" s="1411"/>
      <c r="O24" s="384"/>
      <c r="P24" s="366"/>
      <c r="Q24" s="653"/>
      <c r="R24" s="1483"/>
      <c r="S24" s="366"/>
      <c r="T24" s="1053"/>
      <c r="U24" s="1143"/>
      <c r="V24" s="366">
        <f t="shared" si="11"/>
        <v>0</v>
      </c>
      <c r="W24" s="1053" t="s">
        <v>982</v>
      </c>
      <c r="X24" s="1143">
        <v>0</v>
      </c>
      <c r="Y24" s="366">
        <f t="shared" si="14"/>
        <v>0</v>
      </c>
      <c r="Z24" s="705"/>
      <c r="AA24" s="384"/>
      <c r="AB24" s="366"/>
      <c r="AY24" s="337"/>
      <c r="AZ24" s="337"/>
      <c r="BA24" s="337"/>
      <c r="BB24" s="337"/>
      <c r="BC24" s="337"/>
      <c r="BW24"/>
      <c r="BX24"/>
      <c r="BY24"/>
      <c r="BZ24"/>
      <c r="CA24"/>
      <c r="CN24" s="338"/>
      <c r="CO24" s="338"/>
      <c r="CP24" s="587"/>
      <c r="CQ24" s="338"/>
      <c r="CR24" s="338"/>
      <c r="CS24" s="587"/>
      <c r="CT24" s="338"/>
      <c r="CU24" s="338"/>
      <c r="CV24" s="587"/>
      <c r="CW24" s="1048"/>
      <c r="CX24" s="338"/>
      <c r="CY24" s="587"/>
      <c r="CZ24" s="338"/>
      <c r="DA24" s="338"/>
      <c r="DB24" s="587"/>
      <c r="DC24" s="1048"/>
      <c r="DD24" s="338"/>
      <c r="DE24" s="587"/>
      <c r="DF24" s="338"/>
      <c r="DG24" s="338"/>
      <c r="DH24" s="587"/>
      <c r="DI24" s="338"/>
      <c r="DJ24" s="338"/>
      <c r="DK24" s="587"/>
      <c r="DL24" s="1048"/>
      <c r="DM24" s="338"/>
      <c r="DN24" s="587"/>
      <c r="DO24" s="1048"/>
      <c r="DP24" s="338"/>
      <c r="DQ24" s="587"/>
      <c r="DR24" s="1048"/>
      <c r="DS24"/>
      <c r="DT24"/>
      <c r="DU24"/>
      <c r="DV24"/>
      <c r="DW24"/>
    </row>
    <row r="25" spans="1:127">
      <c r="A25" s="1053" t="s">
        <v>983</v>
      </c>
      <c r="B25" s="384">
        <f t="shared" si="10"/>
        <v>58.8</v>
      </c>
      <c r="C25" s="337">
        <v>58.8</v>
      </c>
      <c r="D25" s="366">
        <f t="shared" si="12"/>
        <v>10.073667980126775</v>
      </c>
      <c r="E25" s="1487"/>
      <c r="F25" s="1533"/>
      <c r="G25" s="789"/>
      <c r="H25" s="1411"/>
      <c r="I25" s="384"/>
      <c r="J25" s="366"/>
      <c r="K25" s="1411"/>
      <c r="L25" s="384"/>
      <c r="M25" s="366"/>
      <c r="N25" s="1411"/>
      <c r="O25" s="384"/>
      <c r="P25" s="366"/>
      <c r="Q25" s="1534"/>
      <c r="R25" s="384"/>
      <c r="S25" s="366"/>
      <c r="T25" s="1053"/>
      <c r="U25" s="1143"/>
      <c r="V25" s="366">
        <f t="shared" si="11"/>
        <v>0</v>
      </c>
      <c r="W25" s="1053"/>
      <c r="X25" s="1143">
        <v>0</v>
      </c>
      <c r="Y25" s="366">
        <f t="shared" si="14"/>
        <v>0</v>
      </c>
      <c r="Z25" s="705"/>
      <c r="AA25" s="384"/>
      <c r="AB25" s="366"/>
      <c r="AY25" s="337"/>
      <c r="AZ25" s="337"/>
      <c r="BA25" s="337"/>
      <c r="BB25" s="337"/>
      <c r="BC25" s="337"/>
      <c r="BW25"/>
      <c r="BX25"/>
      <c r="BY25"/>
      <c r="BZ25"/>
      <c r="CA25"/>
      <c r="CN25" s="338"/>
      <c r="CO25" s="338"/>
      <c r="CP25" s="587"/>
      <c r="CQ25" s="338"/>
      <c r="CR25" s="338"/>
      <c r="CS25" s="587"/>
      <c r="CT25" s="338"/>
      <c r="CU25" s="338"/>
      <c r="CV25" s="587"/>
      <c r="CW25" s="1048"/>
      <c r="CX25" s="338"/>
      <c r="CY25" s="587"/>
      <c r="CZ25" s="338"/>
      <c r="DA25" s="338"/>
      <c r="DB25" s="587"/>
      <c r="DC25" s="1048"/>
      <c r="DD25" s="338"/>
      <c r="DE25" s="587"/>
      <c r="DF25" s="338"/>
      <c r="DG25" s="338"/>
      <c r="DH25" s="587"/>
      <c r="DI25" s="338"/>
      <c r="DJ25" s="338"/>
      <c r="DK25" s="587"/>
      <c r="DL25" s="1048"/>
      <c r="DM25" s="338"/>
      <c r="DN25" s="587"/>
      <c r="DO25" s="1048"/>
      <c r="DP25" s="338"/>
      <c r="DQ25" s="587"/>
      <c r="DR25" s="1048"/>
      <c r="DS25"/>
      <c r="DT25"/>
      <c r="DU25"/>
      <c r="DV25"/>
      <c r="DW25"/>
    </row>
    <row r="26" spans="1:127">
      <c r="A26" s="1053" t="s">
        <v>854</v>
      </c>
      <c r="B26" s="384">
        <f t="shared" si="10"/>
        <v>86.5</v>
      </c>
      <c r="C26" s="384">
        <v>86.5</v>
      </c>
      <c r="D26" s="366">
        <f t="shared" si="12"/>
        <v>14.819256467363367</v>
      </c>
      <c r="E26" s="1486"/>
      <c r="F26" s="1533"/>
      <c r="G26" s="789"/>
      <c r="H26" s="1411"/>
      <c r="I26" s="384"/>
      <c r="J26" s="366"/>
      <c r="K26" s="1411"/>
      <c r="L26" s="384"/>
      <c r="M26" s="366"/>
      <c r="N26" s="1411"/>
      <c r="O26" s="384"/>
      <c r="P26" s="366"/>
      <c r="Q26" s="653"/>
      <c r="R26" s="384"/>
      <c r="S26" s="366"/>
      <c r="T26" s="1463"/>
      <c r="U26" s="1143"/>
      <c r="V26" s="366"/>
      <c r="W26" s="1463"/>
      <c r="X26" s="1483"/>
      <c r="Y26" s="366">
        <f t="shared" si="14"/>
        <v>0</v>
      </c>
      <c r="Z26" s="705"/>
      <c r="AA26" s="384"/>
      <c r="AB26" s="366"/>
      <c r="AY26" s="337"/>
      <c r="AZ26" s="337"/>
      <c r="BA26" s="337"/>
      <c r="BB26" s="337"/>
      <c r="BC26" s="337"/>
      <c r="BW26"/>
      <c r="BX26"/>
      <c r="BY26"/>
      <c r="BZ26"/>
      <c r="CA26"/>
      <c r="CN26" s="338"/>
      <c r="CO26" s="338"/>
      <c r="CP26" s="587"/>
      <c r="CQ26" s="338"/>
      <c r="CR26" s="338"/>
      <c r="CS26" s="587"/>
      <c r="CT26" s="338"/>
      <c r="CU26" s="338"/>
      <c r="CV26" s="587"/>
      <c r="CW26" s="1048"/>
      <c r="CX26" s="338"/>
      <c r="CY26" s="587"/>
      <c r="CZ26" s="338"/>
      <c r="DA26" s="338"/>
      <c r="DB26" s="587"/>
      <c r="DC26" s="1048"/>
      <c r="DD26" s="338"/>
      <c r="DE26" s="587"/>
      <c r="DF26" s="338"/>
      <c r="DG26" s="338"/>
      <c r="DH26" s="587"/>
      <c r="DI26" s="338"/>
      <c r="DJ26" s="338"/>
      <c r="DK26" s="587"/>
      <c r="DL26" s="1048"/>
      <c r="DM26" s="338"/>
      <c r="DN26" s="587"/>
      <c r="DO26" s="1048"/>
      <c r="DP26" s="338"/>
      <c r="DQ26" s="587"/>
      <c r="DR26" s="338"/>
      <c r="DS26"/>
      <c r="DT26"/>
      <c r="DU26"/>
      <c r="DV26"/>
      <c r="DW26"/>
    </row>
    <row r="27" spans="1:127">
      <c r="A27" s="1053" t="s">
        <v>929</v>
      </c>
      <c r="B27" s="384">
        <f t="shared" si="10"/>
        <v>9.6999999999999993</v>
      </c>
      <c r="C27" s="384">
        <v>9.6999999999999993</v>
      </c>
      <c r="D27" s="366">
        <f t="shared" si="12"/>
        <v>1.6618125749528863</v>
      </c>
      <c r="E27" s="1486"/>
      <c r="F27" s="1533"/>
      <c r="G27" s="789"/>
      <c r="H27" s="587"/>
      <c r="I27" s="384"/>
      <c r="J27" s="366"/>
      <c r="K27" s="587"/>
      <c r="L27" s="384"/>
      <c r="M27" s="366"/>
      <c r="N27" s="587"/>
      <c r="O27" s="384"/>
      <c r="P27" s="366"/>
      <c r="Q27" s="653"/>
      <c r="R27" s="384"/>
      <c r="S27" s="366"/>
      <c r="T27" s="1053"/>
      <c r="U27" s="1143"/>
      <c r="V27" s="366"/>
      <c r="W27" s="1053"/>
      <c r="X27" s="1143"/>
      <c r="Y27" s="366"/>
      <c r="Z27" s="705"/>
      <c r="AA27" s="384"/>
      <c r="AB27" s="366"/>
      <c r="AY27" s="337"/>
      <c r="AZ27" s="337"/>
      <c r="BA27" s="337"/>
      <c r="BB27" s="337"/>
      <c r="BC27" s="337"/>
      <c r="BW27"/>
      <c r="BX27"/>
      <c r="BY27"/>
      <c r="BZ27"/>
      <c r="CA27"/>
      <c r="CN27" s="338"/>
      <c r="CO27" s="338"/>
      <c r="CP27" s="587"/>
      <c r="CQ27" s="338"/>
      <c r="CR27" s="338"/>
      <c r="CS27" s="587"/>
      <c r="CT27" s="338"/>
      <c r="CU27" s="338"/>
      <c r="CV27" s="587"/>
      <c r="CW27" s="1048"/>
      <c r="CX27" s="338"/>
      <c r="CY27" s="587"/>
      <c r="CZ27" s="338"/>
      <c r="DA27" s="338"/>
      <c r="DB27" s="587"/>
      <c r="DC27" s="1048"/>
      <c r="DD27" s="338"/>
      <c r="DE27" s="587"/>
      <c r="DF27" s="338"/>
      <c r="DG27" s="338"/>
      <c r="DH27" s="587"/>
      <c r="DI27" s="338"/>
      <c r="DJ27" s="338"/>
      <c r="DK27" s="587"/>
      <c r="DL27" s="1048"/>
      <c r="DM27" s="338"/>
      <c r="DN27" s="587"/>
      <c r="DO27" s="1048"/>
      <c r="DP27" s="338"/>
      <c r="DQ27" s="587"/>
      <c r="DR27" s="338"/>
      <c r="DS27"/>
      <c r="DT27"/>
      <c r="DU27"/>
      <c r="DV27"/>
      <c r="DW27"/>
    </row>
    <row r="28" spans="1:127">
      <c r="A28" s="1053" t="s">
        <v>984</v>
      </c>
      <c r="B28" s="384">
        <f t="shared" si="10"/>
        <v>58.1</v>
      </c>
      <c r="C28" s="384">
        <v>58.1</v>
      </c>
      <c r="D28" s="366">
        <f t="shared" si="12"/>
        <v>9.9537433613157429</v>
      </c>
      <c r="E28" s="1487"/>
      <c r="F28" s="1533"/>
      <c r="G28" s="789"/>
      <c r="H28" s="587"/>
      <c r="I28" s="384"/>
      <c r="J28" s="366"/>
      <c r="K28" s="587"/>
      <c r="L28" s="384"/>
      <c r="M28" s="366"/>
      <c r="N28" s="587"/>
      <c r="O28" s="384"/>
      <c r="P28" s="366"/>
      <c r="Q28" s="653"/>
      <c r="R28" s="384"/>
      <c r="S28" s="366"/>
      <c r="T28" s="337"/>
      <c r="U28" s="384"/>
      <c r="V28" s="366"/>
      <c r="W28" s="337"/>
      <c r="X28" s="384"/>
      <c r="Y28" s="366"/>
      <c r="Z28" s="705"/>
      <c r="AA28" s="384"/>
      <c r="AB28" s="366"/>
      <c r="AY28" s="337"/>
      <c r="AZ28" s="337"/>
      <c r="BA28" s="337"/>
      <c r="BB28" s="337"/>
      <c r="BC28" s="337"/>
      <c r="BW28"/>
      <c r="BX28"/>
      <c r="BY28"/>
      <c r="BZ28"/>
      <c r="CA28"/>
      <c r="CN28" s="338"/>
      <c r="CO28" s="338"/>
      <c r="CP28" s="587"/>
      <c r="CQ28" s="338"/>
      <c r="CR28" s="338"/>
      <c r="CS28" s="587"/>
      <c r="CT28" s="338"/>
      <c r="CU28" s="338"/>
      <c r="CV28" s="587"/>
      <c r="CW28" s="1048"/>
      <c r="CX28" s="338"/>
      <c r="CY28" s="587"/>
      <c r="CZ28" s="338"/>
      <c r="DA28" s="338"/>
      <c r="DB28" s="587"/>
      <c r="DC28" s="338"/>
      <c r="DD28" s="338"/>
      <c r="DE28" s="587"/>
      <c r="DF28" s="338"/>
      <c r="DG28" s="338"/>
      <c r="DH28" s="587"/>
      <c r="DI28" s="338"/>
      <c r="DJ28" s="338"/>
      <c r="DK28" s="587"/>
      <c r="DL28" s="338"/>
      <c r="DM28" s="338"/>
      <c r="DN28" s="587"/>
      <c r="DO28" s="1048"/>
      <c r="DP28" s="338"/>
      <c r="DQ28" s="587"/>
      <c r="DR28" s="338"/>
      <c r="DS28"/>
      <c r="DT28"/>
      <c r="DU28"/>
      <c r="DV28"/>
      <c r="DW28"/>
    </row>
    <row r="29" spans="1:127">
      <c r="A29" s="1053"/>
      <c r="B29" s="384">
        <f t="shared" si="10"/>
        <v>0</v>
      </c>
      <c r="C29" s="384"/>
      <c r="D29" s="366"/>
      <c r="F29" s="384"/>
      <c r="G29" s="789"/>
      <c r="H29" s="587"/>
      <c r="I29" s="384"/>
      <c r="J29" s="366"/>
      <c r="K29" s="587"/>
      <c r="L29" s="384"/>
      <c r="M29" s="366"/>
      <c r="N29" s="587"/>
      <c r="O29" s="384"/>
      <c r="P29" s="366"/>
      <c r="Q29" s="653"/>
      <c r="R29" s="384"/>
      <c r="S29" s="366"/>
      <c r="T29" s="337"/>
      <c r="U29" s="384"/>
      <c r="V29" s="366"/>
      <c r="W29" s="337"/>
      <c r="X29" s="384"/>
      <c r="Y29" s="366"/>
      <c r="Z29" s="705"/>
      <c r="AA29" s="384"/>
      <c r="AB29" s="366"/>
      <c r="AY29" s="337"/>
      <c r="AZ29" s="337"/>
      <c r="BA29" s="337"/>
      <c r="BB29" s="337"/>
      <c r="BC29" s="337"/>
      <c r="BW29"/>
      <c r="BX29"/>
      <c r="BY29"/>
      <c r="BZ29"/>
      <c r="CA29"/>
      <c r="CN29" s="338"/>
      <c r="CO29" s="338"/>
      <c r="CP29" s="587"/>
      <c r="CQ29" s="338"/>
      <c r="CR29" s="338"/>
      <c r="CS29" s="587"/>
      <c r="CT29" s="338"/>
      <c r="CU29" s="338"/>
      <c r="CV29" s="587"/>
      <c r="CW29" s="1048"/>
      <c r="CX29" s="338"/>
      <c r="CY29" s="587"/>
      <c r="CZ29" s="338"/>
      <c r="DA29" s="338"/>
      <c r="DB29" s="587"/>
      <c r="DC29" s="338"/>
      <c r="DD29" s="338"/>
      <c r="DE29" s="587"/>
      <c r="DF29" s="338"/>
      <c r="DG29" s="338"/>
      <c r="DH29" s="587"/>
      <c r="DI29" s="338"/>
      <c r="DJ29" s="338"/>
      <c r="DK29" s="587"/>
      <c r="DL29" s="338"/>
      <c r="DM29" s="338"/>
      <c r="DN29" s="587"/>
      <c r="DO29" s="1048"/>
      <c r="DP29" s="338"/>
      <c r="DQ29" s="587"/>
      <c r="DR29" s="338"/>
      <c r="DS29"/>
      <c r="DT29"/>
      <c r="DU29"/>
      <c r="DV29"/>
      <c r="DW29"/>
    </row>
    <row r="30" spans="1:127">
      <c r="A30" s="489"/>
      <c r="B30" s="384">
        <f t="shared" si="10"/>
        <v>0</v>
      </c>
      <c r="C30" s="384"/>
      <c r="D30" s="366"/>
      <c r="F30" s="384"/>
      <c r="G30" s="789"/>
      <c r="H30" s="587"/>
      <c r="I30" s="384"/>
      <c r="J30" s="366"/>
      <c r="K30" s="587"/>
      <c r="L30" s="384"/>
      <c r="M30" s="366"/>
      <c r="N30" s="587"/>
      <c r="O30" s="384"/>
      <c r="P30" s="366"/>
      <c r="Q30" s="653"/>
      <c r="R30" s="384"/>
      <c r="S30" s="366"/>
      <c r="T30" s="337"/>
      <c r="U30" s="384"/>
      <c r="V30" s="366"/>
      <c r="W30" s="337"/>
      <c r="X30" s="384"/>
      <c r="Y30" s="366"/>
      <c r="AA30" s="384"/>
      <c r="AB30" s="366"/>
      <c r="AY30" s="337"/>
      <c r="AZ30" s="337"/>
      <c r="BA30" s="337"/>
      <c r="BB30" s="337"/>
      <c r="BC30" s="337"/>
      <c r="BW30"/>
      <c r="BX30"/>
      <c r="BY30"/>
      <c r="BZ30"/>
      <c r="CA30"/>
      <c r="CN30" s="338"/>
      <c r="CO30" s="338"/>
      <c r="CP30" s="587"/>
      <c r="CQ30" s="338"/>
      <c r="CR30" s="338"/>
      <c r="CS30" s="587"/>
      <c r="CT30" s="338"/>
      <c r="CU30" s="338"/>
      <c r="CV30" s="587"/>
      <c r="CW30" s="1048"/>
      <c r="CX30" s="338"/>
      <c r="CY30" s="587"/>
      <c r="CZ30" s="338"/>
      <c r="DA30" s="338"/>
      <c r="DB30" s="587"/>
      <c r="DC30" s="338"/>
      <c r="DD30" s="338"/>
      <c r="DE30" s="587"/>
      <c r="DF30" s="338"/>
      <c r="DG30" s="338"/>
      <c r="DH30" s="587"/>
      <c r="DI30" s="338"/>
      <c r="DJ30" s="338"/>
      <c r="DK30" s="587"/>
      <c r="DL30" s="338"/>
      <c r="DM30" s="338"/>
      <c r="DN30" s="587"/>
      <c r="DO30" s="338"/>
      <c r="DP30" s="338"/>
      <c r="DQ30" s="587"/>
      <c r="DR30" s="338"/>
      <c r="DS30"/>
      <c r="DT30"/>
      <c r="DU30"/>
      <c r="DV30"/>
      <c r="DW30"/>
    </row>
    <row r="31" spans="1:127">
      <c r="A31" s="489"/>
      <c r="B31" s="384">
        <f t="shared" si="10"/>
        <v>0</v>
      </c>
      <c r="C31" s="384"/>
      <c r="D31" s="366"/>
      <c r="F31" s="384"/>
      <c r="G31" s="789"/>
      <c r="H31" s="587"/>
      <c r="I31" s="384"/>
      <c r="J31" s="366"/>
      <c r="K31" s="587"/>
      <c r="L31" s="384"/>
      <c r="M31" s="366"/>
      <c r="N31" s="587"/>
      <c r="O31" s="384"/>
      <c r="P31" s="366"/>
      <c r="Q31" s="653"/>
      <c r="R31" s="384"/>
      <c r="S31" s="366"/>
      <c r="T31" s="337"/>
      <c r="U31" s="384"/>
      <c r="V31" s="366"/>
      <c r="W31" s="337"/>
      <c r="X31" s="384"/>
      <c r="Y31" s="366"/>
      <c r="AA31" s="384"/>
      <c r="AB31" s="366"/>
      <c r="AY31" s="337"/>
      <c r="AZ31" s="337"/>
      <c r="BA31" s="337"/>
      <c r="BB31" s="337"/>
      <c r="BC31" s="337"/>
      <c r="BW31"/>
      <c r="BX31"/>
      <c r="BY31"/>
      <c r="BZ31"/>
      <c r="CA31"/>
      <c r="CN31" s="338"/>
      <c r="CO31" s="338"/>
      <c r="CP31" s="587"/>
      <c r="CQ31" s="338"/>
      <c r="CR31" s="338"/>
      <c r="CS31" s="587"/>
      <c r="CT31" s="338"/>
      <c r="CU31" s="338"/>
      <c r="CV31" s="587"/>
      <c r="CW31" s="1048"/>
      <c r="CX31" s="338"/>
      <c r="CY31" s="587"/>
      <c r="CZ31" s="338"/>
      <c r="DA31" s="338"/>
      <c r="DB31" s="587"/>
      <c r="DC31" s="338"/>
      <c r="DD31" s="338"/>
      <c r="DE31" s="587"/>
      <c r="DF31" s="338"/>
      <c r="DG31" s="338"/>
      <c r="DH31" s="587"/>
      <c r="DI31" s="338"/>
      <c r="DJ31" s="338"/>
      <c r="DK31" s="587"/>
      <c r="DL31" s="338"/>
      <c r="DM31" s="338"/>
      <c r="DN31" s="587"/>
      <c r="DO31" s="338"/>
      <c r="DP31" s="338"/>
      <c r="DQ31" s="587"/>
      <c r="DR31" s="338"/>
      <c r="DS31"/>
      <c r="DT31"/>
      <c r="DU31"/>
      <c r="DV31"/>
      <c r="DW31"/>
    </row>
    <row r="32" spans="1:127">
      <c r="A32" s="489"/>
      <c r="B32" s="384">
        <f t="shared" si="10"/>
        <v>0</v>
      </c>
      <c r="C32" s="384"/>
      <c r="D32" s="366"/>
      <c r="F32" s="384"/>
      <c r="G32" s="366"/>
      <c r="H32" s="587"/>
      <c r="I32" s="384"/>
      <c r="J32" s="366"/>
      <c r="K32" s="587"/>
      <c r="L32" s="384"/>
      <c r="M32" s="366"/>
      <c r="N32" s="587"/>
      <c r="O32" s="384"/>
      <c r="P32" s="366"/>
      <c r="Q32" s="653"/>
      <c r="R32" s="384"/>
      <c r="S32" s="366"/>
      <c r="T32" s="337"/>
      <c r="U32" s="384"/>
      <c r="V32" s="366"/>
      <c r="W32" s="337"/>
      <c r="X32" s="384"/>
      <c r="Y32" s="366"/>
      <c r="AA32" s="384"/>
      <c r="AB32" s="366"/>
      <c r="AY32" s="337"/>
      <c r="AZ32" s="337"/>
      <c r="BA32" s="337"/>
      <c r="BB32" s="337"/>
      <c r="BC32" s="337"/>
      <c r="BW32"/>
      <c r="BX32"/>
      <c r="BY32"/>
      <c r="BZ32"/>
      <c r="CA32"/>
      <c r="CN32" s="338"/>
      <c r="CO32" s="338"/>
      <c r="CP32" s="587"/>
      <c r="CQ32" s="338"/>
      <c r="CR32" s="338"/>
      <c r="CS32" s="587"/>
      <c r="CT32" s="338"/>
      <c r="CU32" s="338"/>
      <c r="CV32" s="587"/>
      <c r="CW32" s="1048"/>
      <c r="CX32" s="338"/>
      <c r="CY32" s="587"/>
      <c r="CZ32" s="338"/>
      <c r="DA32" s="338"/>
      <c r="DB32" s="587"/>
      <c r="DC32" s="338"/>
      <c r="DD32" s="338"/>
      <c r="DE32" s="587"/>
      <c r="DF32" s="338"/>
      <c r="DG32" s="338"/>
      <c r="DH32" s="587"/>
      <c r="DI32" s="338"/>
      <c r="DJ32" s="338"/>
      <c r="DK32" s="587"/>
      <c r="DL32" s="338"/>
      <c r="DM32" s="338"/>
      <c r="DN32" s="587"/>
      <c r="DO32" s="338"/>
      <c r="DP32" s="338"/>
      <c r="DQ32" s="587"/>
      <c r="DR32" s="338"/>
      <c r="DS32"/>
      <c r="DT32"/>
      <c r="DU32"/>
      <c r="DV32"/>
      <c r="DW32"/>
    </row>
    <row r="33" spans="1:130">
      <c r="A33" s="489"/>
      <c r="B33" s="384">
        <f t="shared" si="10"/>
        <v>0</v>
      </c>
      <c r="C33" s="384"/>
      <c r="D33" s="366"/>
      <c r="F33" s="384"/>
      <c r="G33" s="366"/>
      <c r="H33" s="587"/>
      <c r="I33" s="384"/>
      <c r="J33" s="366"/>
      <c r="K33" s="587"/>
      <c r="L33" s="384"/>
      <c r="M33" s="366"/>
      <c r="N33" s="587"/>
      <c r="O33" s="384"/>
      <c r="P33" s="366"/>
      <c r="Q33" s="653"/>
      <c r="R33" s="384"/>
      <c r="S33" s="366"/>
      <c r="T33" s="337"/>
      <c r="U33" s="384"/>
      <c r="V33" s="366"/>
      <c r="W33" s="337"/>
      <c r="X33" s="384"/>
      <c r="Y33" s="366"/>
      <c r="AA33" s="384"/>
      <c r="AB33" s="366"/>
      <c r="AY33" s="337"/>
      <c r="AZ33" s="337"/>
      <c r="BA33" s="337"/>
      <c r="BB33" s="337"/>
      <c r="BC33" s="337"/>
      <c r="BW33"/>
      <c r="BX33"/>
      <c r="BY33"/>
      <c r="BZ33"/>
      <c r="CA33"/>
      <c r="CN33" s="338"/>
      <c r="CO33" s="338"/>
      <c r="CP33" s="587"/>
      <c r="CQ33" s="338"/>
      <c r="CR33" s="338"/>
      <c r="CS33" s="587"/>
      <c r="CT33" s="338"/>
      <c r="CU33" s="338"/>
      <c r="CV33" s="587"/>
      <c r="CW33" s="1048"/>
      <c r="CX33" s="338"/>
      <c r="CY33" s="587"/>
      <c r="CZ33" s="338"/>
      <c r="DA33" s="338"/>
      <c r="DB33" s="587"/>
      <c r="DC33" s="338"/>
      <c r="DD33" s="338"/>
      <c r="DE33" s="587"/>
      <c r="DF33" s="338"/>
      <c r="DG33" s="338"/>
      <c r="DH33" s="587"/>
      <c r="DI33" s="338"/>
      <c r="DJ33" s="338"/>
      <c r="DK33" s="587"/>
      <c r="DL33" s="338"/>
      <c r="DM33" s="338"/>
      <c r="DN33" s="587"/>
      <c r="DO33" s="338"/>
      <c r="DP33" s="338"/>
      <c r="DQ33" s="587"/>
      <c r="DR33" s="338"/>
      <c r="DS33"/>
      <c r="DT33"/>
      <c r="DU33"/>
      <c r="DV33"/>
      <c r="DW33"/>
    </row>
    <row r="34" spans="1:130" ht="13.5" thickBot="1">
      <c r="A34" s="489"/>
      <c r="B34" s="384">
        <f t="shared" si="10"/>
        <v>0</v>
      </c>
      <c r="C34" s="384"/>
      <c r="D34" s="366"/>
      <c r="F34" s="384"/>
      <c r="G34" s="366"/>
      <c r="H34" s="587"/>
      <c r="I34" s="384"/>
      <c r="J34" s="366"/>
      <c r="K34" s="587"/>
      <c r="L34" s="384"/>
      <c r="M34" s="366"/>
      <c r="N34" s="587"/>
      <c r="O34" s="384"/>
      <c r="P34" s="366"/>
      <c r="Q34" s="587"/>
      <c r="R34" s="384"/>
      <c r="S34" s="366"/>
      <c r="T34" s="337"/>
      <c r="U34" s="384"/>
      <c r="V34" s="366"/>
      <c r="W34" s="337"/>
      <c r="X34" s="384"/>
      <c r="Y34" s="366"/>
      <c r="AA34" s="384"/>
      <c r="AB34" s="366"/>
      <c r="AY34" s="337"/>
      <c r="AZ34" s="337"/>
      <c r="BA34" s="337"/>
      <c r="BB34" s="337"/>
      <c r="BC34" s="337"/>
      <c r="BW34"/>
      <c r="BX34"/>
      <c r="BY34"/>
      <c r="BZ34"/>
      <c r="CA34"/>
      <c r="CN34" s="338"/>
      <c r="CO34" s="338"/>
      <c r="CP34" s="587"/>
      <c r="CQ34" s="338"/>
      <c r="CR34" s="338"/>
      <c r="CS34" s="587"/>
      <c r="CT34" s="338"/>
      <c r="CU34" s="338"/>
      <c r="CV34" s="587"/>
      <c r="CW34" s="338"/>
      <c r="CX34" s="338"/>
      <c r="CY34" s="587"/>
      <c r="CZ34" s="338"/>
      <c r="DA34" s="338"/>
      <c r="DB34" s="587"/>
      <c r="DC34" s="338"/>
      <c r="DD34" s="338"/>
      <c r="DE34" s="587"/>
      <c r="DF34" s="338"/>
      <c r="DG34" s="338"/>
      <c r="DH34" s="587"/>
      <c r="DI34" s="338"/>
      <c r="DJ34" s="338"/>
      <c r="DK34" s="587"/>
      <c r="DL34" s="338"/>
      <c r="DM34" s="338"/>
      <c r="DN34" s="587"/>
      <c r="DO34" s="338"/>
      <c r="DP34" s="338"/>
      <c r="DQ34" s="587"/>
      <c r="DR34" s="338"/>
      <c r="DS34"/>
      <c r="DT34"/>
      <c r="DU34"/>
      <c r="DV34"/>
      <c r="DW34"/>
    </row>
    <row r="35" spans="1:130" ht="16.5" customHeight="1" thickBot="1">
      <c r="A35" s="362" t="s">
        <v>703</v>
      </c>
      <c r="B35" s="384">
        <f t="shared" si="10"/>
        <v>1483.0600000000002</v>
      </c>
      <c r="C35" s="492">
        <f>SUM(C16:C32)</f>
        <v>583.70000000000016</v>
      </c>
      <c r="D35" s="365">
        <f>C35/C37*100</f>
        <v>100</v>
      </c>
      <c r="E35" s="356"/>
      <c r="F35" s="492">
        <v>0</v>
      </c>
      <c r="G35" s="365">
        <f>F35/F37*100</f>
        <v>0</v>
      </c>
      <c r="H35" s="1410"/>
      <c r="I35" s="492">
        <v>0</v>
      </c>
      <c r="J35" s="365">
        <f>I35/I37*100</f>
        <v>0</v>
      </c>
      <c r="K35" s="1410"/>
      <c r="L35" s="492">
        <v>0</v>
      </c>
      <c r="M35" s="365">
        <v>0</v>
      </c>
      <c r="N35" s="1410"/>
      <c r="O35" s="492">
        <v>0</v>
      </c>
      <c r="P35" s="365">
        <v>0</v>
      </c>
      <c r="Q35" s="1410"/>
      <c r="R35" s="492">
        <f>SUM(R15:R21)</f>
        <v>71.790000000000006</v>
      </c>
      <c r="S35" s="789">
        <f>R35/$R$37*100</f>
        <v>100</v>
      </c>
      <c r="T35" s="356"/>
      <c r="U35" s="492">
        <v>0</v>
      </c>
      <c r="V35" s="365">
        <f>U35/U37*100</f>
        <v>0</v>
      </c>
      <c r="W35" s="356"/>
      <c r="X35" s="492">
        <v>0</v>
      </c>
      <c r="Y35" s="365">
        <f>X35/$X$37*100</f>
        <v>0</v>
      </c>
      <c r="Z35" s="356"/>
      <c r="AA35" s="492">
        <v>0</v>
      </c>
      <c r="AB35" s="365">
        <f>AA35/AA37*100</f>
        <v>0</v>
      </c>
      <c r="AY35" s="337"/>
      <c r="AZ35" s="337"/>
      <c r="BA35" s="337"/>
      <c r="BB35" s="337"/>
      <c r="BC35" s="337"/>
      <c r="BW35"/>
      <c r="BX35"/>
      <c r="BY35"/>
      <c r="BZ35"/>
      <c r="CA35"/>
      <c r="CN35" s="338"/>
      <c r="CO35" s="338"/>
      <c r="CP35" s="587"/>
      <c r="CQ35" s="338"/>
      <c r="CR35" s="338"/>
      <c r="CS35" s="587"/>
      <c r="CT35" s="338"/>
      <c r="CU35" s="338"/>
      <c r="CV35" s="587"/>
      <c r="CW35" s="338"/>
      <c r="CX35" s="338"/>
      <c r="CY35" s="587"/>
      <c r="CZ35" s="338"/>
      <c r="DA35" s="338"/>
      <c r="DB35" s="587"/>
      <c r="DC35" s="338"/>
      <c r="DD35" s="338"/>
      <c r="DE35" s="587"/>
      <c r="DF35" s="338"/>
      <c r="DG35" s="338"/>
      <c r="DH35" s="587"/>
      <c r="DI35" s="338"/>
      <c r="DJ35" s="338"/>
      <c r="DK35" s="587"/>
      <c r="DL35" s="338"/>
      <c r="DM35" s="338"/>
      <c r="DN35" s="587"/>
      <c r="DO35" s="338"/>
      <c r="DP35" s="338"/>
      <c r="DQ35" s="587"/>
      <c r="DR35" s="338"/>
      <c r="DS35"/>
      <c r="DT35"/>
      <c r="DU35"/>
      <c r="DV35"/>
      <c r="DW35"/>
    </row>
    <row r="36" spans="1:130" ht="16.5" customHeight="1" thickBot="1">
      <c r="A36" s="362" t="s">
        <v>704</v>
      </c>
      <c r="B36" s="384">
        <f t="shared" si="10"/>
        <v>741.77</v>
      </c>
      <c r="C36" s="492">
        <v>0</v>
      </c>
      <c r="D36" s="365">
        <f>C36/$C37*100</f>
        <v>0</v>
      </c>
      <c r="E36" s="356"/>
      <c r="F36" s="492">
        <f>SUM(F15:F32)</f>
        <v>90.82</v>
      </c>
      <c r="G36" s="365">
        <f>F36/F37*100</f>
        <v>100</v>
      </c>
      <c r="H36" s="1410"/>
      <c r="I36" s="492">
        <f>SUM(I15:I23)</f>
        <v>118.04</v>
      </c>
      <c r="J36" s="365">
        <f>I36/I37*100</f>
        <v>100</v>
      </c>
      <c r="K36" s="1410"/>
      <c r="L36" s="492">
        <f>SUM(L15:L23)</f>
        <v>40.01</v>
      </c>
      <c r="M36" s="365">
        <v>0</v>
      </c>
      <c r="N36" s="1410"/>
      <c r="O36" s="492">
        <f>SUM(O15:O23)</f>
        <v>16.52</v>
      </c>
      <c r="P36" s="365">
        <v>0</v>
      </c>
      <c r="Q36" s="1410"/>
      <c r="R36" s="492">
        <v>0</v>
      </c>
      <c r="S36" s="365">
        <v>0</v>
      </c>
      <c r="T36" s="356"/>
      <c r="U36" s="492">
        <f>SUM(U15:U25)</f>
        <v>57.87</v>
      </c>
      <c r="V36" s="366">
        <f>U36/U37*100</f>
        <v>100</v>
      </c>
      <c r="W36" s="356"/>
      <c r="X36" s="492">
        <f>SUM(X15:X26)</f>
        <v>204.37</v>
      </c>
      <c r="Y36" s="366">
        <f>X36/$X$37*100</f>
        <v>100</v>
      </c>
      <c r="Z36" s="356"/>
      <c r="AA36" s="492">
        <f>SUM(AA15)</f>
        <v>103.94</v>
      </c>
      <c r="AB36" s="365">
        <f>AA36/$AA$37*100</f>
        <v>100</v>
      </c>
      <c r="AY36" s="337"/>
      <c r="AZ36" s="337"/>
      <c r="BA36" s="337"/>
      <c r="BB36" s="337"/>
      <c r="BC36" s="337"/>
      <c r="BW36"/>
      <c r="BX36"/>
      <c r="BY36"/>
      <c r="BZ36"/>
      <c r="CA36"/>
      <c r="CN36" s="338"/>
      <c r="CO36" s="338"/>
      <c r="CP36" s="587"/>
      <c r="CQ36" s="338"/>
      <c r="CR36" s="338"/>
      <c r="CS36" s="587"/>
      <c r="CT36" s="338"/>
      <c r="CU36" s="338"/>
      <c r="CV36" s="587"/>
      <c r="CW36" s="338"/>
      <c r="CX36" s="338"/>
      <c r="CY36" s="587"/>
      <c r="CZ36" s="338"/>
      <c r="DA36" s="338"/>
      <c r="DB36" s="587"/>
      <c r="DC36" s="338"/>
      <c r="DD36" s="338"/>
      <c r="DE36" s="587"/>
      <c r="DF36" s="338"/>
      <c r="DG36" s="338"/>
      <c r="DH36" s="587"/>
      <c r="DI36" s="338"/>
      <c r="DJ36" s="338"/>
      <c r="DK36" s="587"/>
      <c r="DL36" s="338"/>
      <c r="DM36" s="338"/>
      <c r="DN36" s="587"/>
      <c r="DO36" s="338"/>
      <c r="DP36" s="338"/>
      <c r="DQ36" s="587"/>
      <c r="DR36" s="338"/>
      <c r="DS36"/>
      <c r="DT36"/>
      <c r="DU36"/>
      <c r="DV36"/>
      <c r="DW36"/>
    </row>
    <row r="37" spans="1:130" ht="16.5" customHeight="1" thickBot="1">
      <c r="A37" s="362" t="s">
        <v>705</v>
      </c>
      <c r="B37" s="384">
        <f t="shared" si="10"/>
        <v>2224.8299999999995</v>
      </c>
      <c r="C37" s="492">
        <f>SUM(C35:C36)</f>
        <v>583.70000000000016</v>
      </c>
      <c r="D37" s="365">
        <f>SUM(D35:D36)</f>
        <v>100</v>
      </c>
      <c r="E37" s="356"/>
      <c r="F37" s="492">
        <f>SUM(F35:F36)</f>
        <v>90.82</v>
      </c>
      <c r="G37" s="365">
        <f>SUM(G35:G36)</f>
        <v>100</v>
      </c>
      <c r="H37" s="1410"/>
      <c r="I37" s="492">
        <f>SUM(I35:I36)</f>
        <v>118.04</v>
      </c>
      <c r="J37" s="365">
        <f>SUM(J35:J36)</f>
        <v>100</v>
      </c>
      <c r="K37" s="1410"/>
      <c r="L37" s="492">
        <f>SUM(L35:L36)</f>
        <v>40.01</v>
      </c>
      <c r="M37" s="365">
        <v>0</v>
      </c>
      <c r="N37" s="1410"/>
      <c r="O37" s="492">
        <f>SUM(O35:O36)</f>
        <v>16.52</v>
      </c>
      <c r="P37" s="365">
        <v>0</v>
      </c>
      <c r="Q37" s="1410"/>
      <c r="R37" s="492">
        <f>SUM(R35:R36)</f>
        <v>71.790000000000006</v>
      </c>
      <c r="S37" s="365">
        <f>SUM(S35:S36)</f>
        <v>100</v>
      </c>
      <c r="T37" s="356"/>
      <c r="U37" s="492">
        <f>SUM(U35:U36)</f>
        <v>57.87</v>
      </c>
      <c r="V37" s="365">
        <f>SUM(V35:V36)</f>
        <v>100</v>
      </c>
      <c r="W37" s="356"/>
      <c r="X37" s="492">
        <f>SUM(X35:X36)</f>
        <v>204.37</v>
      </c>
      <c r="Y37" s="365">
        <f>SUM(Y35:Y36)</f>
        <v>100</v>
      </c>
      <c r="Z37" s="356"/>
      <c r="AA37" s="492">
        <f>SUM(AA35:AA36)</f>
        <v>103.94</v>
      </c>
      <c r="AB37" s="365">
        <f>SUM(AB35:AB36)</f>
        <v>100</v>
      </c>
      <c r="AY37" s="337"/>
      <c r="AZ37" s="337"/>
      <c r="BA37" s="337"/>
      <c r="BB37" s="337"/>
      <c r="BC37" s="337"/>
      <c r="BW37"/>
      <c r="BX37"/>
      <c r="BY37"/>
      <c r="BZ37"/>
      <c r="CA37"/>
      <c r="CN37" s="338"/>
      <c r="CO37" s="338"/>
      <c r="CP37" s="587"/>
      <c r="CQ37" s="338"/>
      <c r="CR37" s="338"/>
      <c r="CS37" s="587"/>
      <c r="CT37" s="338"/>
      <c r="CU37" s="338"/>
      <c r="CV37" s="587"/>
      <c r="CW37" s="338"/>
      <c r="CX37" s="338"/>
      <c r="CY37" s="587"/>
      <c r="CZ37" s="338"/>
      <c r="DA37" s="338"/>
      <c r="DB37" s="587"/>
      <c r="DC37" s="338"/>
      <c r="DD37" s="338"/>
      <c r="DE37" s="587"/>
      <c r="DF37" s="338"/>
      <c r="DG37" s="338"/>
      <c r="DH37" s="587"/>
      <c r="DI37" s="338"/>
      <c r="DJ37" s="338"/>
      <c r="DK37" s="587"/>
      <c r="DL37" s="338"/>
      <c r="DM37" s="338"/>
      <c r="DN37" s="587"/>
      <c r="DO37" s="338"/>
      <c r="DP37" s="338"/>
      <c r="DQ37" s="587"/>
      <c r="DR37" s="338"/>
      <c r="DS37"/>
      <c r="DT37"/>
      <c r="DU37"/>
      <c r="DV37"/>
      <c r="DW37"/>
    </row>
    <row r="38" spans="1:130" ht="13.5" thickBot="1">
      <c r="A38" s="494"/>
      <c r="B38" s="1321"/>
      <c r="C38" s="384"/>
      <c r="D38" s="367"/>
      <c r="F38" s="384"/>
      <c r="G38" s="367"/>
      <c r="H38" s="367"/>
      <c r="I38" s="384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37"/>
      <c r="U38" s="384"/>
      <c r="V38" s="367"/>
      <c r="W38" s="337"/>
      <c r="X38" s="384"/>
      <c r="Y38" s="367"/>
      <c r="AA38" s="384"/>
      <c r="AB38" s="367"/>
      <c r="AC38" s="338"/>
      <c r="AD38" s="338"/>
      <c r="AE38" s="367"/>
      <c r="AY38" s="337"/>
      <c r="AZ38" s="337"/>
      <c r="BA38" s="337"/>
      <c r="BB38" s="337"/>
      <c r="BC38" s="337"/>
      <c r="BZ38"/>
      <c r="CA38"/>
      <c r="CB38"/>
      <c r="CC38"/>
      <c r="CD38"/>
      <c r="CQ38" s="338"/>
      <c r="CR38" s="338"/>
      <c r="CS38" s="587"/>
      <c r="CT38" s="338"/>
      <c r="CU38" s="338"/>
      <c r="CV38" s="587"/>
      <c r="CW38" s="338"/>
      <c r="CX38" s="338"/>
      <c r="CY38" s="587"/>
      <c r="CZ38" s="338"/>
      <c r="DA38" s="338"/>
      <c r="DB38" s="587"/>
      <c r="DC38" s="338"/>
      <c r="DD38" s="338"/>
      <c r="DE38" s="587"/>
      <c r="DF38" s="338"/>
      <c r="DG38" s="338"/>
      <c r="DH38" s="587"/>
      <c r="DI38" s="338"/>
      <c r="DJ38" s="338"/>
      <c r="DK38" s="587"/>
      <c r="DL38" s="338"/>
      <c r="DM38" s="338"/>
      <c r="DN38" s="587"/>
      <c r="DO38" s="338"/>
      <c r="DP38" s="338"/>
      <c r="DQ38" s="587"/>
      <c r="DR38" s="338"/>
      <c r="DS38" s="338"/>
      <c r="DT38" s="587"/>
      <c r="DU38" s="338"/>
      <c r="DV38"/>
      <c r="DW38"/>
      <c r="DX38"/>
      <c r="DY38"/>
      <c r="DZ38"/>
    </row>
    <row r="39" spans="1:130" s="385" customFormat="1" ht="16.5" customHeight="1">
      <c r="A39" s="411" t="s">
        <v>181</v>
      </c>
      <c r="B39" s="384">
        <f>C39+F39+I39+L39+O39+R39+U39+C79+F79+I79+L79+O79+X39+AA39+R79+U79+X79+AA79</f>
        <v>23659</v>
      </c>
      <c r="C39" s="495">
        <v>1190</v>
      </c>
      <c r="D39" s="372"/>
      <c r="E39" s="412"/>
      <c r="F39" s="495">
        <v>232</v>
      </c>
      <c r="G39" s="1045"/>
      <c r="H39" s="1045"/>
      <c r="I39" s="495">
        <v>35</v>
      </c>
      <c r="J39" s="1045"/>
      <c r="K39" s="1045"/>
      <c r="L39" s="495">
        <v>15</v>
      </c>
      <c r="M39" s="1045"/>
      <c r="N39" s="1045"/>
      <c r="O39" s="495">
        <v>11</v>
      </c>
      <c r="P39" s="1045"/>
      <c r="Q39" s="1045"/>
      <c r="R39" s="495">
        <v>24</v>
      </c>
      <c r="S39" s="1045"/>
      <c r="T39" s="412"/>
      <c r="U39" s="495">
        <v>467</v>
      </c>
      <c r="V39" s="372"/>
      <c r="W39" s="412"/>
      <c r="X39" s="1378">
        <v>2763</v>
      </c>
      <c r="Y39" s="1045"/>
      <c r="Z39" s="412"/>
      <c r="AA39" s="495">
        <v>510</v>
      </c>
      <c r="AB39" s="1169"/>
      <c r="AC39" s="512"/>
      <c r="AD39" s="512"/>
      <c r="AE39" s="587"/>
      <c r="CQ39" s="512"/>
      <c r="CR39" s="512"/>
      <c r="CS39" s="587"/>
      <c r="CT39" s="512"/>
      <c r="CU39" s="512"/>
      <c r="CV39" s="587"/>
      <c r="CW39" s="512"/>
      <c r="CX39" s="512"/>
      <c r="CY39" s="587"/>
      <c r="CZ39" s="512"/>
      <c r="DA39" s="512"/>
      <c r="DB39" s="587"/>
      <c r="DC39" s="512"/>
      <c r="DD39" s="512"/>
      <c r="DE39" s="587"/>
      <c r="DF39" s="512"/>
      <c r="DG39" s="512"/>
      <c r="DH39" s="587"/>
      <c r="DI39" s="512"/>
      <c r="DJ39" s="512"/>
      <c r="DK39" s="587"/>
      <c r="DL39" s="512"/>
      <c r="DM39" s="512"/>
      <c r="DN39" s="587"/>
      <c r="DO39" s="512"/>
      <c r="DP39" s="512"/>
      <c r="DQ39" s="587"/>
      <c r="DR39" s="512"/>
      <c r="DS39" s="512"/>
      <c r="DT39" s="587"/>
      <c r="DU39" s="512"/>
    </row>
    <row r="40" spans="1:130" s="385" customFormat="1" ht="16.5" customHeight="1" thickBot="1">
      <c r="A40" s="413" t="s">
        <v>182</v>
      </c>
      <c r="B40" s="496">
        <f>B13/B39*1000000</f>
        <v>97049.748510080753</v>
      </c>
      <c r="C40" s="496">
        <f>C13/C39*1000000</f>
        <v>495798.31932773109</v>
      </c>
      <c r="D40" s="373"/>
      <c r="E40" s="414"/>
      <c r="F40" s="496">
        <f>F13/F39*1000000</f>
        <v>398060.3448275862</v>
      </c>
      <c r="G40" s="364"/>
      <c r="H40" s="364"/>
      <c r="I40" s="496" t="e">
        <f>#REF!/I39*1000000</f>
        <v>#REF!</v>
      </c>
      <c r="J40" s="364"/>
      <c r="K40" s="364"/>
      <c r="L40" s="496">
        <f>U13/L39*1000000</f>
        <v>4050000</v>
      </c>
      <c r="M40" s="364"/>
      <c r="N40" s="364"/>
      <c r="O40" s="496">
        <f>X13/O39*1000000</f>
        <v>18764545.454545457</v>
      </c>
      <c r="P40" s="364"/>
      <c r="Q40" s="364"/>
      <c r="R40" s="496">
        <f>R37/R39*1000000</f>
        <v>2991250.0000000005</v>
      </c>
      <c r="S40" s="364"/>
      <c r="T40" s="414"/>
      <c r="U40" s="496">
        <f>U13/U39*1000000</f>
        <v>130085.65310492503</v>
      </c>
      <c r="V40" s="373"/>
      <c r="W40" s="414"/>
      <c r="X40" s="496">
        <f>'FOF5'!AA13/X39*1000000</f>
        <v>39645.313065508511</v>
      </c>
      <c r="Y40" s="364"/>
      <c r="Z40" s="414"/>
      <c r="AA40" s="496">
        <f>AA13/AA39*1000000</f>
        <v>214784.31372549021</v>
      </c>
      <c r="AB40" s="1170"/>
      <c r="AC40" s="512"/>
      <c r="AD40" s="512"/>
      <c r="AE40" s="587"/>
      <c r="CQ40" s="512"/>
      <c r="CR40" s="512"/>
      <c r="CS40" s="587"/>
      <c r="CT40" s="512"/>
      <c r="CU40" s="512"/>
      <c r="CV40" s="587"/>
      <c r="CW40" s="512"/>
      <c r="CX40" s="512"/>
      <c r="CY40" s="587"/>
      <c r="CZ40" s="512"/>
      <c r="DA40" s="512"/>
      <c r="DB40" s="587"/>
      <c r="DC40" s="512"/>
      <c r="DD40" s="512"/>
      <c r="DE40" s="587"/>
      <c r="DF40" s="512"/>
      <c r="DG40" s="512"/>
      <c r="DH40" s="587"/>
      <c r="DI40" s="512"/>
      <c r="DJ40" s="512"/>
      <c r="DK40" s="587"/>
      <c r="DL40" s="512"/>
      <c r="DM40" s="512"/>
      <c r="DN40" s="587"/>
      <c r="DO40" s="512"/>
      <c r="DP40" s="512"/>
      <c r="DQ40" s="587"/>
      <c r="DR40" s="512"/>
      <c r="DS40" s="512"/>
      <c r="DT40" s="587"/>
      <c r="DU40" s="512"/>
    </row>
    <row r="41" spans="1:130" s="385" customFormat="1" ht="16.5" customHeight="1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  <c r="CK41" s="512"/>
      <c r="CL41" s="512"/>
      <c r="CM41" s="587"/>
      <c r="CN41" s="512"/>
      <c r="CO41" s="512"/>
      <c r="CP41" s="587"/>
      <c r="CQ41" s="512"/>
      <c r="CR41" s="512"/>
      <c r="CS41" s="587"/>
      <c r="CT41" s="512"/>
      <c r="CU41" s="512"/>
      <c r="CV41" s="587"/>
      <c r="CW41" s="512"/>
      <c r="CX41" s="512"/>
      <c r="CY41" s="587"/>
      <c r="CZ41" s="512"/>
      <c r="DA41" s="512"/>
      <c r="DB41" s="587"/>
      <c r="DC41" s="512"/>
      <c r="DD41" s="512"/>
      <c r="DE41" s="587"/>
      <c r="DF41" s="512"/>
      <c r="DG41" s="512"/>
      <c r="DH41" s="587"/>
      <c r="DI41" s="512"/>
      <c r="DJ41" s="512"/>
      <c r="DK41" s="587"/>
      <c r="DL41" s="512"/>
      <c r="DM41" s="512"/>
      <c r="DN41" s="587"/>
      <c r="DO41" s="512"/>
    </row>
    <row r="42" spans="1:130" s="385" customFormat="1" ht="16.5" customHeight="1">
      <c r="A42" s="512"/>
      <c r="B42" s="512"/>
      <c r="C42" s="512"/>
      <c r="D42" s="587"/>
      <c r="E42" s="512"/>
      <c r="F42" s="512"/>
      <c r="G42" s="587"/>
      <c r="H42" s="512"/>
      <c r="I42" s="512"/>
      <c r="J42" s="587"/>
      <c r="K42" s="512"/>
      <c r="L42" s="512"/>
      <c r="M42" s="587"/>
      <c r="N42" s="512"/>
      <c r="O42" s="512"/>
      <c r="P42" s="587"/>
      <c r="Q42" s="512"/>
      <c r="R42" s="512"/>
      <c r="S42" s="587"/>
      <c r="T42" s="512"/>
      <c r="U42" s="512"/>
      <c r="V42" s="587"/>
      <c r="W42" s="512"/>
      <c r="X42" s="512"/>
      <c r="Y42" s="587"/>
      <c r="Z42" s="512"/>
      <c r="AA42" s="512"/>
      <c r="AB42" s="587"/>
      <c r="AC42" s="512"/>
      <c r="AD42" s="512"/>
      <c r="AE42" s="587"/>
      <c r="AF42" s="512"/>
      <c r="AG42" s="512"/>
      <c r="AH42" s="587"/>
      <c r="AI42" s="512"/>
      <c r="AJ42" s="512"/>
      <c r="AK42" s="587"/>
      <c r="AL42" s="512"/>
      <c r="AM42" s="512"/>
      <c r="AN42" s="587"/>
      <c r="AO42" s="512"/>
      <c r="AP42" s="512"/>
      <c r="AQ42" s="587"/>
      <c r="AR42" s="512"/>
      <c r="AS42" s="512"/>
      <c r="AT42" s="587"/>
      <c r="AU42" s="512"/>
    </row>
    <row r="43" spans="1:130">
      <c r="A43" s="501"/>
      <c r="B43" s="500"/>
      <c r="C43" s="439" t="s">
        <v>951</v>
      </c>
      <c r="D43" s="438"/>
      <c r="E43" s="463"/>
      <c r="F43" s="439" t="s">
        <v>951</v>
      </c>
      <c r="G43" s="438"/>
      <c r="H43" s="463"/>
      <c r="I43" s="439" t="s">
        <v>985</v>
      </c>
      <c r="J43" s="438"/>
      <c r="K43" s="463"/>
      <c r="L43" s="439" t="s">
        <v>985</v>
      </c>
      <c r="M43" s="438"/>
      <c r="N43" s="463"/>
      <c r="O43" s="439" t="s">
        <v>985</v>
      </c>
      <c r="P43" s="438"/>
      <c r="Q43" s="463"/>
      <c r="R43" s="439" t="s">
        <v>487</v>
      </c>
      <c r="S43" s="438"/>
      <c r="T43" s="463"/>
      <c r="U43" s="439" t="s">
        <v>487</v>
      </c>
      <c r="V43" s="438"/>
      <c r="W43" s="463"/>
      <c r="X43" s="439" t="s">
        <v>487</v>
      </c>
      <c r="Y43" s="438"/>
      <c r="Z43" s="463"/>
      <c r="AA43" s="439" t="s">
        <v>986</v>
      </c>
      <c r="AB43" s="438"/>
      <c r="AS43"/>
      <c r="AT43"/>
      <c r="AU43"/>
      <c r="AV43"/>
      <c r="AW43"/>
      <c r="AY43" s="337"/>
      <c r="AZ43" s="337"/>
      <c r="BA43" s="337"/>
      <c r="BB43" s="337"/>
      <c r="BC43" s="337"/>
      <c r="BK43"/>
      <c r="BL43"/>
      <c r="BM43"/>
      <c r="BN43"/>
      <c r="BO43"/>
      <c r="BS43" s="1036"/>
      <c r="BT43" s="520"/>
      <c r="BU43" s="1036"/>
      <c r="BV43" s="338"/>
      <c r="BW43" s="338"/>
      <c r="BX43" s="338"/>
      <c r="BY43" s="338"/>
      <c r="BZ43" s="338"/>
      <c r="CA43" s="338"/>
      <c r="DD43"/>
      <c r="DE43"/>
      <c r="DF43"/>
      <c r="DG43"/>
      <c r="DH43"/>
    </row>
    <row r="44" spans="1:130" s="338" customFormat="1">
      <c r="A44" s="503"/>
      <c r="B44" s="442"/>
      <c r="C44" s="504" t="s">
        <v>643</v>
      </c>
      <c r="D44" s="443"/>
      <c r="E44" s="383"/>
      <c r="F44" s="504" t="s">
        <v>987</v>
      </c>
      <c r="G44" s="443"/>
      <c r="H44" s="383"/>
      <c r="I44" s="504" t="s">
        <v>988</v>
      </c>
      <c r="J44" s="443"/>
      <c r="K44" s="383"/>
      <c r="L44" s="504" t="s">
        <v>746</v>
      </c>
      <c r="M44" s="443"/>
      <c r="N44" s="383"/>
      <c r="O44" s="504" t="s">
        <v>712</v>
      </c>
      <c r="P44" s="443"/>
      <c r="Q44" s="383"/>
      <c r="R44" s="504" t="s">
        <v>989</v>
      </c>
      <c r="S44" s="443"/>
      <c r="T44" s="383"/>
      <c r="U44" s="504" t="s">
        <v>990</v>
      </c>
      <c r="V44" s="443"/>
      <c r="W44" s="383"/>
      <c r="X44" s="504" t="s">
        <v>991</v>
      </c>
      <c r="Y44" s="443"/>
      <c r="Z44" s="383"/>
      <c r="AA44" s="504" t="s">
        <v>918</v>
      </c>
      <c r="AB44" s="443"/>
      <c r="BS44" s="1036"/>
      <c r="BT44" s="520"/>
      <c r="BU44" s="1036"/>
      <c r="BV44" s="1036"/>
      <c r="BW44" s="520"/>
      <c r="BX44" s="1036"/>
      <c r="BY44" s="1049"/>
      <c r="BZ44" s="520"/>
      <c r="CA44" s="1036"/>
      <c r="DG44" s="145"/>
      <c r="DH44" s="145"/>
      <c r="DI44" s="145"/>
      <c r="DJ44" s="145"/>
      <c r="DK44" s="145"/>
    </row>
    <row r="45" spans="1:130" s="338" customFormat="1">
      <c r="A45" s="488"/>
      <c r="B45" s="345" t="s">
        <v>116</v>
      </c>
      <c r="C45" s="345" t="s">
        <v>116</v>
      </c>
      <c r="D45" s="346" t="s">
        <v>22</v>
      </c>
      <c r="E45" s="347"/>
      <c r="F45" s="345" t="s">
        <v>116</v>
      </c>
      <c r="G45" s="346" t="s">
        <v>22</v>
      </c>
      <c r="H45" s="347"/>
      <c r="I45" s="345" t="s">
        <v>116</v>
      </c>
      <c r="J45" s="346" t="s">
        <v>22</v>
      </c>
      <c r="K45" s="347"/>
      <c r="L45" s="345" t="s">
        <v>116</v>
      </c>
      <c r="M45" s="346" t="s">
        <v>22</v>
      </c>
      <c r="N45" s="347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6" t="s">
        <v>116</v>
      </c>
      <c r="V45" s="346" t="s">
        <v>22</v>
      </c>
      <c r="W45" s="347"/>
      <c r="X45" s="346" t="s">
        <v>116</v>
      </c>
      <c r="Y45" s="346" t="s">
        <v>22</v>
      </c>
      <c r="Z45" s="347"/>
      <c r="AA45" s="346" t="s">
        <v>116</v>
      </c>
      <c r="AB45" s="346" t="s">
        <v>22</v>
      </c>
      <c r="BT45" s="419"/>
      <c r="BU45" s="419"/>
      <c r="BV45" s="1036"/>
      <c r="BW45" s="520"/>
      <c r="BX45" s="1036"/>
      <c r="BY45" s="520"/>
      <c r="BZ45" s="520"/>
      <c r="CA45" s="1036"/>
      <c r="DG45" s="145"/>
      <c r="DH45" s="145"/>
      <c r="DI45" s="145"/>
      <c r="DJ45" s="145"/>
      <c r="DK45" s="145"/>
    </row>
    <row r="46" spans="1:130" s="338" customFormat="1">
      <c r="A46" s="490" t="s">
        <v>117</v>
      </c>
      <c r="B46" s="384"/>
      <c r="C46" s="384"/>
      <c r="D46" s="349"/>
      <c r="E46" s="337"/>
      <c r="F46" s="384"/>
      <c r="G46" s="349"/>
      <c r="H46" s="337"/>
      <c r="I46" s="384"/>
      <c r="J46" s="349"/>
      <c r="K46" s="337"/>
      <c r="L46" s="384"/>
      <c r="M46" s="349"/>
      <c r="N46" s="337"/>
      <c r="O46" s="384"/>
      <c r="P46" s="349"/>
      <c r="Q46" s="337"/>
      <c r="R46" s="384"/>
      <c r="S46" s="349"/>
      <c r="T46" s="337"/>
      <c r="U46" s="384"/>
      <c r="V46" s="349"/>
      <c r="W46" s="337"/>
      <c r="X46" s="384"/>
      <c r="Y46" s="349"/>
      <c r="Z46" s="337"/>
      <c r="AA46" s="384"/>
      <c r="AB46" s="349"/>
      <c r="BS46" s="336"/>
      <c r="BW46" s="419"/>
      <c r="BX46" s="419"/>
      <c r="BY46" s="419"/>
      <c r="BZ46" s="419"/>
      <c r="CA46" s="419"/>
      <c r="DG46" s="145"/>
      <c r="DH46" s="145"/>
      <c r="DI46" s="145"/>
      <c r="DJ46" s="145"/>
      <c r="DK46" s="145"/>
    </row>
    <row r="47" spans="1:130" s="338" customFormat="1">
      <c r="A47" s="489" t="s">
        <v>652</v>
      </c>
      <c r="B47" s="384"/>
      <c r="C47" s="384">
        <v>194.08</v>
      </c>
      <c r="D47" s="366">
        <f t="shared" ref="D47:D52" si="15">C47/$C$53*100</f>
        <v>98.990105069876577</v>
      </c>
      <c r="E47" s="337"/>
      <c r="F47" s="384">
        <v>25.56</v>
      </c>
      <c r="G47" s="366">
        <f t="shared" ref="G47:G52" si="16">F47/$F$53*100</f>
        <v>97.594501718213067</v>
      </c>
      <c r="H47" s="337"/>
      <c r="I47" s="384">
        <v>255.4</v>
      </c>
      <c r="J47" s="366">
        <f t="shared" ref="J47:J52" si="17">I47/$I$53*100</f>
        <v>98.457979953739411</v>
      </c>
      <c r="K47" s="337"/>
      <c r="L47" s="384">
        <v>149.5</v>
      </c>
      <c r="M47" s="366">
        <f t="shared" ref="M47:M52" si="18">L47/$L$53*100</f>
        <v>98.48484848484847</v>
      </c>
      <c r="N47" s="337"/>
      <c r="O47" s="384">
        <v>76.599999999999994</v>
      </c>
      <c r="P47" s="366">
        <f t="shared" ref="P47:P52" si="19">O47/$O$53*100</f>
        <v>98.457583547557832</v>
      </c>
      <c r="Q47" s="337"/>
      <c r="R47" s="384">
        <v>118.5</v>
      </c>
      <c r="S47" s="366">
        <f t="shared" ref="S47:S52" si="20">R47/$R$53*100</f>
        <v>53.258426966292141</v>
      </c>
      <c r="T47" s="337"/>
      <c r="U47" s="384">
        <v>0</v>
      </c>
      <c r="V47" s="366">
        <f t="shared" ref="V47:V52" si="21">U47/$U$53*100</f>
        <v>0</v>
      </c>
      <c r="W47" s="337"/>
      <c r="X47" s="384">
        <v>7.9</v>
      </c>
      <c r="Y47" s="366">
        <f t="shared" ref="Y47:Y52" si="22">X47/$X$53*100</f>
        <v>26.510067114093967</v>
      </c>
      <c r="Z47" s="337"/>
      <c r="AA47" s="384">
        <v>0</v>
      </c>
      <c r="AB47" s="366">
        <f t="shared" ref="AB47:AB52" si="23">AA47/$AA$53*100</f>
        <v>0</v>
      </c>
      <c r="BU47" s="587"/>
      <c r="BV47" s="336"/>
      <c r="DG47" s="145"/>
      <c r="DH47" s="145"/>
      <c r="DI47" s="145"/>
      <c r="DJ47" s="145"/>
      <c r="DK47" s="145"/>
    </row>
    <row r="48" spans="1:130" s="338" customFormat="1">
      <c r="A48" s="489" t="s">
        <v>653</v>
      </c>
      <c r="B48" s="384"/>
      <c r="C48" s="384">
        <v>1.98</v>
      </c>
      <c r="D48" s="366">
        <f t="shared" si="15"/>
        <v>1.0098949301234317</v>
      </c>
      <c r="E48" s="337"/>
      <c r="F48" s="384">
        <v>0.63</v>
      </c>
      <c r="G48" s="366">
        <f t="shared" si="16"/>
        <v>2.4054982817869419</v>
      </c>
      <c r="H48" s="337"/>
      <c r="I48" s="384">
        <v>4</v>
      </c>
      <c r="J48" s="366">
        <f t="shared" si="17"/>
        <v>1.5420200462606015</v>
      </c>
      <c r="K48" s="337"/>
      <c r="L48" s="384">
        <v>2.2999999999999998</v>
      </c>
      <c r="M48" s="366">
        <f t="shared" si="18"/>
        <v>1.5151515151515149</v>
      </c>
      <c r="N48" s="337"/>
      <c r="O48" s="384">
        <v>1.2</v>
      </c>
      <c r="P48" s="366">
        <f t="shared" si="19"/>
        <v>1.5424164524421593</v>
      </c>
      <c r="Q48" s="337"/>
      <c r="R48" s="384">
        <v>3</v>
      </c>
      <c r="S48" s="366">
        <f t="shared" si="20"/>
        <v>1.348314606741573</v>
      </c>
      <c r="T48" s="337"/>
      <c r="U48" s="384">
        <v>0.1</v>
      </c>
      <c r="V48" s="366">
        <f t="shared" si="21"/>
        <v>1.2987012987012989</v>
      </c>
      <c r="W48" s="337"/>
      <c r="X48" s="384">
        <v>21.9</v>
      </c>
      <c r="Y48" s="366">
        <f t="shared" si="22"/>
        <v>73.489932885906043</v>
      </c>
      <c r="Z48" s="337"/>
      <c r="AA48" s="384">
        <v>0</v>
      </c>
      <c r="AB48" s="366">
        <f t="shared" si="23"/>
        <v>0</v>
      </c>
      <c r="BU48" s="587"/>
      <c r="BX48" s="587"/>
      <c r="CA48" s="587"/>
      <c r="DG48" s="145"/>
      <c r="DH48" s="145"/>
      <c r="DI48" s="145"/>
      <c r="DJ48" s="145"/>
      <c r="DK48" s="145"/>
    </row>
    <row r="49" spans="1:115" s="338" customFormat="1">
      <c r="A49" s="489" t="s">
        <v>654</v>
      </c>
      <c r="B49" s="384"/>
      <c r="C49" s="384">
        <v>0</v>
      </c>
      <c r="D49" s="366">
        <f t="shared" si="15"/>
        <v>0</v>
      </c>
      <c r="E49" s="337"/>
      <c r="F49" s="384">
        <v>0</v>
      </c>
      <c r="G49" s="366">
        <f t="shared" si="16"/>
        <v>0</v>
      </c>
      <c r="H49" s="337"/>
      <c r="I49" s="384">
        <v>0</v>
      </c>
      <c r="J49" s="366">
        <f t="shared" si="17"/>
        <v>0</v>
      </c>
      <c r="K49" s="337"/>
      <c r="L49" s="384">
        <v>0</v>
      </c>
      <c r="M49" s="366">
        <f t="shared" si="18"/>
        <v>0</v>
      </c>
      <c r="N49" s="337"/>
      <c r="O49" s="384">
        <v>0</v>
      </c>
      <c r="P49" s="366">
        <f t="shared" si="19"/>
        <v>0</v>
      </c>
      <c r="Q49" s="337"/>
      <c r="R49" s="384">
        <v>0</v>
      </c>
      <c r="S49" s="366">
        <f t="shared" si="20"/>
        <v>0</v>
      </c>
      <c r="T49" s="337"/>
      <c r="U49" s="384">
        <v>0</v>
      </c>
      <c r="V49" s="366">
        <f t="shared" si="21"/>
        <v>0</v>
      </c>
      <c r="W49" s="337"/>
      <c r="X49" s="384">
        <v>0</v>
      </c>
      <c r="Y49" s="366">
        <f t="shared" si="22"/>
        <v>0</v>
      </c>
      <c r="Z49" s="337"/>
      <c r="AA49" s="384">
        <v>0</v>
      </c>
      <c r="AB49" s="366">
        <f t="shared" si="23"/>
        <v>0</v>
      </c>
      <c r="BU49" s="587"/>
      <c r="BX49" s="587"/>
      <c r="CA49" s="587"/>
      <c r="DG49" s="145"/>
      <c r="DH49" s="145"/>
      <c r="DI49" s="145"/>
      <c r="DJ49" s="145"/>
      <c r="DK49" s="145"/>
    </row>
    <row r="50" spans="1:115" s="338" customFormat="1">
      <c r="A50" s="489" t="s">
        <v>655</v>
      </c>
      <c r="B50" s="384"/>
      <c r="C50" s="384">
        <v>0</v>
      </c>
      <c r="D50" s="366">
        <f t="shared" si="15"/>
        <v>0</v>
      </c>
      <c r="E50" s="337"/>
      <c r="F50" s="384">
        <v>0</v>
      </c>
      <c r="G50" s="366">
        <f t="shared" si="16"/>
        <v>0</v>
      </c>
      <c r="H50" s="337"/>
      <c r="I50" s="384">
        <v>0</v>
      </c>
      <c r="J50" s="366">
        <f t="shared" si="17"/>
        <v>0</v>
      </c>
      <c r="K50" s="337"/>
      <c r="L50" s="384">
        <v>0</v>
      </c>
      <c r="M50" s="366">
        <f t="shared" si="18"/>
        <v>0</v>
      </c>
      <c r="N50" s="337"/>
      <c r="O50" s="384">
        <v>0</v>
      </c>
      <c r="P50" s="366">
        <f t="shared" si="19"/>
        <v>0</v>
      </c>
      <c r="Q50" s="337"/>
      <c r="R50" s="384">
        <v>0</v>
      </c>
      <c r="S50" s="366">
        <f t="shared" si="20"/>
        <v>0</v>
      </c>
      <c r="T50" s="337"/>
      <c r="U50" s="384">
        <v>0</v>
      </c>
      <c r="V50" s="366">
        <f t="shared" si="21"/>
        <v>0</v>
      </c>
      <c r="W50" s="337"/>
      <c r="X50" s="384">
        <v>0</v>
      </c>
      <c r="Y50" s="366">
        <f t="shared" si="22"/>
        <v>0</v>
      </c>
      <c r="Z50" s="337"/>
      <c r="AA50" s="384">
        <v>0</v>
      </c>
      <c r="AB50" s="366">
        <f t="shared" si="23"/>
        <v>0</v>
      </c>
      <c r="BU50" s="587"/>
      <c r="BX50" s="587"/>
      <c r="CA50" s="587"/>
      <c r="DG50" s="145"/>
      <c r="DH50" s="145"/>
      <c r="DI50" s="145"/>
      <c r="DJ50" s="145"/>
      <c r="DK50" s="145"/>
    </row>
    <row r="51" spans="1:115" s="338" customFormat="1">
      <c r="A51" s="491" t="s">
        <v>656</v>
      </c>
      <c r="B51" s="384"/>
      <c r="C51" s="384">
        <v>0</v>
      </c>
      <c r="D51" s="366">
        <f t="shared" si="15"/>
        <v>0</v>
      </c>
      <c r="E51" s="337"/>
      <c r="F51" s="384">
        <v>0</v>
      </c>
      <c r="G51" s="366">
        <f t="shared" si="16"/>
        <v>0</v>
      </c>
      <c r="H51" s="337"/>
      <c r="I51" s="384">
        <v>0</v>
      </c>
      <c r="J51" s="366">
        <f t="shared" si="17"/>
        <v>0</v>
      </c>
      <c r="K51" s="337"/>
      <c r="L51" s="384">
        <v>0</v>
      </c>
      <c r="M51" s="366">
        <f t="shared" si="18"/>
        <v>0</v>
      </c>
      <c r="N51" s="337"/>
      <c r="O51" s="384">
        <v>0</v>
      </c>
      <c r="P51" s="366">
        <f t="shared" si="19"/>
        <v>0</v>
      </c>
      <c r="Q51" s="337"/>
      <c r="R51" s="384">
        <v>101</v>
      </c>
      <c r="S51" s="366">
        <f t="shared" si="20"/>
        <v>45.393258426966291</v>
      </c>
      <c r="T51" s="337"/>
      <c r="U51" s="384">
        <v>7.6</v>
      </c>
      <c r="V51" s="366">
        <f t="shared" si="21"/>
        <v>98.701298701298697</v>
      </c>
      <c r="W51" s="337"/>
      <c r="X51" s="384">
        <v>0</v>
      </c>
      <c r="Y51" s="366">
        <f t="shared" si="22"/>
        <v>0</v>
      </c>
      <c r="Z51" s="337"/>
      <c r="AA51" s="384">
        <v>1.6</v>
      </c>
      <c r="AB51" s="366">
        <f t="shared" si="23"/>
        <v>100</v>
      </c>
      <c r="BS51" s="519"/>
      <c r="BU51" s="587"/>
      <c r="BX51" s="587"/>
      <c r="CA51" s="587"/>
      <c r="DG51" s="145"/>
      <c r="DH51" s="145"/>
      <c r="DI51" s="145"/>
      <c r="DJ51" s="145"/>
      <c r="DK51" s="145"/>
    </row>
    <row r="52" spans="1:115" s="338" customFormat="1" ht="13.5" thickBot="1">
      <c r="A52" s="491" t="s">
        <v>798</v>
      </c>
      <c r="B52" s="384"/>
      <c r="C52" s="384">
        <v>0</v>
      </c>
      <c r="D52" s="366">
        <f t="shared" si="15"/>
        <v>0</v>
      </c>
      <c r="E52" s="337"/>
      <c r="F52" s="384">
        <v>0</v>
      </c>
      <c r="G52" s="366">
        <f t="shared" si="16"/>
        <v>0</v>
      </c>
      <c r="H52" s="337"/>
      <c r="I52" s="384">
        <v>0</v>
      </c>
      <c r="J52" s="366">
        <f t="shared" si="17"/>
        <v>0</v>
      </c>
      <c r="K52" s="337"/>
      <c r="L52" s="384">
        <v>0</v>
      </c>
      <c r="M52" s="366">
        <f t="shared" si="18"/>
        <v>0</v>
      </c>
      <c r="N52" s="337"/>
      <c r="O52" s="384">
        <v>0</v>
      </c>
      <c r="P52" s="366">
        <f t="shared" si="19"/>
        <v>0</v>
      </c>
      <c r="Q52" s="337"/>
      <c r="R52" s="384">
        <v>0</v>
      </c>
      <c r="S52" s="366">
        <f t="shared" si="20"/>
        <v>0</v>
      </c>
      <c r="T52" s="337"/>
      <c r="U52" s="384">
        <v>0</v>
      </c>
      <c r="V52" s="366">
        <f t="shared" si="21"/>
        <v>0</v>
      </c>
      <c r="W52" s="337"/>
      <c r="X52" s="384">
        <v>0</v>
      </c>
      <c r="Y52" s="366">
        <f t="shared" si="22"/>
        <v>0</v>
      </c>
      <c r="Z52" s="337"/>
      <c r="AA52" s="384">
        <v>0</v>
      </c>
      <c r="AB52" s="366">
        <f t="shared" si="23"/>
        <v>0</v>
      </c>
      <c r="BS52" s="519"/>
      <c r="BU52" s="587"/>
      <c r="BV52" s="519"/>
      <c r="BX52" s="587"/>
      <c r="CA52" s="587"/>
      <c r="DG52" s="145"/>
      <c r="DH52" s="145"/>
      <c r="DI52" s="145"/>
      <c r="DJ52" s="145"/>
      <c r="DK52" s="145"/>
    </row>
    <row r="53" spans="1:115" s="338" customFormat="1" ht="13.5" thickBot="1">
      <c r="A53" s="362" t="s">
        <v>123</v>
      </c>
      <c r="B53" s="492">
        <f>SUM(B47:B52)</f>
        <v>0</v>
      </c>
      <c r="C53" s="492">
        <f>SUM(C47:C52)</f>
        <v>196.06</v>
      </c>
      <c r="D53" s="365">
        <f>SUM(D47:D52)</f>
        <v>100.00000000000001</v>
      </c>
      <c r="E53" s="356"/>
      <c r="F53" s="492">
        <f>SUM(F47:F52)</f>
        <v>26.189999999999998</v>
      </c>
      <c r="G53" s="365">
        <f>SUM(G47:G52)</f>
        <v>100.00000000000001</v>
      </c>
      <c r="H53" s="356"/>
      <c r="I53" s="492">
        <f>SUM(I47:I52)</f>
        <v>259.39999999999998</v>
      </c>
      <c r="J53" s="365">
        <f>SUM(J47:J52)</f>
        <v>100.00000000000001</v>
      </c>
      <c r="K53" s="356"/>
      <c r="L53" s="492">
        <f>SUM(L47:L52)</f>
        <v>151.80000000000001</v>
      </c>
      <c r="M53" s="365">
        <f>SUM(M47:M52)</f>
        <v>99.999999999999986</v>
      </c>
      <c r="N53" s="356"/>
      <c r="O53" s="492">
        <f>SUM(O47:O52)</f>
        <v>77.8</v>
      </c>
      <c r="P53" s="365">
        <f>SUM(P47:P52)</f>
        <v>99.999999999999986</v>
      </c>
      <c r="Q53" s="356"/>
      <c r="R53" s="492">
        <f>SUM(R47:R52)</f>
        <v>222.5</v>
      </c>
      <c r="S53" s="365">
        <f>SUM(S47:S52)</f>
        <v>100</v>
      </c>
      <c r="T53" s="356"/>
      <c r="U53" s="492">
        <f>SUM(U47:U52)</f>
        <v>7.6999999999999993</v>
      </c>
      <c r="V53" s="365">
        <f>SUM(V47:V52)</f>
        <v>100</v>
      </c>
      <c r="W53" s="356"/>
      <c r="X53" s="492">
        <f>SUM(X47:X52)</f>
        <v>29.799999999999997</v>
      </c>
      <c r="Y53" s="365">
        <f>SUM(Y47:Y52)</f>
        <v>100.00000000000001</v>
      </c>
      <c r="Z53" s="356"/>
      <c r="AA53" s="492">
        <f>SUM(AA47:AA52)</f>
        <v>1.6</v>
      </c>
      <c r="AB53" s="365">
        <f>SUM(AB47:AB52)</f>
        <v>100</v>
      </c>
      <c r="BS53" s="336"/>
      <c r="BU53" s="587"/>
      <c r="BV53" s="519"/>
      <c r="BX53" s="587"/>
      <c r="CA53" s="587"/>
      <c r="DG53" s="145"/>
      <c r="DH53" s="145"/>
      <c r="DI53" s="145"/>
      <c r="DJ53" s="145"/>
      <c r="DK53" s="145"/>
    </row>
    <row r="54" spans="1:115" s="338" customFormat="1">
      <c r="A54" s="493" t="s">
        <v>658</v>
      </c>
      <c r="B54" s="384"/>
      <c r="C54" s="384"/>
      <c r="D54" s="366"/>
      <c r="F54" s="384"/>
      <c r="G54" s="366"/>
      <c r="I54" s="384"/>
      <c r="J54" s="366"/>
      <c r="L54" s="384"/>
      <c r="M54" s="366"/>
      <c r="O54" s="384"/>
      <c r="P54" s="366"/>
      <c r="R54" s="384"/>
      <c r="S54" s="366"/>
      <c r="U54" s="384"/>
      <c r="V54" s="366"/>
      <c r="X54" s="384"/>
      <c r="Y54" s="366"/>
      <c r="AA54" s="384"/>
      <c r="AB54" s="366"/>
      <c r="BS54" s="336"/>
      <c r="BU54" s="587"/>
      <c r="BV54" s="336"/>
      <c r="BX54" s="587"/>
      <c r="CA54" s="587"/>
      <c r="DG54" s="145"/>
      <c r="DH54" s="145"/>
      <c r="DI54" s="145"/>
      <c r="DJ54" s="145"/>
      <c r="DK54" s="145"/>
    </row>
    <row r="55" spans="1:115" s="338" customFormat="1">
      <c r="A55" s="653" t="s">
        <v>780</v>
      </c>
      <c r="B55" s="778"/>
      <c r="C55" s="337">
        <v>194.1</v>
      </c>
      <c r="D55" s="366">
        <f>C55/$C$77*100</f>
        <v>100</v>
      </c>
      <c r="E55" s="654" t="s">
        <v>992</v>
      </c>
      <c r="F55">
        <v>7.68</v>
      </c>
      <c r="G55" s="366">
        <f>F55/$F$77*100</f>
        <v>30.046948356807508</v>
      </c>
      <c r="H55" s="1053" t="s">
        <v>993</v>
      </c>
      <c r="I55" s="337">
        <v>38.299999999999997</v>
      </c>
      <c r="J55" s="366">
        <f>I55/$I$77*100</f>
        <v>14.996084573218482</v>
      </c>
      <c r="K55" s="1053" t="s">
        <v>993</v>
      </c>
      <c r="L55" s="337">
        <v>18</v>
      </c>
      <c r="M55" s="366">
        <f t="shared" ref="M55:M60" si="24">L55/$L$77*100</f>
        <v>12.040133779264211</v>
      </c>
      <c r="N55" s="1053" t="s">
        <v>993</v>
      </c>
      <c r="O55" s="337">
        <v>4.5999999999999996</v>
      </c>
      <c r="P55" s="366">
        <f t="shared" ref="P55:P60" si="25">O55/$O$77*100</f>
        <v>6.0052219321148828</v>
      </c>
      <c r="Q55" s="175" t="s">
        <v>994</v>
      </c>
      <c r="R55" s="337">
        <v>9.51</v>
      </c>
      <c r="S55" s="366">
        <f t="shared" ref="S55:S61" si="26">R55/$R$77*100</f>
        <v>4.3323766570999043</v>
      </c>
      <c r="T55" s="705" t="s">
        <v>995</v>
      </c>
      <c r="U55" s="384">
        <v>0</v>
      </c>
      <c r="V55" s="366">
        <f>U55/$U$77*100</f>
        <v>0</v>
      </c>
      <c r="W55" s="705" t="s">
        <v>996</v>
      </c>
      <c r="X55" s="384">
        <v>1.6</v>
      </c>
      <c r="Y55" s="366">
        <f>X55/$X$77*100</f>
        <v>20.253164556962027</v>
      </c>
      <c r="Z55" s="705" t="s">
        <v>997</v>
      </c>
      <c r="AA55" s="384">
        <v>0.5</v>
      </c>
      <c r="AB55" s="366">
        <f t="shared" ref="AB55:AB60" si="27">AA55/$AA$77*100</f>
        <v>31.25</v>
      </c>
      <c r="BS55" s="145"/>
      <c r="BU55" s="587"/>
      <c r="BV55" s="336"/>
      <c r="BX55" s="587"/>
      <c r="CA55" s="587"/>
      <c r="DG55" s="145"/>
      <c r="DH55" s="145"/>
      <c r="DI55" s="145"/>
      <c r="DJ55" s="145"/>
      <c r="DK55" s="145"/>
    </row>
    <row r="56" spans="1:115" s="338" customFormat="1">
      <c r="A56" s="653"/>
      <c r="B56" s="778"/>
      <c r="C56" s="337"/>
      <c r="D56" s="366">
        <f t="shared" ref="D56:D63" si="28">C56/$C$77*100</f>
        <v>0</v>
      </c>
      <c r="E56" s="653" t="s">
        <v>998</v>
      </c>
      <c r="F56">
        <v>2.58</v>
      </c>
      <c r="G56" s="366">
        <f>F56/$F$77*100</f>
        <v>10.093896713615024</v>
      </c>
      <c r="H56" s="1053" t="s">
        <v>799</v>
      </c>
      <c r="I56" s="337">
        <v>15.3</v>
      </c>
      <c r="J56" s="366">
        <f>I56/$I$77*100</f>
        <v>5.9906029757243546</v>
      </c>
      <c r="K56" s="1053" t="s">
        <v>799</v>
      </c>
      <c r="L56" s="337">
        <v>16.399999999999999</v>
      </c>
      <c r="M56" s="366">
        <f t="shared" si="24"/>
        <v>10.969899665551837</v>
      </c>
      <c r="N56" s="1053" t="s">
        <v>799</v>
      </c>
      <c r="O56" s="337">
        <v>9.1999999999999993</v>
      </c>
      <c r="P56" s="366">
        <f t="shared" si="25"/>
        <v>12.010443864229766</v>
      </c>
      <c r="Q56" s="175" t="s">
        <v>999</v>
      </c>
      <c r="R56" s="337">
        <v>8.94</v>
      </c>
      <c r="S56" s="366">
        <f t="shared" si="26"/>
        <v>4.072707393740604</v>
      </c>
      <c r="T56" s="705" t="s">
        <v>663</v>
      </c>
      <c r="U56" s="384">
        <f>U51</f>
        <v>7.6</v>
      </c>
      <c r="V56" s="366">
        <f>U56/$U$77*100</f>
        <v>100</v>
      </c>
      <c r="W56" s="705" t="s">
        <v>1000</v>
      </c>
      <c r="X56" s="384">
        <v>6.3</v>
      </c>
      <c r="Y56" s="366">
        <f>X56/$X$77*100</f>
        <v>79.746835443037966</v>
      </c>
      <c r="Z56" s="705" t="s">
        <v>1001</v>
      </c>
      <c r="AA56" s="384">
        <v>0.2</v>
      </c>
      <c r="AB56" s="366">
        <f t="shared" si="27"/>
        <v>12.5</v>
      </c>
      <c r="BS56" s="1048"/>
      <c r="BU56" s="587"/>
      <c r="BX56" s="587"/>
      <c r="BY56" s="145"/>
      <c r="BZ56" s="390"/>
      <c r="CA56" s="587"/>
      <c r="DG56" s="145"/>
      <c r="DH56" s="145"/>
      <c r="DI56" s="145"/>
      <c r="DJ56" s="145"/>
      <c r="DK56" s="145"/>
    </row>
    <row r="57" spans="1:115" s="338" customFormat="1">
      <c r="A57" s="654"/>
      <c r="B57" s="778"/>
      <c r="C57" s="337"/>
      <c r="D57" s="366">
        <f t="shared" si="28"/>
        <v>0</v>
      </c>
      <c r="E57" s="1053" t="s">
        <v>1002</v>
      </c>
      <c r="F57">
        <v>8.9700000000000006</v>
      </c>
      <c r="G57" s="366">
        <f>F57/$F$77*100</f>
        <v>35.093896713615024</v>
      </c>
      <c r="H57" s="1053" t="s">
        <v>1003</v>
      </c>
      <c r="I57" s="337">
        <v>25.6</v>
      </c>
      <c r="J57" s="366">
        <v>25.2</v>
      </c>
      <c r="K57" s="1053" t="s">
        <v>1003</v>
      </c>
      <c r="L57" s="337">
        <v>42</v>
      </c>
      <c r="M57" s="366">
        <f t="shared" si="24"/>
        <v>28.093645484949825</v>
      </c>
      <c r="N57" s="1053" t="s">
        <v>1003</v>
      </c>
      <c r="O57" s="337">
        <v>37.4</v>
      </c>
      <c r="P57" s="366">
        <f t="shared" si="25"/>
        <v>48.825065274151434</v>
      </c>
      <c r="Q57" s="175" t="s">
        <v>1004</v>
      </c>
      <c r="R57" s="337">
        <v>9.92</v>
      </c>
      <c r="S57" s="366">
        <v>0</v>
      </c>
      <c r="T57" s="705"/>
      <c r="U57" s="384"/>
      <c r="V57" s="366"/>
      <c r="W57" s="705" t="s">
        <v>1005</v>
      </c>
      <c r="X57" s="384">
        <v>0</v>
      </c>
      <c r="Y57" s="366">
        <f>X57/$X$77*100</f>
        <v>0</v>
      </c>
      <c r="Z57" s="705" t="s">
        <v>1006</v>
      </c>
      <c r="AA57" s="384">
        <v>0.4</v>
      </c>
      <c r="AB57" s="366">
        <f t="shared" si="27"/>
        <v>25</v>
      </c>
      <c r="BS57" s="1048"/>
      <c r="BU57" s="587"/>
      <c r="BV57" s="1048"/>
      <c r="BX57" s="587"/>
      <c r="BY57" s="145"/>
      <c r="BZ57" s="390"/>
      <c r="CA57" s="587"/>
      <c r="DG57" s="145"/>
      <c r="DH57" s="145"/>
      <c r="DI57" s="145"/>
      <c r="DJ57" s="145"/>
      <c r="DK57" s="145"/>
    </row>
    <row r="58" spans="1:115" s="338" customFormat="1">
      <c r="A58" s="653"/>
      <c r="B58" s="778"/>
      <c r="C58" s="337"/>
      <c r="D58" s="366">
        <f t="shared" si="28"/>
        <v>0</v>
      </c>
      <c r="E58" s="1053" t="s">
        <v>1007</v>
      </c>
      <c r="F58">
        <v>6.33</v>
      </c>
      <c r="G58" s="366">
        <f>F58/$F$77*100</f>
        <v>24.76525821596244</v>
      </c>
      <c r="H58" s="1053" t="s">
        <v>1008</v>
      </c>
      <c r="I58" s="337">
        <v>69</v>
      </c>
      <c r="J58" s="366">
        <f>I58/$I$77*100</f>
        <v>27.016444792482382</v>
      </c>
      <c r="K58" s="1053" t="s">
        <v>1008</v>
      </c>
      <c r="L58" s="337">
        <v>26.9</v>
      </c>
      <c r="M58" s="366">
        <f t="shared" si="24"/>
        <v>17.993311036789294</v>
      </c>
      <c r="N58" s="1053" t="s">
        <v>1008</v>
      </c>
      <c r="O58" s="337">
        <v>10.8</v>
      </c>
      <c r="P58" s="366">
        <f t="shared" si="25"/>
        <v>14.099216710182768</v>
      </c>
      <c r="Q58" s="175" t="s">
        <v>1009</v>
      </c>
      <c r="R58" s="337">
        <v>29.43</v>
      </c>
      <c r="S58" s="366">
        <f t="shared" si="26"/>
        <v>13.407134071340716</v>
      </c>
      <c r="T58" s="705"/>
      <c r="U58" s="384"/>
      <c r="V58" s="366"/>
      <c r="W58" s="705"/>
      <c r="X58" s="384"/>
      <c r="Y58" s="366"/>
      <c r="Z58" s="705" t="s">
        <v>1010</v>
      </c>
      <c r="AA58" s="384">
        <v>0.2</v>
      </c>
      <c r="AB58" s="366">
        <f t="shared" si="27"/>
        <v>12.5</v>
      </c>
      <c r="BS58" s="1048"/>
      <c r="BU58" s="587"/>
      <c r="BV58" s="1048"/>
      <c r="BY58" s="1048"/>
      <c r="CA58" s="587"/>
      <c r="DG58" s="145"/>
      <c r="DH58" s="145"/>
      <c r="DI58" s="145"/>
      <c r="DJ58" s="145"/>
      <c r="DK58" s="145"/>
    </row>
    <row r="59" spans="1:115" s="338" customFormat="1">
      <c r="A59" s="653"/>
      <c r="B59" s="778"/>
      <c r="C59" s="337"/>
      <c r="D59" s="366">
        <f t="shared" si="28"/>
        <v>0</v>
      </c>
      <c r="E59" s="175"/>
      <c r="F59"/>
      <c r="G59" s="366">
        <f>F59/$F$77*100</f>
        <v>0</v>
      </c>
      <c r="H59" s="1053" t="s">
        <v>1011</v>
      </c>
      <c r="I59">
        <v>68.900000000000006</v>
      </c>
      <c r="J59" s="366">
        <f>I59/$I$77*100</f>
        <v>26.97729052466719</v>
      </c>
      <c r="K59" s="1053" t="s">
        <v>1011</v>
      </c>
      <c r="L59">
        <v>28.3</v>
      </c>
      <c r="M59" s="366">
        <f t="shared" si="24"/>
        <v>18.929765886287623</v>
      </c>
      <c r="N59" s="1053" t="s">
        <v>1011</v>
      </c>
      <c r="O59">
        <v>10</v>
      </c>
      <c r="P59" s="366">
        <f t="shared" si="25"/>
        <v>13.054830287206268</v>
      </c>
      <c r="Q59" s="175" t="s">
        <v>1012</v>
      </c>
      <c r="R59" s="337">
        <v>26.86</v>
      </c>
      <c r="S59" s="366">
        <f t="shared" si="26"/>
        <v>12.23634458566808</v>
      </c>
      <c r="T59" s="705"/>
      <c r="U59" s="384"/>
      <c r="V59" s="366"/>
      <c r="W59" s="705"/>
      <c r="X59" s="384"/>
      <c r="Y59" s="366"/>
      <c r="Z59" s="705" t="s">
        <v>1013</v>
      </c>
      <c r="AA59" s="384">
        <v>0.2</v>
      </c>
      <c r="AB59" s="366">
        <f t="shared" si="27"/>
        <v>12.5</v>
      </c>
      <c r="BS59" s="1048"/>
      <c r="BU59" s="587"/>
      <c r="BV59" s="1048"/>
      <c r="BX59" s="587"/>
      <c r="BY59" s="1048"/>
      <c r="CA59" s="587"/>
      <c r="DG59" s="145"/>
      <c r="DH59" s="145"/>
      <c r="DI59" s="145"/>
      <c r="DJ59" s="145"/>
      <c r="DK59" s="145"/>
    </row>
    <row r="60" spans="1:115" s="338" customFormat="1">
      <c r="A60" s="653"/>
      <c r="B60" s="778"/>
      <c r="C60" s="337"/>
      <c r="D60" s="366">
        <f t="shared" si="28"/>
        <v>0</v>
      </c>
      <c r="E60" s="175"/>
      <c r="F60"/>
      <c r="G60" s="366"/>
      <c r="H60" s="1053" t="s">
        <v>836</v>
      </c>
      <c r="I60">
        <v>38.299999999999997</v>
      </c>
      <c r="J60" s="366">
        <f>I60/$I$77*100</f>
        <v>14.996084573218482</v>
      </c>
      <c r="K60" s="1053" t="s">
        <v>836</v>
      </c>
      <c r="L60">
        <v>17.899999999999999</v>
      </c>
      <c r="M60" s="366">
        <f t="shared" si="24"/>
        <v>11.973244147157187</v>
      </c>
      <c r="N60" s="1053" t="s">
        <v>836</v>
      </c>
      <c r="O60">
        <v>4.5999999999999996</v>
      </c>
      <c r="P60" s="366">
        <f t="shared" si="25"/>
        <v>6.0052219321148828</v>
      </c>
      <c r="Q60" s="175" t="s">
        <v>1014</v>
      </c>
      <c r="R60" s="337">
        <v>21.19</v>
      </c>
      <c r="S60" s="366">
        <f t="shared" si="26"/>
        <v>9.6533187554097779</v>
      </c>
      <c r="T60" s="705"/>
      <c r="U60" s="384"/>
      <c r="V60" s="366"/>
      <c r="W60" s="705"/>
      <c r="X60" s="384"/>
      <c r="Y60" s="366"/>
      <c r="Z60" s="705" t="s">
        <v>1015</v>
      </c>
      <c r="AA60" s="384">
        <v>0.1</v>
      </c>
      <c r="AB60" s="366">
        <f t="shared" si="27"/>
        <v>6.25</v>
      </c>
      <c r="BS60" s="1048"/>
      <c r="BU60" s="587"/>
      <c r="BV60" s="1048"/>
      <c r="BX60" s="587"/>
      <c r="BY60" s="1048"/>
      <c r="CA60" s="587"/>
      <c r="DG60" s="145"/>
      <c r="DH60" s="145"/>
      <c r="DI60" s="145"/>
      <c r="DJ60" s="145"/>
      <c r="DK60" s="145"/>
    </row>
    <row r="61" spans="1:115" s="338" customFormat="1">
      <c r="A61" s="175"/>
      <c r="B61" s="778"/>
      <c r="C61" s="337"/>
      <c r="D61" s="366">
        <f t="shared" si="28"/>
        <v>0</v>
      </c>
      <c r="E61" s="175"/>
      <c r="F61"/>
      <c r="G61" s="366"/>
      <c r="H61" s="175"/>
      <c r="I61"/>
      <c r="J61" s="366"/>
      <c r="K61" s="175"/>
      <c r="L61"/>
      <c r="M61" s="366"/>
      <c r="N61" s="175"/>
      <c r="O61"/>
      <c r="P61" s="366"/>
      <c r="Q61" s="175" t="s">
        <v>1016</v>
      </c>
      <c r="R61" s="337">
        <v>12.66</v>
      </c>
      <c r="S61" s="366">
        <f t="shared" si="26"/>
        <v>5.7673910072434058</v>
      </c>
      <c r="T61" s="705"/>
      <c r="U61" s="384"/>
      <c r="V61" s="366"/>
      <c r="W61" s="705"/>
      <c r="X61" s="384"/>
      <c r="Y61" s="366"/>
      <c r="Z61" s="705"/>
      <c r="AA61" s="384"/>
      <c r="AB61" s="366"/>
      <c r="BS61" s="1048"/>
      <c r="BU61" s="587"/>
      <c r="BV61" s="1048"/>
      <c r="BX61" s="587"/>
      <c r="BY61" s="1048"/>
      <c r="CA61" s="587"/>
      <c r="DG61" s="145"/>
      <c r="DH61" s="145"/>
      <c r="DI61" s="145"/>
      <c r="DJ61" s="145"/>
      <c r="DK61" s="145"/>
    </row>
    <row r="62" spans="1:115" s="338" customFormat="1">
      <c r="A62" s="653"/>
      <c r="B62" s="778"/>
      <c r="C62" s="337"/>
      <c r="D62" s="366">
        <f t="shared" si="28"/>
        <v>0</v>
      </c>
      <c r="E62" s="175"/>
      <c r="F62"/>
      <c r="G62" s="366"/>
      <c r="H62" s="175"/>
      <c r="I62"/>
      <c r="J62" s="366"/>
      <c r="K62" s="175"/>
      <c r="L62"/>
      <c r="M62" s="366"/>
      <c r="N62" s="175"/>
      <c r="O62"/>
      <c r="P62" s="366"/>
      <c r="Q62" s="175"/>
      <c r="R62"/>
      <c r="S62" s="366">
        <f>R62/$R$77*100</f>
        <v>0</v>
      </c>
      <c r="T62" s="705"/>
      <c r="U62" s="384"/>
      <c r="V62" s="366"/>
      <c r="W62" s="705"/>
      <c r="X62" s="384"/>
      <c r="Y62" s="366"/>
      <c r="Z62" s="705"/>
      <c r="AA62" s="384"/>
      <c r="AB62" s="366"/>
      <c r="BS62" s="1048"/>
      <c r="BU62" s="587"/>
      <c r="BV62" s="1048"/>
      <c r="BX62" s="587"/>
      <c r="BY62" s="1048"/>
      <c r="CA62" s="587"/>
      <c r="DG62" s="145"/>
      <c r="DH62" s="145"/>
      <c r="DI62" s="145"/>
      <c r="DJ62" s="145"/>
      <c r="DK62" s="145"/>
    </row>
    <row r="63" spans="1:115" s="338" customFormat="1">
      <c r="A63" s="1053"/>
      <c r="B63" s="778"/>
      <c r="C63" s="337"/>
      <c r="D63" s="366">
        <f t="shared" si="28"/>
        <v>0</v>
      </c>
      <c r="E63" s="1053"/>
      <c r="F63"/>
      <c r="G63" s="366">
        <f>F63/$F$77*100</f>
        <v>0</v>
      </c>
      <c r="H63" s="1053"/>
      <c r="I63"/>
      <c r="J63" s="366">
        <f>I63/$I$77*100</f>
        <v>0</v>
      </c>
      <c r="K63" s="1053"/>
      <c r="L63"/>
      <c r="M63" s="366">
        <f>L63/$L$77*100</f>
        <v>0</v>
      </c>
      <c r="N63" s="1053"/>
      <c r="O63"/>
      <c r="P63" s="366">
        <f>O63/$O$77*100</f>
        <v>0</v>
      </c>
      <c r="Q63" s="1053"/>
      <c r="R63"/>
      <c r="S63" s="366">
        <f>R63/$R$77*100</f>
        <v>0</v>
      </c>
      <c r="T63" s="337"/>
      <c r="U63" s="384"/>
      <c r="V63" s="366"/>
      <c r="W63" s="337"/>
      <c r="X63" s="384"/>
      <c r="Y63" s="366"/>
      <c r="Z63" s="337"/>
      <c r="AA63" s="384"/>
      <c r="AB63" s="366"/>
      <c r="BU63" s="587"/>
      <c r="BV63" s="1048"/>
      <c r="BX63" s="587"/>
      <c r="BY63" s="1048"/>
      <c r="CA63" s="587"/>
      <c r="DG63" s="145"/>
      <c r="DH63" s="145"/>
      <c r="DI63" s="145"/>
      <c r="DJ63" s="145"/>
      <c r="DK63" s="145"/>
    </row>
    <row r="64" spans="1:115" s="338" customFormat="1">
      <c r="A64" s="1053"/>
      <c r="B64" s="778"/>
      <c r="C64" s="384"/>
      <c r="D64" s="366"/>
      <c r="E64" s="705"/>
      <c r="F64" s="384"/>
      <c r="G64" s="366"/>
      <c r="H64" s="705"/>
      <c r="I64" s="384"/>
      <c r="J64" s="366"/>
      <c r="K64" s="705"/>
      <c r="L64" s="384"/>
      <c r="M64" s="366"/>
      <c r="N64" s="705"/>
      <c r="O64" s="384"/>
      <c r="P64" s="366"/>
      <c r="Q64" s="705" t="s">
        <v>663</v>
      </c>
      <c r="R64" s="384">
        <f>R51</f>
        <v>101</v>
      </c>
      <c r="S64" s="366">
        <f>R64/$R$77*100</f>
        <v>46.011571226823385</v>
      </c>
      <c r="T64" s="337"/>
      <c r="U64" s="384"/>
      <c r="V64" s="366"/>
      <c r="W64" s="337"/>
      <c r="X64" s="384"/>
      <c r="Y64" s="366"/>
      <c r="Z64" s="337"/>
      <c r="AA64" s="384"/>
      <c r="AB64" s="366"/>
      <c r="BU64" s="587"/>
      <c r="BX64" s="587"/>
      <c r="CA64" s="587"/>
      <c r="DG64" s="145"/>
      <c r="DH64" s="145"/>
      <c r="DI64" s="145"/>
      <c r="DJ64" s="145"/>
      <c r="DK64" s="145"/>
    </row>
    <row r="65" spans="1:115" s="338" customFormat="1">
      <c r="A65" s="1053"/>
      <c r="B65" s="778"/>
      <c r="C65" s="384"/>
      <c r="D65" s="366"/>
      <c r="E65" s="337"/>
      <c r="F65" s="384"/>
      <c r="G65" s="366"/>
      <c r="H65" s="337"/>
      <c r="I65" s="384"/>
      <c r="J65" s="366"/>
      <c r="K65" s="337"/>
      <c r="L65" s="384"/>
      <c r="M65" s="366"/>
      <c r="N65" s="337"/>
      <c r="O65" s="384"/>
      <c r="P65" s="366"/>
      <c r="Q65" s="337"/>
      <c r="R65" s="384"/>
      <c r="S65" s="366"/>
      <c r="T65" s="337"/>
      <c r="U65" s="384"/>
      <c r="V65" s="366"/>
      <c r="W65" s="337"/>
      <c r="X65" s="384"/>
      <c r="Y65" s="366"/>
      <c r="Z65" s="337"/>
      <c r="AA65" s="384"/>
      <c r="AB65" s="366"/>
      <c r="BU65" s="587"/>
      <c r="BX65" s="587"/>
      <c r="CA65" s="587"/>
      <c r="DG65" s="145"/>
      <c r="DH65" s="145"/>
      <c r="DI65" s="145"/>
      <c r="DJ65" s="145"/>
      <c r="DK65" s="145"/>
    </row>
    <row r="66" spans="1:115" s="338" customFormat="1">
      <c r="A66" s="1053"/>
      <c r="B66" s="778"/>
      <c r="C66" s="384"/>
      <c r="D66" s="366"/>
      <c r="E66" s="337"/>
      <c r="F66" s="384"/>
      <c r="G66" s="366"/>
      <c r="H66" s="337"/>
      <c r="I66" s="384"/>
      <c r="J66" s="366"/>
      <c r="K66" s="337"/>
      <c r="L66" s="384"/>
      <c r="M66" s="366"/>
      <c r="N66" s="337"/>
      <c r="O66" s="384"/>
      <c r="P66" s="366"/>
      <c r="Q66" s="337"/>
      <c r="R66" s="384"/>
      <c r="S66" s="366"/>
      <c r="T66" s="337"/>
      <c r="U66" s="384"/>
      <c r="V66" s="366"/>
      <c r="W66" s="337"/>
      <c r="X66" s="384"/>
      <c r="Y66" s="366"/>
      <c r="Z66" s="337"/>
      <c r="AA66" s="384"/>
      <c r="AB66" s="366"/>
      <c r="BU66" s="587"/>
      <c r="BX66" s="587"/>
      <c r="CA66" s="587"/>
      <c r="DG66" s="145"/>
      <c r="DH66" s="145"/>
      <c r="DI66" s="145"/>
      <c r="DJ66" s="145"/>
      <c r="DK66" s="145"/>
    </row>
    <row r="67" spans="1:115" s="338" customFormat="1">
      <c r="A67" s="1053"/>
      <c r="B67" s="778"/>
      <c r="C67" s="384"/>
      <c r="D67" s="366"/>
      <c r="E67" s="337"/>
      <c r="F67" s="384"/>
      <c r="G67" s="366"/>
      <c r="H67" s="337"/>
      <c r="I67" s="384"/>
      <c r="J67" s="366"/>
      <c r="K67" s="337"/>
      <c r="L67" s="384"/>
      <c r="M67" s="366"/>
      <c r="N67" s="337"/>
      <c r="O67" s="384"/>
      <c r="P67" s="366"/>
      <c r="Q67" s="337"/>
      <c r="R67" s="384"/>
      <c r="S67" s="366"/>
      <c r="T67" s="337"/>
      <c r="U67" s="384"/>
      <c r="V67" s="366"/>
      <c r="W67" s="337"/>
      <c r="X67" s="384"/>
      <c r="Y67" s="366"/>
      <c r="Z67" s="337"/>
      <c r="AA67" s="384"/>
      <c r="AB67" s="366"/>
      <c r="BU67" s="587"/>
      <c r="BX67" s="587"/>
      <c r="CA67" s="587"/>
      <c r="DG67" s="145"/>
      <c r="DH67" s="145"/>
      <c r="DI67" s="145"/>
      <c r="DJ67" s="145"/>
      <c r="DK67" s="145"/>
    </row>
    <row r="68" spans="1:115" s="338" customFormat="1">
      <c r="A68" s="1053"/>
      <c r="B68" s="778"/>
      <c r="C68" s="384"/>
      <c r="D68" s="366"/>
      <c r="E68" s="337"/>
      <c r="F68" s="384"/>
      <c r="G68" s="366"/>
      <c r="H68" s="337"/>
      <c r="I68" s="384"/>
      <c r="J68" s="366"/>
      <c r="K68" s="337"/>
      <c r="L68" s="384"/>
      <c r="M68" s="366"/>
      <c r="N68" s="337"/>
      <c r="O68" s="384"/>
      <c r="P68" s="366"/>
      <c r="Q68" s="337"/>
      <c r="R68" s="384"/>
      <c r="S68" s="366"/>
      <c r="T68" s="337"/>
      <c r="U68" s="384"/>
      <c r="V68" s="366"/>
      <c r="W68" s="337"/>
      <c r="X68" s="384"/>
      <c r="Y68" s="366"/>
      <c r="Z68" s="337"/>
      <c r="AA68" s="384"/>
      <c r="AB68" s="366"/>
      <c r="BU68" s="587"/>
      <c r="BX68" s="587"/>
      <c r="CA68" s="587"/>
      <c r="DG68" s="145"/>
      <c r="DH68" s="145"/>
      <c r="DI68" s="145"/>
      <c r="DJ68" s="145"/>
      <c r="DK68" s="145"/>
    </row>
    <row r="69" spans="1:115" s="338" customFormat="1">
      <c r="A69" s="1053"/>
      <c r="B69" s="778"/>
      <c r="C69" s="384"/>
      <c r="D69" s="366"/>
      <c r="E69" s="337"/>
      <c r="F69" s="384"/>
      <c r="G69" s="366"/>
      <c r="H69" s="337"/>
      <c r="I69" s="384"/>
      <c r="J69" s="366"/>
      <c r="K69" s="337"/>
      <c r="L69" s="384"/>
      <c r="M69" s="366"/>
      <c r="N69" s="337"/>
      <c r="O69" s="384"/>
      <c r="P69" s="366"/>
      <c r="Q69" s="337"/>
      <c r="R69" s="384"/>
      <c r="S69" s="366"/>
      <c r="T69" s="337"/>
      <c r="U69" s="384"/>
      <c r="V69" s="366"/>
      <c r="W69" s="337"/>
      <c r="X69" s="384"/>
      <c r="Y69" s="366"/>
      <c r="Z69" s="337"/>
      <c r="AA69" s="384"/>
      <c r="AB69" s="366"/>
      <c r="BU69" s="587"/>
      <c r="BX69" s="587"/>
      <c r="CA69" s="587"/>
      <c r="DG69" s="145"/>
      <c r="DH69" s="145"/>
      <c r="DI69" s="145"/>
      <c r="DJ69" s="145"/>
      <c r="DK69" s="145"/>
    </row>
    <row r="70" spans="1:115" s="338" customFormat="1">
      <c r="A70" s="1144"/>
      <c r="B70" s="778"/>
      <c r="C70" s="384"/>
      <c r="D70" s="366"/>
      <c r="E70" s="337"/>
      <c r="F70" s="384"/>
      <c r="G70" s="366"/>
      <c r="H70" s="337"/>
      <c r="I70" s="384"/>
      <c r="J70" s="366"/>
      <c r="K70" s="337"/>
      <c r="L70" s="384"/>
      <c r="M70" s="366"/>
      <c r="N70" s="337"/>
      <c r="O70" s="384"/>
      <c r="P70" s="366"/>
      <c r="Q70" s="337"/>
      <c r="R70" s="384"/>
      <c r="S70" s="366"/>
      <c r="T70" s="337"/>
      <c r="U70" s="384"/>
      <c r="V70" s="366"/>
      <c r="W70" s="337"/>
      <c r="X70" s="384"/>
      <c r="Y70" s="366"/>
      <c r="Z70" s="337"/>
      <c r="AA70" s="384"/>
      <c r="AB70" s="366"/>
      <c r="BU70" s="587"/>
      <c r="BX70" s="587"/>
      <c r="CA70" s="587"/>
      <c r="DG70" s="145"/>
      <c r="DH70" s="145"/>
      <c r="DI70" s="145"/>
      <c r="DJ70" s="145"/>
      <c r="DK70" s="145"/>
    </row>
    <row r="71" spans="1:115" s="338" customFormat="1">
      <c r="A71" s="1144"/>
      <c r="B71" s="778"/>
      <c r="C71" s="384"/>
      <c r="D71" s="366"/>
      <c r="E71" s="337"/>
      <c r="F71" s="384"/>
      <c r="G71" s="366"/>
      <c r="H71" s="337"/>
      <c r="I71" s="384"/>
      <c r="J71" s="366"/>
      <c r="K71" s="337"/>
      <c r="L71" s="384"/>
      <c r="M71" s="366"/>
      <c r="N71" s="337"/>
      <c r="O71" s="384"/>
      <c r="P71" s="366"/>
      <c r="Q71" s="337"/>
      <c r="R71" s="384"/>
      <c r="S71" s="366"/>
      <c r="T71" s="337"/>
      <c r="U71" s="384"/>
      <c r="V71" s="366"/>
      <c r="W71" s="337"/>
      <c r="X71" s="384"/>
      <c r="Y71" s="366"/>
      <c r="Z71" s="337"/>
      <c r="AA71" s="384"/>
      <c r="AB71" s="366"/>
      <c r="BU71" s="587"/>
      <c r="BX71" s="587"/>
      <c r="CA71" s="587"/>
      <c r="DG71" s="145"/>
      <c r="DH71" s="145"/>
      <c r="DI71" s="145"/>
      <c r="DJ71" s="145"/>
      <c r="DK71" s="145"/>
    </row>
    <row r="72" spans="1:115" s="338" customFormat="1">
      <c r="A72" s="489"/>
      <c r="B72" s="384"/>
      <c r="C72" s="384"/>
      <c r="D72" s="366"/>
      <c r="E72" s="337"/>
      <c r="F72" s="384"/>
      <c r="G72" s="366"/>
      <c r="H72" s="337"/>
      <c r="I72" s="384"/>
      <c r="J72" s="366"/>
      <c r="K72" s="337"/>
      <c r="L72" s="384"/>
      <c r="M72" s="366"/>
      <c r="N72" s="337"/>
      <c r="O72" s="384"/>
      <c r="P72" s="366"/>
      <c r="Q72" s="337"/>
      <c r="R72" s="384"/>
      <c r="S72" s="366"/>
      <c r="T72" s="337"/>
      <c r="U72" s="384"/>
      <c r="V72" s="366"/>
      <c r="W72" s="337"/>
      <c r="X72" s="384"/>
      <c r="Y72" s="366"/>
      <c r="Z72" s="337"/>
      <c r="AA72" s="384"/>
      <c r="AB72" s="366"/>
      <c r="BU72" s="587"/>
      <c r="BX72" s="587"/>
      <c r="CA72" s="587"/>
      <c r="DG72" s="145"/>
      <c r="DH72" s="145"/>
      <c r="DI72" s="145"/>
      <c r="DJ72" s="145"/>
      <c r="DK72" s="145"/>
    </row>
    <row r="73" spans="1:115" s="338" customFormat="1">
      <c r="A73" s="489"/>
      <c r="B73" s="384"/>
      <c r="C73" s="384"/>
      <c r="D73" s="366"/>
      <c r="E73" s="337"/>
      <c r="F73" s="384"/>
      <c r="G73" s="366"/>
      <c r="H73" s="337"/>
      <c r="I73" s="384"/>
      <c r="J73" s="366"/>
      <c r="K73" s="337"/>
      <c r="L73" s="384"/>
      <c r="M73" s="366"/>
      <c r="N73" s="337"/>
      <c r="O73" s="384"/>
      <c r="P73" s="366"/>
      <c r="Q73" s="337"/>
      <c r="R73" s="384"/>
      <c r="S73" s="366"/>
      <c r="T73" s="337"/>
      <c r="U73" s="384"/>
      <c r="V73" s="366"/>
      <c r="W73" s="337"/>
      <c r="X73" s="384"/>
      <c r="Y73" s="366"/>
      <c r="Z73" s="337"/>
      <c r="AA73" s="384"/>
      <c r="AB73" s="366"/>
      <c r="BU73" s="587"/>
      <c r="BX73" s="587"/>
      <c r="CA73" s="587"/>
      <c r="DG73" s="145"/>
      <c r="DH73" s="145"/>
      <c r="DI73" s="145"/>
      <c r="DJ73" s="145"/>
      <c r="DK73" s="145"/>
    </row>
    <row r="74" spans="1:115" s="338" customFormat="1" ht="13.5" thickBot="1">
      <c r="A74" s="489"/>
      <c r="B74" s="384"/>
      <c r="C74" s="384"/>
      <c r="D74" s="366"/>
      <c r="E74" s="337"/>
      <c r="F74" s="384"/>
      <c r="G74" s="366"/>
      <c r="H74" s="337"/>
      <c r="I74" s="384"/>
      <c r="J74" s="366"/>
      <c r="K74" s="337"/>
      <c r="L74" s="384"/>
      <c r="M74" s="366"/>
      <c r="N74" s="337"/>
      <c r="O74" s="384"/>
      <c r="P74" s="366"/>
      <c r="Q74" s="337"/>
      <c r="R74" s="384"/>
      <c r="S74" s="366"/>
      <c r="T74" s="337"/>
      <c r="U74" s="384"/>
      <c r="V74" s="366"/>
      <c r="W74" s="337"/>
      <c r="X74" s="384"/>
      <c r="Y74" s="366"/>
      <c r="Z74" s="337"/>
      <c r="AA74" s="384"/>
      <c r="AB74" s="366"/>
      <c r="BU74" s="587"/>
      <c r="BX74" s="587"/>
      <c r="CA74" s="587"/>
      <c r="DG74" s="145"/>
      <c r="DH74" s="145"/>
      <c r="DI74" s="145"/>
      <c r="DJ74" s="145"/>
      <c r="DK74" s="145"/>
    </row>
    <row r="75" spans="1:115" s="338" customFormat="1" ht="13.5" thickBot="1">
      <c r="A75" s="362" t="s">
        <v>703</v>
      </c>
      <c r="B75" s="492">
        <f>SUM(B55:B73)</f>
        <v>0</v>
      </c>
      <c r="C75" s="492">
        <f>SUM(C55:C63)</f>
        <v>194.1</v>
      </c>
      <c r="D75" s="365">
        <f>C75/C77*100</f>
        <v>100</v>
      </c>
      <c r="E75" s="356"/>
      <c r="F75" s="492">
        <f>SUM(F55:F63)</f>
        <v>25.560000000000002</v>
      </c>
      <c r="G75" s="365">
        <f>F75/F77*100</f>
        <v>100</v>
      </c>
      <c r="H75" s="356"/>
      <c r="I75" s="492">
        <f>SUM(I55:I63)</f>
        <v>255.39999999999998</v>
      </c>
      <c r="J75" s="365">
        <f>I75/I77*100</f>
        <v>100</v>
      </c>
      <c r="K75" s="356"/>
      <c r="L75" s="492">
        <f>SUM(L55:L63)</f>
        <v>149.50000000000003</v>
      </c>
      <c r="M75" s="365">
        <f>L75/L77*100</f>
        <v>100</v>
      </c>
      <c r="N75" s="356"/>
      <c r="O75" s="492">
        <f>SUM(O55:O63)</f>
        <v>76.599999999999994</v>
      </c>
      <c r="P75" s="365">
        <f>O75/O77*100</f>
        <v>100</v>
      </c>
      <c r="Q75" s="356"/>
      <c r="R75" s="492">
        <f>SUM(R55:R61)</f>
        <v>118.50999999999999</v>
      </c>
      <c r="S75" s="365">
        <f>R75/R77*100</f>
        <v>53.988428773176622</v>
      </c>
      <c r="T75" s="356"/>
      <c r="U75" s="492">
        <f>U55</f>
        <v>0</v>
      </c>
      <c r="V75" s="365">
        <f>U75/U77*100</f>
        <v>0</v>
      </c>
      <c r="W75" s="356"/>
      <c r="X75" s="492">
        <f>SUM(X55:X57)</f>
        <v>7.9</v>
      </c>
      <c r="Y75" s="365">
        <f>X75/X77*100</f>
        <v>100</v>
      </c>
      <c r="Z75" s="356"/>
      <c r="AA75" s="492"/>
      <c r="AB75" s="365">
        <f>AA75/AA77*100</f>
        <v>0</v>
      </c>
      <c r="BS75" s="336"/>
      <c r="BU75" s="587"/>
      <c r="BX75" s="587"/>
      <c r="CA75" s="587"/>
      <c r="DG75" s="145"/>
      <c r="DH75" s="145"/>
      <c r="DI75" s="145"/>
      <c r="DJ75" s="145"/>
      <c r="DK75" s="145"/>
    </row>
    <row r="76" spans="1:115" s="338" customFormat="1" ht="13.5" thickBot="1">
      <c r="A76" s="362" t="s">
        <v>704</v>
      </c>
      <c r="B76" s="492">
        <v>0</v>
      </c>
      <c r="C76" s="492">
        <f>C64</f>
        <v>0</v>
      </c>
      <c r="D76" s="365">
        <f>C76/$I$77*100</f>
        <v>0</v>
      </c>
      <c r="E76" s="356"/>
      <c r="F76" s="492">
        <f>F64</f>
        <v>0</v>
      </c>
      <c r="G76" s="365">
        <f>F76/$I$77*100</f>
        <v>0</v>
      </c>
      <c r="H76" s="356"/>
      <c r="I76" s="492">
        <f>I64</f>
        <v>0</v>
      </c>
      <c r="J76" s="365">
        <f>I76/$I$77*100</f>
        <v>0</v>
      </c>
      <c r="K76" s="356"/>
      <c r="L76" s="492">
        <f>L64</f>
        <v>0</v>
      </c>
      <c r="M76" s="365">
        <f>L76/$L$77*100</f>
        <v>0</v>
      </c>
      <c r="N76" s="356"/>
      <c r="O76" s="492">
        <f>O64</f>
        <v>0</v>
      </c>
      <c r="P76" s="365">
        <f>O76/$O$77*100</f>
        <v>0</v>
      </c>
      <c r="Q76" s="356"/>
      <c r="R76" s="492">
        <f>R64</f>
        <v>101</v>
      </c>
      <c r="S76" s="365">
        <f>R76/$R$77*100</f>
        <v>46.011571226823385</v>
      </c>
      <c r="T76" s="356"/>
      <c r="U76" s="492">
        <f>U56</f>
        <v>7.6</v>
      </c>
      <c r="V76" s="365">
        <f>U76/$U$77*100</f>
        <v>100</v>
      </c>
      <c r="W76" s="356"/>
      <c r="X76" s="492">
        <v>0</v>
      </c>
      <c r="Y76" s="365">
        <f>X76/$U$77*100</f>
        <v>0</v>
      </c>
      <c r="Z76" s="356"/>
      <c r="AA76" s="492">
        <f>SUM(AA55:AA60)</f>
        <v>1.6</v>
      </c>
      <c r="AB76" s="365">
        <f>AA76/$AA$77*100</f>
        <v>100</v>
      </c>
      <c r="BS76" s="336"/>
      <c r="BU76" s="587"/>
      <c r="BV76" s="336"/>
      <c r="BX76" s="587"/>
      <c r="CA76" s="587"/>
      <c r="DG76" s="145"/>
      <c r="DH76" s="145"/>
      <c r="DI76" s="145"/>
      <c r="DJ76" s="145"/>
      <c r="DK76" s="145"/>
    </row>
    <row r="77" spans="1:115" s="338" customFormat="1" ht="13.5" thickBot="1">
      <c r="A77" s="362" t="s">
        <v>705</v>
      </c>
      <c r="B77" s="492">
        <f>SUM(B75:B76)</f>
        <v>0</v>
      </c>
      <c r="C77" s="492">
        <f>SUM(C75:C76)</f>
        <v>194.1</v>
      </c>
      <c r="D77" s="365">
        <f>SUM(D75:D76)</f>
        <v>100</v>
      </c>
      <c r="E77" s="356"/>
      <c r="F77" s="492">
        <f>SUM(F75:F76)</f>
        <v>25.560000000000002</v>
      </c>
      <c r="G77" s="365">
        <f>SUM(G75:G76)</f>
        <v>100</v>
      </c>
      <c r="H77" s="356"/>
      <c r="I77" s="492">
        <f>SUM(I75:I76)</f>
        <v>255.39999999999998</v>
      </c>
      <c r="J77" s="365">
        <f>SUM(J75:J76)</f>
        <v>100</v>
      </c>
      <c r="K77" s="356"/>
      <c r="L77" s="492">
        <f>SUM(L75:L76)</f>
        <v>149.50000000000003</v>
      </c>
      <c r="M77" s="365">
        <f>SUM(M75:M76)</f>
        <v>100</v>
      </c>
      <c r="N77" s="356"/>
      <c r="O77" s="492">
        <f>SUM(O75:O76)</f>
        <v>76.599999999999994</v>
      </c>
      <c r="P77" s="365">
        <f>SUM(P75:P76)</f>
        <v>100</v>
      </c>
      <c r="Q77" s="356"/>
      <c r="R77" s="492">
        <f>SUM(R75:R76)</f>
        <v>219.51</v>
      </c>
      <c r="S77" s="365">
        <f>SUM(S75:S76)</f>
        <v>100</v>
      </c>
      <c r="T77" s="356"/>
      <c r="U77" s="492">
        <f>SUM(U75:U76)</f>
        <v>7.6</v>
      </c>
      <c r="V77" s="365">
        <f>SUM(V75:V76)</f>
        <v>100</v>
      </c>
      <c r="W77" s="356"/>
      <c r="X77" s="492">
        <f>SUM(X75:X76)</f>
        <v>7.9</v>
      </c>
      <c r="Y77" s="365">
        <f>SUM(Y75:Y76)</f>
        <v>100</v>
      </c>
      <c r="Z77" s="356"/>
      <c r="AA77" s="492">
        <f>SUM(AA75:AA76)</f>
        <v>1.6</v>
      </c>
      <c r="AB77" s="365">
        <f>SUM(AB75:AB76)</f>
        <v>100</v>
      </c>
      <c r="BS77" s="336"/>
      <c r="BU77" s="587"/>
      <c r="BV77" s="336"/>
      <c r="BX77" s="587"/>
      <c r="CA77" s="587"/>
      <c r="DG77" s="145"/>
      <c r="DH77" s="145"/>
      <c r="DI77" s="145"/>
      <c r="DJ77" s="145"/>
      <c r="DK77" s="145"/>
    </row>
    <row r="78" spans="1:115" s="338" customFormat="1" ht="13.5" thickBot="1">
      <c r="A78" s="494"/>
      <c r="B78" s="384"/>
      <c r="C78" s="384"/>
      <c r="D78" s="367"/>
      <c r="E78" s="337"/>
      <c r="F78" s="384"/>
      <c r="G78" s="367"/>
      <c r="H78" s="337"/>
      <c r="I78" s="384"/>
      <c r="J78" s="367"/>
      <c r="K78" s="337"/>
      <c r="L78" s="384"/>
      <c r="M78" s="367"/>
      <c r="N78" s="337"/>
      <c r="O78" s="384"/>
      <c r="P78" s="367"/>
      <c r="Q78" s="337"/>
      <c r="R78" s="384"/>
      <c r="S78" s="367"/>
      <c r="T78" s="337"/>
      <c r="U78" s="384"/>
      <c r="V78" s="367"/>
      <c r="W78" s="337"/>
      <c r="X78" s="384"/>
      <c r="Y78" s="367"/>
      <c r="Z78" s="337"/>
      <c r="AA78" s="384"/>
      <c r="AB78" s="367"/>
      <c r="BU78" s="587"/>
      <c r="BV78" s="336"/>
      <c r="BX78" s="587"/>
      <c r="CA78" s="587"/>
      <c r="DG78" s="145"/>
      <c r="DH78" s="145"/>
      <c r="DI78" s="145"/>
      <c r="DJ78" s="145"/>
      <c r="DK78" s="145"/>
    </row>
    <row r="79" spans="1:115" s="338" customFormat="1">
      <c r="A79" s="411" t="s">
        <v>181</v>
      </c>
      <c r="B79" s="495">
        <v>1</v>
      </c>
      <c r="C79" s="495">
        <v>70</v>
      </c>
      <c r="D79" s="372"/>
      <c r="E79" s="412"/>
      <c r="F79" s="495">
        <v>34</v>
      </c>
      <c r="G79" s="372"/>
      <c r="H79" s="412"/>
      <c r="I79" s="495">
        <v>36</v>
      </c>
      <c r="J79" s="372"/>
      <c r="K79" s="412"/>
      <c r="L79" s="495">
        <v>25</v>
      </c>
      <c r="M79" s="372"/>
      <c r="N79" s="412"/>
      <c r="O79" s="495">
        <v>14</v>
      </c>
      <c r="P79" s="372"/>
      <c r="Q79" s="412"/>
      <c r="R79" s="495">
        <v>14089</v>
      </c>
      <c r="S79" s="372"/>
      <c r="T79" s="412"/>
      <c r="U79" s="495">
        <v>143</v>
      </c>
      <c r="V79" s="372"/>
      <c r="W79" s="412"/>
      <c r="X79" s="495">
        <v>3991</v>
      </c>
      <c r="Y79" s="372"/>
      <c r="Z79" s="412"/>
      <c r="AA79" s="495">
        <v>10</v>
      </c>
      <c r="AB79" s="372"/>
      <c r="BS79" s="512"/>
      <c r="BT79" s="512"/>
      <c r="BU79" s="587"/>
      <c r="BX79" s="587"/>
      <c r="CA79" s="587"/>
      <c r="DG79" s="145"/>
      <c r="DH79" s="145"/>
      <c r="DI79" s="145"/>
      <c r="DJ79" s="145"/>
      <c r="DK79" s="145"/>
    </row>
    <row r="80" spans="1:115" s="338" customFormat="1" ht="13.5" thickBot="1">
      <c r="A80" s="413" t="s">
        <v>182</v>
      </c>
      <c r="B80" s="496">
        <f>'FOF3'!CH53/B79*1000000</f>
        <v>0</v>
      </c>
      <c r="C80" s="496">
        <f>C53/C79*1000000</f>
        <v>2800857.1428571427</v>
      </c>
      <c r="D80" s="373"/>
      <c r="E80" s="414"/>
      <c r="F80" s="496">
        <f>F53/F79*1000000</f>
        <v>770294.1176470588</v>
      </c>
      <c r="G80" s="373"/>
      <c r="H80" s="414"/>
      <c r="I80" s="496">
        <f>I53/I79*1000000</f>
        <v>7205555.555555555</v>
      </c>
      <c r="J80" s="373"/>
      <c r="K80" s="414"/>
      <c r="L80" s="496">
        <f>L53/L79*1000000</f>
        <v>6072000</v>
      </c>
      <c r="M80" s="373"/>
      <c r="N80" s="414"/>
      <c r="O80" s="496">
        <f>O53/O79*1000000</f>
        <v>5557142.8571428573</v>
      </c>
      <c r="P80" s="373"/>
      <c r="Q80" s="414"/>
      <c r="R80" s="496">
        <f>R53/R79*1000000</f>
        <v>15792.462204556747</v>
      </c>
      <c r="S80" s="373"/>
      <c r="T80" s="414"/>
      <c r="U80" s="496">
        <f>U53/U79*1000000</f>
        <v>53846.153846153844</v>
      </c>
      <c r="V80" s="373"/>
      <c r="W80" s="414"/>
      <c r="X80" s="496">
        <f>X53/X79*1000000</f>
        <v>7466.8003006765221</v>
      </c>
      <c r="Y80" s="373"/>
      <c r="Z80" s="414"/>
      <c r="AA80" s="496">
        <f>AA53/AA79*1000000</f>
        <v>160000</v>
      </c>
      <c r="AB80" s="373"/>
      <c r="BS80" s="512"/>
      <c r="BT80" s="512"/>
      <c r="BU80" s="587"/>
      <c r="BV80" s="512"/>
      <c r="BW80" s="512"/>
      <c r="BX80" s="587"/>
      <c r="BY80" s="512"/>
      <c r="BZ80" s="512"/>
      <c r="CA80" s="587"/>
      <c r="DG80" s="145"/>
      <c r="DH80" s="145"/>
      <c r="DI80" s="145"/>
      <c r="DJ80" s="145"/>
      <c r="DK80" s="145"/>
    </row>
    <row r="81" spans="1:58" s="338" customFormat="1">
      <c r="A81" s="512"/>
      <c r="B81" s="512"/>
      <c r="C81" s="512"/>
      <c r="D81" s="587"/>
      <c r="E81" s="512"/>
      <c r="F81" s="512"/>
      <c r="G81" s="587"/>
      <c r="H81" s="512"/>
      <c r="I81" s="512"/>
      <c r="J81" s="587"/>
      <c r="K81" s="512"/>
      <c r="L81" s="512"/>
      <c r="M81" s="587"/>
      <c r="N81" s="512"/>
      <c r="O81" s="512"/>
      <c r="P81" s="587"/>
      <c r="Q81" s="512"/>
      <c r="R81" s="512"/>
      <c r="S81" s="587"/>
      <c r="T81" s="512"/>
      <c r="U81" s="512"/>
      <c r="V81" s="587"/>
      <c r="W81" s="512"/>
      <c r="X81" s="512"/>
      <c r="Y81" s="587"/>
      <c r="BB81" s="145"/>
      <c r="BC81" s="145"/>
      <c r="BD81" s="145"/>
      <c r="BE81" s="145"/>
      <c r="BF81" s="145"/>
    </row>
    <row r="82" spans="1:58" s="338" customFormat="1">
      <c r="AY82" s="145"/>
      <c r="AZ82" s="145"/>
      <c r="BA82" s="145"/>
      <c r="BB82" s="145"/>
      <c r="BC82" s="145"/>
    </row>
    <row r="83" spans="1:58" s="338" customFormat="1">
      <c r="AY83" s="145"/>
      <c r="AZ83" s="145"/>
      <c r="BA83" s="145"/>
      <c r="BB83" s="145"/>
      <c r="BC83" s="145"/>
    </row>
    <row r="84" spans="1:58" s="338" customFormat="1">
      <c r="AY84" s="145"/>
      <c r="AZ84" s="145"/>
      <c r="BA84" s="145"/>
      <c r="BB84" s="145"/>
      <c r="BC84" s="145"/>
    </row>
  </sheetData>
  <sheetProtection password="DF0A" sheet="1" objects="1" scenarios="1"/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>
    <oddHeader xml:space="preserve">&amp;CASSOCIATION OF COLLECTIVE INVESTMENTS
QUARTERLY REPORT
</oddHeader>
    <oddFooter>&amp;RPage 34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U84"/>
  <sheetViews>
    <sheetView workbookViewId="0" xr3:uid="{FA9D0CF8-F9BB-5117-B023-E36B10EBCA76}"/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18.7109375" customWidth="1"/>
    <col min="7" max="7" width="7" bestFit="1" customWidth="1"/>
    <col min="8" max="8" width="26.42578125" customWidth="1"/>
    <col min="10" max="10" width="5.7109375" customWidth="1"/>
    <col min="11" max="11" width="16.2851562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.85546875" customWidth="1"/>
    <col min="17" max="17" width="22" customWidth="1"/>
    <col min="18" max="18" width="10.28515625" customWidth="1"/>
    <col min="19" max="19" width="5" customWidth="1"/>
    <col min="20" max="20" width="15.42578125" customWidth="1"/>
    <col min="21" max="21" width="10.140625" customWidth="1"/>
    <col min="22" max="22" width="4.5703125" bestFit="1" customWidth="1"/>
    <col min="23" max="23" width="14.5703125" customWidth="1"/>
    <col min="25" max="25" width="4" bestFit="1" customWidth="1"/>
    <col min="26" max="26" width="13" customWidth="1"/>
    <col min="27" max="27" width="10.140625" customWidth="1"/>
    <col min="28" max="28" width="4" bestFit="1" customWidth="1"/>
    <col min="29" max="29" width="13.85546875" customWidth="1"/>
    <col min="31" max="31" width="4" bestFit="1" customWidth="1"/>
    <col min="32" max="32" width="11.7109375" customWidth="1"/>
    <col min="34" max="34" width="4" bestFit="1" customWidth="1"/>
    <col min="37" max="37" width="4" bestFit="1" customWidth="1"/>
    <col min="40" max="40" width="4" bestFit="1" customWidth="1"/>
    <col min="43" max="43" width="4" bestFit="1" customWidth="1"/>
  </cols>
  <sheetData>
    <row r="1" spans="1:43">
      <c r="A1" s="336" t="s">
        <v>639</v>
      </c>
      <c r="AF1" t="str">
        <f>Summary!V1</f>
        <v>QUARTER ENDED 30 JUNE 2005</v>
      </c>
    </row>
    <row r="2" spans="1:43">
      <c r="A2" s="338"/>
    </row>
    <row r="3" spans="1:43">
      <c r="A3" s="501"/>
      <c r="B3" s="439" t="s">
        <v>61</v>
      </c>
      <c r="C3" s="439" t="s">
        <v>487</v>
      </c>
      <c r="D3" s="438"/>
      <c r="E3" s="501"/>
      <c r="F3" s="430" t="s">
        <v>487</v>
      </c>
      <c r="G3" s="438"/>
      <c r="H3" s="501"/>
      <c r="I3" s="430" t="s">
        <v>487</v>
      </c>
      <c r="J3" s="438"/>
      <c r="K3" s="501"/>
      <c r="L3" s="430" t="s">
        <v>487</v>
      </c>
      <c r="M3" s="438"/>
      <c r="N3" s="501"/>
      <c r="O3" s="439" t="s">
        <v>487</v>
      </c>
      <c r="P3" s="438"/>
      <c r="Q3" s="501"/>
      <c r="R3" s="439" t="s">
        <v>487</v>
      </c>
      <c r="S3" s="438"/>
      <c r="T3" s="501"/>
      <c r="U3" s="439" t="s">
        <v>487</v>
      </c>
      <c r="V3" s="438"/>
      <c r="W3" s="501"/>
      <c r="X3" s="439" t="s">
        <v>487</v>
      </c>
      <c r="Y3" s="438"/>
      <c r="Z3" s="463"/>
      <c r="AA3" s="439" t="s">
        <v>487</v>
      </c>
      <c r="AB3" s="438"/>
      <c r="AC3" s="501"/>
      <c r="AD3" s="499" t="s">
        <v>487</v>
      </c>
      <c r="AE3" s="438"/>
      <c r="AF3" s="501"/>
      <c r="AG3" s="499" t="s">
        <v>1017</v>
      </c>
      <c r="AH3" s="438"/>
      <c r="AI3" s="501"/>
      <c r="AJ3" s="499" t="s">
        <v>1018</v>
      </c>
      <c r="AK3" s="438"/>
      <c r="AL3" s="501"/>
      <c r="AM3" s="499" t="s">
        <v>1019</v>
      </c>
      <c r="AN3" s="438"/>
      <c r="AO3" s="501"/>
      <c r="AP3" s="499" t="s">
        <v>1020</v>
      </c>
      <c r="AQ3" s="438"/>
    </row>
    <row r="4" spans="1:43">
      <c r="A4" s="503"/>
      <c r="B4" s="504"/>
      <c r="C4" s="504" t="s">
        <v>1021</v>
      </c>
      <c r="D4" s="443"/>
      <c r="E4" s="503"/>
      <c r="F4" s="497" t="s">
        <v>1022</v>
      </c>
      <c r="G4" s="443"/>
      <c r="H4" s="503"/>
      <c r="I4" s="497" t="s">
        <v>648</v>
      </c>
      <c r="J4" s="443"/>
      <c r="K4" s="503"/>
      <c r="L4" s="497" t="s">
        <v>1023</v>
      </c>
      <c r="M4" s="443"/>
      <c r="N4" s="503"/>
      <c r="O4" s="504" t="s">
        <v>842</v>
      </c>
      <c r="P4" s="443"/>
      <c r="Q4" s="503"/>
      <c r="R4" s="504" t="s">
        <v>1024</v>
      </c>
      <c r="S4" s="443"/>
      <c r="T4" s="503"/>
      <c r="U4" s="504" t="s">
        <v>1025</v>
      </c>
      <c r="V4" s="443"/>
      <c r="W4" s="503"/>
      <c r="X4" s="504" t="s">
        <v>1026</v>
      </c>
      <c r="Y4" s="443"/>
      <c r="Z4" s="383"/>
      <c r="AA4" s="504" t="s">
        <v>1027</v>
      </c>
      <c r="AB4" s="443"/>
      <c r="AC4" s="503"/>
      <c r="AD4" s="1168" t="s">
        <v>1028</v>
      </c>
      <c r="AE4" s="443"/>
      <c r="AF4" s="503"/>
      <c r="AG4" s="1168" t="s">
        <v>712</v>
      </c>
      <c r="AH4" s="443"/>
      <c r="AI4" s="503"/>
      <c r="AJ4" s="1168" t="s">
        <v>1029</v>
      </c>
      <c r="AK4" s="443"/>
      <c r="AL4" s="503"/>
      <c r="AM4" s="1168" t="s">
        <v>1030</v>
      </c>
      <c r="AN4" s="443"/>
      <c r="AO4" s="503"/>
      <c r="AP4" s="1168" t="s">
        <v>777</v>
      </c>
      <c r="AQ4" s="443"/>
    </row>
    <row r="5" spans="1:43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347"/>
      <c r="AA5" s="345" t="s">
        <v>116</v>
      </c>
      <c r="AB5" s="346" t="s">
        <v>22</v>
      </c>
      <c r="AC5" s="1134"/>
      <c r="AD5" s="1206" t="s">
        <v>116</v>
      </c>
      <c r="AE5" s="346" t="s">
        <v>22</v>
      </c>
      <c r="AF5" s="1134"/>
      <c r="AG5" s="1206" t="s">
        <v>116</v>
      </c>
      <c r="AH5" s="346" t="s">
        <v>22</v>
      </c>
      <c r="AI5" s="1134"/>
      <c r="AJ5" s="1206" t="s">
        <v>116</v>
      </c>
      <c r="AK5" s="346" t="s">
        <v>22</v>
      </c>
      <c r="AL5" s="1134"/>
      <c r="AM5" s="1206" t="s">
        <v>116</v>
      </c>
      <c r="AN5" s="346" t="s">
        <v>22</v>
      </c>
      <c r="AO5" s="1134"/>
      <c r="AP5" s="1206" t="s">
        <v>116</v>
      </c>
      <c r="AQ5" s="346" t="s">
        <v>22</v>
      </c>
    </row>
    <row r="6" spans="1:43">
      <c r="A6" s="490" t="s">
        <v>117</v>
      </c>
      <c r="B6" s="384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337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L6" s="490"/>
      <c r="AM6" s="384"/>
      <c r="AN6" s="349"/>
      <c r="AO6" s="490"/>
      <c r="AP6" s="384"/>
      <c r="AQ6" s="349"/>
    </row>
    <row r="7" spans="1:43">
      <c r="A7" s="489" t="s">
        <v>652</v>
      </c>
      <c r="B7" s="337">
        <f t="shared" ref="B7:B12" si="0">C7+F7+I7+L7+O7+R7+U7+X7+AA7+AD7+AG7+AJ7+AM7+C47+F47+I47+L47+O47+R47+U47+X47+AA47+AD47+AG47+AJ47+AM47+AP47+AP7</f>
        <v>896.8</v>
      </c>
      <c r="C7" s="384">
        <v>0</v>
      </c>
      <c r="D7" s="366">
        <f t="shared" ref="D7:D12" si="1">C7/$C$13*100</f>
        <v>0</v>
      </c>
      <c r="E7" s="489"/>
      <c r="F7" s="384">
        <v>0</v>
      </c>
      <c r="G7" s="366">
        <f t="shared" ref="G7:G12" si="2">F7/$F$13*100</f>
        <v>0</v>
      </c>
      <c r="H7" s="489"/>
      <c r="I7" s="384">
        <v>0</v>
      </c>
      <c r="J7" s="366">
        <f t="shared" ref="J7:J12" si="3">I7/$I$13*100</f>
        <v>0</v>
      </c>
      <c r="K7" s="489"/>
      <c r="L7" s="384">
        <v>0</v>
      </c>
      <c r="M7" s="366">
        <f t="shared" ref="M7:M12" si="4">L7/$L$13*100</f>
        <v>0</v>
      </c>
      <c r="N7" s="489"/>
      <c r="O7" s="384">
        <v>0</v>
      </c>
      <c r="P7" s="366">
        <f t="shared" ref="P7:P12" si="5">O7/$O$13*100</f>
        <v>0</v>
      </c>
      <c r="Q7" s="489"/>
      <c r="R7" s="384">
        <v>0</v>
      </c>
      <c r="S7" s="366">
        <f t="shared" ref="S7:S12" si="6">R7/$R$13*100</f>
        <v>0</v>
      </c>
      <c r="T7" s="489"/>
      <c r="U7" s="384">
        <v>307</v>
      </c>
      <c r="V7" s="366">
        <f t="shared" ref="V7:V12" si="7">U7/$U$13*100</f>
        <v>97.275031685678073</v>
      </c>
      <c r="W7" s="489"/>
      <c r="X7" s="384">
        <v>18.5</v>
      </c>
      <c r="Y7" s="366">
        <f t="shared" ref="Y7:Y12" si="8">X7/$X$13*100</f>
        <v>66.787003610108314</v>
      </c>
      <c r="Z7" s="337"/>
      <c r="AA7" s="384">
        <v>0</v>
      </c>
      <c r="AB7" s="366">
        <f t="shared" ref="AB7:AB12" si="9">AA7/$AA$13*100</f>
        <v>0</v>
      </c>
      <c r="AC7" s="489"/>
      <c r="AD7" s="384">
        <v>0</v>
      </c>
      <c r="AE7" s="366">
        <f t="shared" ref="AE7:AE12" si="10">AD7/$AD$13*100</f>
        <v>0</v>
      </c>
      <c r="AF7" s="489"/>
      <c r="AG7" s="384">
        <v>14.8</v>
      </c>
      <c r="AH7" s="366">
        <f t="shared" ref="AH7:AH12" si="11">AG7/$AG$13*100</f>
        <v>98.666666666666671</v>
      </c>
      <c r="AI7" s="489"/>
      <c r="AJ7" s="384">
        <v>6.7</v>
      </c>
      <c r="AK7" s="366">
        <f t="shared" ref="AK7:AK12" si="12">AJ7/$AG$13*100</f>
        <v>44.666666666666664</v>
      </c>
      <c r="AL7" s="489"/>
      <c r="AM7" s="384">
        <v>0</v>
      </c>
      <c r="AN7" s="366">
        <f t="shared" ref="AN7:AN12" si="13">AM7/$AM$13*100</f>
        <v>0</v>
      </c>
      <c r="AO7" s="489"/>
      <c r="AP7" s="384">
        <v>0</v>
      </c>
      <c r="AQ7" s="366">
        <f t="shared" ref="AQ7:AQ12" si="14">AP7/$AP$13*100</f>
        <v>0</v>
      </c>
    </row>
    <row r="8" spans="1:43">
      <c r="A8" s="489" t="s">
        <v>653</v>
      </c>
      <c r="B8" s="337">
        <f t="shared" si="0"/>
        <v>87.71</v>
      </c>
      <c r="C8" s="384">
        <v>0.3</v>
      </c>
      <c r="D8" s="366">
        <f t="shared" si="1"/>
        <v>1.0273972602739725</v>
      </c>
      <c r="E8" s="489"/>
      <c r="F8" s="384">
        <v>5</v>
      </c>
      <c r="G8" s="366">
        <f t="shared" si="2"/>
        <v>3.1948881789137378</v>
      </c>
      <c r="H8" s="489"/>
      <c r="I8" s="384">
        <v>2.1</v>
      </c>
      <c r="J8" s="366">
        <f t="shared" si="3"/>
        <v>1.4644351464435146</v>
      </c>
      <c r="K8" s="489"/>
      <c r="L8" s="384">
        <v>0.3</v>
      </c>
      <c r="M8" s="366">
        <f t="shared" si="4"/>
        <v>2.6086956521739131</v>
      </c>
      <c r="N8" s="489"/>
      <c r="O8" s="384">
        <v>0.1</v>
      </c>
      <c r="P8" s="366">
        <f t="shared" si="5"/>
        <v>5.5555555555555562</v>
      </c>
      <c r="Q8" s="489"/>
      <c r="R8" s="384">
        <v>0.1</v>
      </c>
      <c r="S8" s="366">
        <f t="shared" si="6"/>
        <v>1.785714285714286</v>
      </c>
      <c r="T8" s="489"/>
      <c r="U8" s="384">
        <v>8.6</v>
      </c>
      <c r="V8" s="366">
        <f t="shared" si="7"/>
        <v>2.7249683143219263</v>
      </c>
      <c r="W8" s="489"/>
      <c r="X8" s="384">
        <v>9.1999999999999993</v>
      </c>
      <c r="Y8" s="366">
        <f t="shared" si="8"/>
        <v>33.2129963898917</v>
      </c>
      <c r="Z8" s="337"/>
      <c r="AA8" s="384">
        <v>0.1</v>
      </c>
      <c r="AB8" s="366">
        <f t="shared" si="9"/>
        <v>2.3809523809523814</v>
      </c>
      <c r="AC8" s="489"/>
      <c r="AD8" s="384">
        <v>34</v>
      </c>
      <c r="AE8" s="366">
        <f t="shared" si="10"/>
        <v>5.5042901084668934</v>
      </c>
      <c r="AF8" s="489"/>
      <c r="AG8" s="384">
        <v>0.2</v>
      </c>
      <c r="AH8" s="366">
        <f t="shared" si="11"/>
        <v>1.3333333333333335</v>
      </c>
      <c r="AI8" s="489"/>
      <c r="AJ8" s="384">
        <v>0.1</v>
      </c>
      <c r="AK8" s="366">
        <f t="shared" si="12"/>
        <v>0.66666666666666674</v>
      </c>
      <c r="AL8" s="489"/>
      <c r="AM8" s="384">
        <v>0</v>
      </c>
      <c r="AN8" s="366">
        <f t="shared" si="13"/>
        <v>0</v>
      </c>
      <c r="AO8" s="489"/>
      <c r="AP8" s="384">
        <v>1.7</v>
      </c>
      <c r="AQ8" s="366">
        <f t="shared" si="14"/>
        <v>8.133971291866029</v>
      </c>
    </row>
    <row r="9" spans="1:43">
      <c r="A9" s="489" t="s">
        <v>654</v>
      </c>
      <c r="B9" s="337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337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L9" s="489"/>
      <c r="AM9" s="384">
        <v>0</v>
      </c>
      <c r="AN9" s="366">
        <f t="shared" si="13"/>
        <v>0</v>
      </c>
      <c r="AO9" s="489"/>
      <c r="AP9" s="384">
        <v>0</v>
      </c>
      <c r="AQ9" s="366">
        <f t="shared" si="14"/>
        <v>0</v>
      </c>
    </row>
    <row r="10" spans="1:43">
      <c r="A10" s="489" t="s">
        <v>655</v>
      </c>
      <c r="B10" s="337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337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L10" s="489"/>
      <c r="AM10" s="384">
        <v>0</v>
      </c>
      <c r="AN10" s="366">
        <f t="shared" si="13"/>
        <v>0</v>
      </c>
      <c r="AO10" s="489"/>
      <c r="AP10" s="384">
        <v>0</v>
      </c>
      <c r="AQ10" s="366">
        <f t="shared" si="14"/>
        <v>0</v>
      </c>
    </row>
    <row r="11" spans="1:43">
      <c r="A11" s="491" t="s">
        <v>656</v>
      </c>
      <c r="B11" s="337">
        <f t="shared" si="0"/>
        <v>2274.7999999999997</v>
      </c>
      <c r="C11" s="384">
        <v>28.9</v>
      </c>
      <c r="D11" s="366">
        <f t="shared" si="1"/>
        <v>98.972602739726028</v>
      </c>
      <c r="E11" s="491"/>
      <c r="F11" s="384">
        <v>151.5</v>
      </c>
      <c r="G11" s="366">
        <f t="shared" si="2"/>
        <v>96.805111821086271</v>
      </c>
      <c r="H11" s="491"/>
      <c r="I11" s="384">
        <v>141.30000000000001</v>
      </c>
      <c r="J11" s="366">
        <f t="shared" si="3"/>
        <v>98.535564853556494</v>
      </c>
      <c r="K11" s="491"/>
      <c r="L11" s="384">
        <v>11.2</v>
      </c>
      <c r="M11" s="366">
        <f t="shared" si="4"/>
        <v>97.391304347826079</v>
      </c>
      <c r="N11" s="491"/>
      <c r="O11" s="384">
        <v>1.7</v>
      </c>
      <c r="P11" s="366">
        <f t="shared" si="5"/>
        <v>94.444444444444443</v>
      </c>
      <c r="Q11" s="491"/>
      <c r="R11" s="384">
        <v>5.5</v>
      </c>
      <c r="S11" s="366">
        <f t="shared" si="6"/>
        <v>98.214285714285722</v>
      </c>
      <c r="T11" s="491"/>
      <c r="U11" s="384">
        <v>0</v>
      </c>
      <c r="V11" s="366">
        <f t="shared" si="7"/>
        <v>0</v>
      </c>
      <c r="W11" s="491"/>
      <c r="X11" s="384">
        <v>0</v>
      </c>
      <c r="Y11" s="366">
        <f t="shared" si="8"/>
        <v>0</v>
      </c>
      <c r="Z11" s="337"/>
      <c r="AA11" s="384">
        <v>4.0999999999999996</v>
      </c>
      <c r="AB11" s="366">
        <f t="shared" si="9"/>
        <v>97.61904761904762</v>
      </c>
      <c r="AC11" s="491"/>
      <c r="AD11" s="384">
        <v>583.70000000000005</v>
      </c>
      <c r="AE11" s="366">
        <f t="shared" si="10"/>
        <v>94.49570989153311</v>
      </c>
      <c r="AF11" s="491"/>
      <c r="AG11" s="384">
        <v>0</v>
      </c>
      <c r="AH11" s="366">
        <f t="shared" si="11"/>
        <v>0</v>
      </c>
      <c r="AI11" s="491"/>
      <c r="AJ11" s="384">
        <v>0</v>
      </c>
      <c r="AK11" s="366">
        <f t="shared" si="12"/>
        <v>0</v>
      </c>
      <c r="AL11" s="491"/>
      <c r="AM11" s="384">
        <v>7.2</v>
      </c>
      <c r="AN11" s="366">
        <f t="shared" si="13"/>
        <v>100</v>
      </c>
      <c r="AO11" s="491"/>
      <c r="AP11" s="384">
        <v>19.2</v>
      </c>
      <c r="AQ11" s="366">
        <f t="shared" si="14"/>
        <v>91.866028708133967</v>
      </c>
    </row>
    <row r="12" spans="1:43" ht="13.5" thickBot="1">
      <c r="A12" s="491" t="s">
        <v>798</v>
      </c>
      <c r="B12" s="337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337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L12" s="1140"/>
      <c r="AM12" s="384">
        <v>0</v>
      </c>
      <c r="AN12" s="366">
        <f t="shared" si="13"/>
        <v>0</v>
      </c>
      <c r="AO12" s="1140"/>
      <c r="AP12" s="384">
        <v>0</v>
      </c>
      <c r="AQ12" s="366">
        <f t="shared" si="14"/>
        <v>0</v>
      </c>
    </row>
    <row r="13" spans="1:43" ht="13.5" thickBot="1">
      <c r="A13" s="362" t="s">
        <v>123</v>
      </c>
      <c r="B13" s="492">
        <f>SUM(B7:B12)</f>
        <v>3259.3099999999995</v>
      </c>
      <c r="C13" s="492">
        <f>SUM(C7:C12)</f>
        <v>29.2</v>
      </c>
      <c r="D13" s="365">
        <f>SUM(D7:D12)</f>
        <v>100</v>
      </c>
      <c r="E13" s="362"/>
      <c r="F13" s="492">
        <f>SUM(F7:F12)</f>
        <v>156.5</v>
      </c>
      <c r="G13" s="365">
        <f>SUM(G7:G12)</f>
        <v>100.00000000000001</v>
      </c>
      <c r="H13" s="362"/>
      <c r="I13" s="492">
        <f>SUM(I7:I12)</f>
        <v>143.4</v>
      </c>
      <c r="J13" s="365">
        <f>SUM(J7:J12)</f>
        <v>100.00000000000001</v>
      </c>
      <c r="K13" s="362"/>
      <c r="L13" s="492">
        <f>SUM(L7:L12)</f>
        <v>11.5</v>
      </c>
      <c r="M13" s="365">
        <f>SUM(M7:M12)</f>
        <v>99.999999999999986</v>
      </c>
      <c r="N13" s="362"/>
      <c r="O13" s="492">
        <f>SUM(O7:O12)</f>
        <v>1.8</v>
      </c>
      <c r="P13" s="365">
        <f>SUM(P7:P12)</f>
        <v>100</v>
      </c>
      <c r="Q13" s="362"/>
      <c r="R13" s="492">
        <f>SUM(R7:R12)</f>
        <v>5.6</v>
      </c>
      <c r="S13" s="365">
        <f>SUM(S7:S12)</f>
        <v>100.00000000000001</v>
      </c>
      <c r="T13" s="362"/>
      <c r="U13" s="492">
        <f>SUM(U7:U12)</f>
        <v>315.60000000000002</v>
      </c>
      <c r="V13" s="365">
        <f>SUM(V7:V12)</f>
        <v>100</v>
      </c>
      <c r="W13" s="362"/>
      <c r="X13" s="492">
        <f>SUM(X7:X12)</f>
        <v>27.7</v>
      </c>
      <c r="Y13" s="365">
        <f>SUM(Y7:Y12)</f>
        <v>100.00000000000001</v>
      </c>
      <c r="Z13" s="356"/>
      <c r="AA13" s="492">
        <f>SUM(AA7:AA12)</f>
        <v>4.1999999999999993</v>
      </c>
      <c r="AB13" s="365">
        <f>SUM(AB7:AB12)</f>
        <v>100</v>
      </c>
      <c r="AC13" s="362"/>
      <c r="AD13" s="492">
        <f>SUM(AD7:AD12)</f>
        <v>617.70000000000005</v>
      </c>
      <c r="AE13" s="365">
        <f>SUM(AE7:AE12)</f>
        <v>100</v>
      </c>
      <c r="AF13" s="362"/>
      <c r="AG13" s="492">
        <f>SUM(AG7:AG12)</f>
        <v>15</v>
      </c>
      <c r="AH13" s="365">
        <f>SUM(AH7:AH12)</f>
        <v>100</v>
      </c>
      <c r="AI13" s="362"/>
      <c r="AJ13" s="492">
        <f>SUM(AJ7:AJ12)</f>
        <v>6.8</v>
      </c>
      <c r="AK13" s="365">
        <f>SUM(AK7:AK12)</f>
        <v>45.333333333333329</v>
      </c>
      <c r="AL13" s="362"/>
      <c r="AM13" s="492">
        <f>SUM(AM7:AM12)</f>
        <v>7.2</v>
      </c>
      <c r="AN13" s="365">
        <f>SUM(AN7:AN12)</f>
        <v>100</v>
      </c>
      <c r="AO13" s="362"/>
      <c r="AP13" s="492">
        <f>SUM(AP7:AP12)</f>
        <v>20.9</v>
      </c>
      <c r="AQ13" s="365">
        <f>SUM(AQ7:AQ12)</f>
        <v>100</v>
      </c>
    </row>
    <row r="14" spans="1:43">
      <c r="A14" s="493" t="s">
        <v>658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71"/>
      <c r="W14" s="493"/>
      <c r="X14" s="384"/>
      <c r="Y14" s="371"/>
      <c r="Z14" s="338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L14" s="493"/>
      <c r="AM14" s="384"/>
      <c r="AN14" s="366"/>
      <c r="AO14" s="493"/>
      <c r="AP14" s="384"/>
      <c r="AQ14" s="366"/>
    </row>
    <row r="15" spans="1:43">
      <c r="A15" s="705" t="s">
        <v>1031</v>
      </c>
      <c r="B15" s="337">
        <f t="shared" ref="B15:B37" si="15">C15+F15+I15+L15+O15+R15+U15+X15+AA15+AD15+AG15+AJ15+AM15+C55+F55+I55+L55+O55+R55+U55+X55+AA55+AD55+AG55+AJ55+AM55+AP55+AP15</f>
        <v>340.53592262604269</v>
      </c>
      <c r="C15" s="384">
        <v>0.04</v>
      </c>
      <c r="D15" s="366">
        <f>C15/$C$37*100</f>
        <v>0.13821700069108503</v>
      </c>
      <c r="E15" s="1079" t="s">
        <v>995</v>
      </c>
      <c r="F15" s="1211">
        <v>0</v>
      </c>
      <c r="G15" s="366">
        <f>F15/$F$37*100</f>
        <v>0</v>
      </c>
      <c r="H15" s="1079" t="s">
        <v>995</v>
      </c>
      <c r="I15" s="1212">
        <v>0</v>
      </c>
      <c r="J15" s="366">
        <f>I15/$I$37*100</f>
        <v>0</v>
      </c>
      <c r="K15" s="1079" t="s">
        <v>1032</v>
      </c>
      <c r="L15" s="349">
        <v>0</v>
      </c>
      <c r="M15" s="366">
        <f>L15/$L$37*100</f>
        <v>0</v>
      </c>
      <c r="N15" s="1079" t="s">
        <v>995</v>
      </c>
      <c r="O15" s="349">
        <v>0</v>
      </c>
      <c r="P15" s="366">
        <f>O15/$O$37*100</f>
        <v>0</v>
      </c>
      <c r="Q15" s="1079" t="s">
        <v>995</v>
      </c>
      <c r="R15" s="1212">
        <v>0</v>
      </c>
      <c r="S15" s="366">
        <f>R15/$R$37*100</f>
        <v>0</v>
      </c>
      <c r="T15" s="1053" t="s">
        <v>996</v>
      </c>
      <c r="U15" s="337">
        <v>75.489999999999995</v>
      </c>
      <c r="V15" s="366">
        <f t="shared" ref="V15:V21" si="16">U15/$U$37*100</f>
        <v>24.586773494878429</v>
      </c>
      <c r="W15" s="1343" t="s">
        <v>1033</v>
      </c>
      <c r="X15" s="384">
        <v>18.5</v>
      </c>
      <c r="Y15" s="366">
        <f>X15/$X$37*100</f>
        <v>100</v>
      </c>
      <c r="Z15" s="1150" t="s">
        <v>995</v>
      </c>
      <c r="AA15" s="390">
        <v>0</v>
      </c>
      <c r="AB15" s="366">
        <f>AA15/$AA$37*100</f>
        <v>0</v>
      </c>
      <c r="AC15" s="1053" t="s">
        <v>995</v>
      </c>
      <c r="AD15" s="390">
        <v>0</v>
      </c>
      <c r="AE15" s="789">
        <f>AD15/$AD$37*100</f>
        <v>0</v>
      </c>
      <c r="AF15" s="1150" t="s">
        <v>1034</v>
      </c>
      <c r="AG15" s="1504">
        <v>5.7</v>
      </c>
      <c r="AH15" s="366">
        <f>AG15/$AG$37*100</f>
        <v>38.513513513513516</v>
      </c>
      <c r="AI15" s="1150" t="s">
        <v>1034</v>
      </c>
      <c r="AJ15" s="1504">
        <v>2.1</v>
      </c>
      <c r="AK15" s="366">
        <f>AJ15/$AG$37*100</f>
        <v>14.189189189189189</v>
      </c>
      <c r="AL15" s="1150" t="s">
        <v>1035</v>
      </c>
      <c r="AM15" s="1504">
        <v>4.1349226260426732</v>
      </c>
      <c r="AN15" s="366">
        <f>AM15/$AM$37*100</f>
        <v>57.622254670121798</v>
      </c>
      <c r="AO15" s="1150" t="s">
        <v>1036</v>
      </c>
      <c r="AP15" s="1504">
        <v>1.171</v>
      </c>
      <c r="AQ15" s="366">
        <f>AP15/$AP$37*100</f>
        <v>6.1037268699504814</v>
      </c>
    </row>
    <row r="16" spans="1:43">
      <c r="A16" s="705" t="s">
        <v>663</v>
      </c>
      <c r="B16" s="337">
        <f t="shared" si="15"/>
        <v>1247.8689899614019</v>
      </c>
      <c r="C16" s="384">
        <f>C11</f>
        <v>28.9</v>
      </c>
      <c r="D16" s="366">
        <f>C16/$C$37*100</f>
        <v>99.861782999308929</v>
      </c>
      <c r="E16" s="1079" t="s">
        <v>663</v>
      </c>
      <c r="F16" s="384">
        <f>F11</f>
        <v>151.5</v>
      </c>
      <c r="G16" s="366">
        <f>F16/$F$37*100</f>
        <v>100</v>
      </c>
      <c r="H16" s="1079" t="s">
        <v>1037</v>
      </c>
      <c r="I16" s="384">
        <v>0</v>
      </c>
      <c r="J16" s="366">
        <f>I16/$I$37*100</f>
        <v>0</v>
      </c>
      <c r="K16" s="705" t="s">
        <v>663</v>
      </c>
      <c r="L16" s="384">
        <f>L11</f>
        <v>11.2</v>
      </c>
      <c r="M16" s="366">
        <f>L16/$L$37*100</f>
        <v>100</v>
      </c>
      <c r="N16" s="1079" t="s">
        <v>663</v>
      </c>
      <c r="O16" s="384">
        <f>O11</f>
        <v>1.7</v>
      </c>
      <c r="P16" s="366">
        <f>O16/$O$37*100</f>
        <v>100</v>
      </c>
      <c r="Q16" s="1079" t="s">
        <v>663</v>
      </c>
      <c r="R16" s="384">
        <f>R11</f>
        <v>5.5</v>
      </c>
      <c r="S16" s="366">
        <f>R16/$R$37*100</f>
        <v>100</v>
      </c>
      <c r="T16" s="1053" t="s">
        <v>1038</v>
      </c>
      <c r="U16" s="337">
        <v>21.832000000000001</v>
      </c>
      <c r="V16" s="366">
        <f t="shared" si="16"/>
        <v>7.1105899978829772</v>
      </c>
      <c r="W16" s="1344" t="s">
        <v>1005</v>
      </c>
      <c r="X16" s="384">
        <v>0</v>
      </c>
      <c r="Y16" s="366">
        <f>X16/$X$37*100</f>
        <v>0</v>
      </c>
      <c r="Z16" s="1150" t="s">
        <v>663</v>
      </c>
      <c r="AA16" s="384">
        <f>AA11</f>
        <v>4.0999999999999996</v>
      </c>
      <c r="AB16" s="366">
        <f>AA16/$AA$37*100</f>
        <v>100</v>
      </c>
      <c r="AC16" s="1053" t="s">
        <v>663</v>
      </c>
      <c r="AD16" s="384">
        <f>AD11</f>
        <v>583.70000000000005</v>
      </c>
      <c r="AE16" s="789">
        <f>AD16/$AD$37*100</f>
        <v>100</v>
      </c>
      <c r="AF16" s="1150" t="s">
        <v>1039</v>
      </c>
      <c r="AG16" s="1504">
        <v>1.5</v>
      </c>
      <c r="AH16" s="366">
        <f>AG16/$AG$37*100</f>
        <v>10.135135135135135</v>
      </c>
      <c r="AI16" s="1150" t="s">
        <v>1039</v>
      </c>
      <c r="AJ16" s="1504">
        <v>0</v>
      </c>
      <c r="AK16" s="366">
        <f>AJ16/$AG$37*100</f>
        <v>0</v>
      </c>
      <c r="AL16" s="1150" t="s">
        <v>1040</v>
      </c>
      <c r="AM16" s="1504">
        <v>3.0409899614019609</v>
      </c>
      <c r="AN16" s="366">
        <f>AM16/$AM$37*100</f>
        <v>42.377745329878209</v>
      </c>
      <c r="AO16" s="1150" t="s">
        <v>1041</v>
      </c>
      <c r="AP16" s="1504">
        <v>2.8940000000000001</v>
      </c>
      <c r="AQ16" s="366">
        <f t="shared" ref="AQ16:AQ21" si="17">AP16/$AP$37*100</f>
        <v>15.084701589783684</v>
      </c>
    </row>
    <row r="17" spans="1:43">
      <c r="A17" s="1053"/>
      <c r="B17" s="337">
        <f t="shared" si="15"/>
        <v>357.56600000000003</v>
      </c>
      <c r="C17" s="384"/>
      <c r="D17" s="366"/>
      <c r="E17" s="1079"/>
      <c r="F17" s="1211"/>
      <c r="G17" s="366"/>
      <c r="H17" s="1079" t="s">
        <v>663</v>
      </c>
      <c r="I17" s="384">
        <f>I11</f>
        <v>141.30000000000001</v>
      </c>
      <c r="J17" s="366">
        <f>I17/$I$37*100</f>
        <v>100</v>
      </c>
      <c r="K17" s="705"/>
      <c r="L17" s="384"/>
      <c r="M17" s="366"/>
      <c r="N17" s="1079"/>
      <c r="O17" s="1212"/>
      <c r="P17" s="366"/>
      <c r="Q17" s="1079"/>
      <c r="R17" s="1212"/>
      <c r="S17" s="366"/>
      <c r="T17" s="1053" t="s">
        <v>1000</v>
      </c>
      <c r="U17" s="337">
        <v>12.135</v>
      </c>
      <c r="V17" s="366">
        <f t="shared" si="16"/>
        <v>3.9523181396257754</v>
      </c>
      <c r="W17" s="1344" t="s">
        <v>1042</v>
      </c>
      <c r="X17" s="384">
        <v>0</v>
      </c>
      <c r="Y17" s="366">
        <f>X17/$X$37*100</f>
        <v>0</v>
      </c>
      <c r="Z17" s="1150"/>
      <c r="AA17" s="390"/>
      <c r="AB17" s="366"/>
      <c r="AC17" s="1053"/>
      <c r="AD17" s="390"/>
      <c r="AE17" s="789"/>
      <c r="AF17" s="1150" t="s">
        <v>1043</v>
      </c>
      <c r="AG17" s="1504">
        <v>1.7</v>
      </c>
      <c r="AH17" s="366">
        <f>AG17/$AG$37*100</f>
        <v>11.486486486486486</v>
      </c>
      <c r="AI17" s="1150" t="s">
        <v>1043</v>
      </c>
      <c r="AJ17" s="1504">
        <v>0.9</v>
      </c>
      <c r="AK17" s="366">
        <f>AJ17/$AG$37*100</f>
        <v>6.0810810810810807</v>
      </c>
      <c r="AL17" s="1150"/>
      <c r="AM17" s="1504"/>
      <c r="AN17" s="366"/>
      <c r="AO17" s="1150" t="s">
        <v>1044</v>
      </c>
      <c r="AP17" s="1504">
        <v>7.2350000000000003</v>
      </c>
      <c r="AQ17" s="366">
        <f t="shared" si="17"/>
        <v>37.711753974459214</v>
      </c>
    </row>
    <row r="18" spans="1:43">
      <c r="A18" s="1053"/>
      <c r="B18" s="337">
        <f t="shared" si="15"/>
        <v>409.959</v>
      </c>
      <c r="C18" s="384"/>
      <c r="D18" s="366"/>
      <c r="E18" s="1079"/>
      <c r="F18" s="1211"/>
      <c r="G18" s="366"/>
      <c r="H18" s="1079"/>
      <c r="I18" s="1212">
        <v>0</v>
      </c>
      <c r="J18" s="366"/>
      <c r="K18" s="705"/>
      <c r="L18" s="384"/>
      <c r="M18" s="366"/>
      <c r="N18" s="1079"/>
      <c r="O18" s="1212"/>
      <c r="P18" s="366"/>
      <c r="Q18" s="1079"/>
      <c r="R18" s="1212"/>
      <c r="S18" s="366"/>
      <c r="T18" s="1053" t="s">
        <v>1045</v>
      </c>
      <c r="U18" s="337">
        <v>197.578</v>
      </c>
      <c r="V18" s="366">
        <f t="shared" si="16"/>
        <v>64.350318367612815</v>
      </c>
      <c r="W18" s="705"/>
      <c r="X18" s="384"/>
      <c r="Y18" s="366"/>
      <c r="Z18" s="1150"/>
      <c r="AA18" s="390"/>
      <c r="AB18" s="366"/>
      <c r="AC18" s="1053"/>
      <c r="AD18" s="390"/>
      <c r="AE18" s="789"/>
      <c r="AF18" s="1150" t="s">
        <v>1046</v>
      </c>
      <c r="AG18" s="1504">
        <v>3.7</v>
      </c>
      <c r="AH18" s="366">
        <f>AG18/$AG$37*100</f>
        <v>25</v>
      </c>
      <c r="AI18" s="1150" t="s">
        <v>1047</v>
      </c>
      <c r="AJ18" s="1504">
        <v>2.7</v>
      </c>
      <c r="AK18" s="366">
        <f>AJ18/$AG$37*100</f>
        <v>18.243243243243242</v>
      </c>
      <c r="AL18" s="1150"/>
      <c r="AM18" s="1504"/>
      <c r="AN18" s="366"/>
      <c r="AO18" s="1150" t="s">
        <v>1048</v>
      </c>
      <c r="AP18" s="1504">
        <v>4.7119999999999997</v>
      </c>
      <c r="AQ18" s="366">
        <f t="shared" si="17"/>
        <v>24.56085483450612</v>
      </c>
    </row>
    <row r="19" spans="1:43">
      <c r="A19" s="1053"/>
      <c r="B19" s="337">
        <f t="shared" si="15"/>
        <v>392.44499999999999</v>
      </c>
      <c r="C19" s="384"/>
      <c r="D19" s="366"/>
      <c r="E19" s="1079"/>
      <c r="F19" s="1211"/>
      <c r="G19" s="366"/>
      <c r="H19" s="1079"/>
      <c r="I19" s="1212">
        <v>0</v>
      </c>
      <c r="J19" s="366"/>
      <c r="K19" s="705"/>
      <c r="L19" s="384"/>
      <c r="M19" s="366"/>
      <c r="N19" s="1079"/>
      <c r="O19" s="1212"/>
      <c r="P19" s="366"/>
      <c r="Q19" s="1079"/>
      <c r="R19" s="1212"/>
      <c r="S19" s="366"/>
      <c r="T19" s="175"/>
      <c r="U19" s="1080"/>
      <c r="V19" s="366">
        <f t="shared" si="16"/>
        <v>0</v>
      </c>
      <c r="W19" s="705"/>
      <c r="X19" s="384"/>
      <c r="Y19" s="366"/>
      <c r="Z19" s="1150"/>
      <c r="AA19" s="390"/>
      <c r="AB19" s="366"/>
      <c r="AC19" s="1053"/>
      <c r="AD19" s="390"/>
      <c r="AE19" s="789"/>
      <c r="AF19" s="1150" t="s">
        <v>1049</v>
      </c>
      <c r="AG19" s="1504">
        <v>2.2000000000000002</v>
      </c>
      <c r="AH19" s="366">
        <f>AG19/$AG$37*100</f>
        <v>14.864864864864865</v>
      </c>
      <c r="AI19" s="1150" t="s">
        <v>1050</v>
      </c>
      <c r="AJ19" s="1504">
        <v>1</v>
      </c>
      <c r="AK19" s="366">
        <f>AJ19/$AG$37*100</f>
        <v>6.7567567567567561</v>
      </c>
      <c r="AL19" s="1150"/>
      <c r="AM19" s="1504"/>
      <c r="AN19" s="366"/>
      <c r="AO19" s="1150" t="s">
        <v>1051</v>
      </c>
      <c r="AP19" s="1504">
        <v>1.0760000000000001</v>
      </c>
      <c r="AQ19" s="366">
        <f t="shared" si="17"/>
        <v>5.6085483450612452</v>
      </c>
    </row>
    <row r="20" spans="1:43">
      <c r="A20" s="1053"/>
      <c r="B20" s="337">
        <f t="shared" si="15"/>
        <v>122.72099999999999</v>
      </c>
      <c r="C20" s="384"/>
      <c r="D20" s="366"/>
      <c r="E20" s="1079"/>
      <c r="F20" s="1211"/>
      <c r="G20" s="366"/>
      <c r="H20" s="1079"/>
      <c r="I20" s="1212"/>
      <c r="J20" s="366"/>
      <c r="K20" s="705"/>
      <c r="L20" s="384"/>
      <c r="M20" s="366"/>
      <c r="N20" s="1079"/>
      <c r="O20" s="1212"/>
      <c r="P20" s="366"/>
      <c r="Q20" s="1079"/>
      <c r="R20" s="349"/>
      <c r="S20" s="366"/>
      <c r="T20" s="175"/>
      <c r="V20" s="366">
        <f t="shared" si="16"/>
        <v>0</v>
      </c>
      <c r="W20" s="705"/>
      <c r="X20" s="384"/>
      <c r="Y20" s="366"/>
      <c r="Z20" s="1150"/>
      <c r="AA20" s="390"/>
      <c r="AB20" s="366"/>
      <c r="AC20" s="1053"/>
      <c r="AD20" s="390"/>
      <c r="AE20" s="789"/>
      <c r="AF20" s="1053"/>
      <c r="AG20" s="390"/>
      <c r="AH20" s="789"/>
      <c r="AI20" s="1053"/>
      <c r="AJ20" s="390"/>
      <c r="AK20" s="789"/>
      <c r="AL20" s="1053"/>
      <c r="AM20" s="390"/>
      <c r="AN20" s="789"/>
      <c r="AO20" s="1053" t="s">
        <v>1052</v>
      </c>
      <c r="AP20" s="390">
        <v>1.07</v>
      </c>
      <c r="AQ20" s="366">
        <f t="shared" si="17"/>
        <v>5.5772739119103463</v>
      </c>
    </row>
    <row r="21" spans="1:43">
      <c r="A21" s="1053"/>
      <c r="B21" s="337">
        <f t="shared" si="15"/>
        <v>131.97699999999998</v>
      </c>
      <c r="C21" s="384"/>
      <c r="D21" s="366"/>
      <c r="E21" s="1079"/>
      <c r="F21" s="1211"/>
      <c r="G21" s="366"/>
      <c r="H21" s="1079"/>
      <c r="I21" s="1212"/>
      <c r="J21" s="366"/>
      <c r="K21" s="705"/>
      <c r="L21" s="384"/>
      <c r="M21" s="366"/>
      <c r="N21" s="1079"/>
      <c r="O21" s="1212"/>
      <c r="P21" s="366"/>
      <c r="Q21" s="1079"/>
      <c r="R21" s="349"/>
      <c r="S21" s="366"/>
      <c r="T21" s="705" t="s">
        <v>663</v>
      </c>
      <c r="U21" s="384">
        <v>0</v>
      </c>
      <c r="V21" s="366">
        <f t="shared" si="16"/>
        <v>0</v>
      </c>
      <c r="W21" s="705" t="s">
        <v>663</v>
      </c>
      <c r="X21" s="384">
        <v>0</v>
      </c>
      <c r="Y21" s="366">
        <f>X21/$X$37*100</f>
        <v>0</v>
      </c>
      <c r="Z21" s="1150"/>
      <c r="AA21" s="390"/>
      <c r="AB21" s="366"/>
      <c r="AC21" s="1053"/>
      <c r="AD21" s="390"/>
      <c r="AE21" s="789"/>
      <c r="AF21" s="1053"/>
      <c r="AG21" s="390"/>
      <c r="AH21" s="789"/>
      <c r="AI21" s="1053"/>
      <c r="AJ21" s="390"/>
      <c r="AK21" s="789"/>
      <c r="AL21" s="1053"/>
      <c r="AM21" s="390"/>
      <c r="AN21" s="789"/>
      <c r="AO21" s="1053" t="s">
        <v>1053</v>
      </c>
      <c r="AP21" s="390">
        <v>1.0269999999999999</v>
      </c>
      <c r="AQ21" s="366">
        <f t="shared" si="17"/>
        <v>5.3531404743289022</v>
      </c>
    </row>
    <row r="22" spans="1:43">
      <c r="A22" s="1053"/>
      <c r="B22" s="337">
        <f t="shared" si="15"/>
        <v>62.4</v>
      </c>
      <c r="C22" s="384"/>
      <c r="D22" s="366"/>
      <c r="E22" s="1053"/>
      <c r="F22" s="1078"/>
      <c r="G22" s="366"/>
      <c r="H22" s="1079"/>
      <c r="I22" s="1212"/>
      <c r="J22" s="366"/>
      <c r="K22" s="705"/>
      <c r="L22" s="384"/>
      <c r="M22" s="366"/>
      <c r="N22" s="1079"/>
      <c r="O22" s="1212"/>
      <c r="P22" s="366"/>
      <c r="Q22" s="705"/>
      <c r="R22" s="384"/>
      <c r="S22" s="366"/>
      <c r="T22" s="705"/>
      <c r="U22" s="384"/>
      <c r="V22" s="366"/>
      <c r="W22" s="705"/>
      <c r="X22" s="384"/>
      <c r="Y22" s="366"/>
      <c r="Z22" s="705"/>
      <c r="AA22" s="384"/>
      <c r="AB22" s="366"/>
      <c r="AC22" s="1053"/>
      <c r="AD22" s="390"/>
      <c r="AE22" s="789"/>
      <c r="AF22" s="1053"/>
      <c r="AG22" s="390"/>
      <c r="AH22" s="789"/>
      <c r="AI22" s="1053"/>
      <c r="AJ22" s="390"/>
      <c r="AK22" s="789"/>
      <c r="AL22" s="1053"/>
      <c r="AM22" s="390"/>
      <c r="AN22" s="789"/>
      <c r="AO22" s="1053"/>
      <c r="AP22" s="390"/>
      <c r="AQ22" s="789"/>
    </row>
    <row r="23" spans="1:43">
      <c r="A23" s="1053"/>
      <c r="B23" s="337">
        <f t="shared" si="15"/>
        <v>2.8</v>
      </c>
      <c r="C23" s="384"/>
      <c r="D23" s="366"/>
      <c r="E23" s="1053"/>
      <c r="F23" s="1078"/>
      <c r="G23" s="366"/>
      <c r="H23" s="1079"/>
      <c r="I23" s="1212"/>
      <c r="J23" s="366"/>
      <c r="K23" s="494"/>
      <c r="L23" s="384"/>
      <c r="M23" s="366"/>
      <c r="N23" s="1079"/>
      <c r="O23" s="1212"/>
      <c r="P23" s="366"/>
      <c r="Q23" s="494"/>
      <c r="R23" s="384"/>
      <c r="S23" s="366"/>
      <c r="T23" s="494"/>
      <c r="U23" s="384"/>
      <c r="V23" s="366"/>
      <c r="W23" s="494"/>
      <c r="X23" s="384"/>
      <c r="Y23" s="366"/>
      <c r="Z23" s="337"/>
      <c r="AA23" s="384"/>
      <c r="AB23" s="366"/>
      <c r="AC23" s="1053"/>
      <c r="AD23" s="390"/>
      <c r="AE23" s="789"/>
      <c r="AF23" s="1053"/>
      <c r="AG23" s="390"/>
      <c r="AH23" s="789"/>
      <c r="AI23" s="1053"/>
      <c r="AJ23" s="390"/>
      <c r="AK23" s="789"/>
      <c r="AL23" s="1053"/>
      <c r="AM23" s="390"/>
      <c r="AN23" s="789"/>
      <c r="AO23" s="1053"/>
      <c r="AP23" s="390"/>
      <c r="AQ23" s="789"/>
    </row>
    <row r="24" spans="1:43">
      <c r="A24" s="1053"/>
      <c r="B24" s="337">
        <f t="shared" si="15"/>
        <v>111.2</v>
      </c>
      <c r="C24" s="384"/>
      <c r="D24" s="366"/>
      <c r="E24" s="494"/>
      <c r="F24" s="384"/>
      <c r="G24" s="366"/>
      <c r="H24" s="1079"/>
      <c r="I24" s="1212"/>
      <c r="J24" s="366"/>
      <c r="K24" s="494"/>
      <c r="L24" s="384"/>
      <c r="M24" s="366"/>
      <c r="N24" s="1079"/>
      <c r="O24" s="1212"/>
      <c r="P24" s="366"/>
      <c r="Q24" s="494"/>
      <c r="R24" s="384"/>
      <c r="S24" s="366"/>
      <c r="T24" s="494"/>
      <c r="U24" s="384"/>
      <c r="V24" s="366"/>
      <c r="W24" s="494"/>
      <c r="X24" s="384"/>
      <c r="Y24" s="366"/>
      <c r="Z24" s="337"/>
      <c r="AA24" s="384"/>
      <c r="AB24" s="366"/>
      <c r="AC24" s="337"/>
      <c r="AD24" s="349"/>
      <c r="AE24" s="789"/>
      <c r="AF24" s="337"/>
      <c r="AG24" s="349"/>
      <c r="AH24" s="789"/>
      <c r="AI24" s="337"/>
      <c r="AJ24" s="349"/>
      <c r="AK24" s="789"/>
      <c r="AL24" s="337"/>
      <c r="AM24" s="349"/>
      <c r="AN24" s="789"/>
      <c r="AO24" s="337"/>
      <c r="AP24" s="349"/>
      <c r="AQ24" s="789"/>
    </row>
    <row r="25" spans="1:43">
      <c r="A25" s="489"/>
      <c r="B25" s="337">
        <f t="shared" si="15"/>
        <v>1.3</v>
      </c>
      <c r="C25" s="384"/>
      <c r="D25" s="366"/>
      <c r="E25" s="489"/>
      <c r="F25" s="384"/>
      <c r="G25" s="366"/>
      <c r="H25" s="1079"/>
      <c r="I25" s="1212"/>
      <c r="J25" s="366"/>
      <c r="K25" s="489"/>
      <c r="L25" s="384"/>
      <c r="M25" s="366"/>
      <c r="N25" s="1079"/>
      <c r="O25" s="1212"/>
      <c r="P25" s="366"/>
      <c r="Q25" s="489"/>
      <c r="R25" s="384"/>
      <c r="S25" s="366"/>
      <c r="T25" s="489"/>
      <c r="U25" s="384"/>
      <c r="V25" s="366"/>
      <c r="W25" s="489"/>
      <c r="X25" s="384"/>
      <c r="Y25" s="366"/>
      <c r="Z25" s="337"/>
      <c r="AA25" s="384"/>
      <c r="AB25" s="366"/>
      <c r="AC25" s="489"/>
      <c r="AD25" s="384"/>
      <c r="AE25" s="789"/>
      <c r="AF25" s="489"/>
      <c r="AG25" s="384"/>
      <c r="AH25" s="789"/>
      <c r="AI25" s="489"/>
      <c r="AJ25" s="384"/>
      <c r="AK25" s="789"/>
      <c r="AL25" s="489"/>
      <c r="AM25" s="384"/>
      <c r="AN25" s="789"/>
      <c r="AO25" s="489"/>
      <c r="AP25" s="384"/>
      <c r="AQ25" s="789"/>
    </row>
    <row r="26" spans="1:43">
      <c r="A26" s="489"/>
      <c r="B26" s="337">
        <f t="shared" si="15"/>
        <v>0</v>
      </c>
      <c r="C26" s="384"/>
      <c r="D26" s="366"/>
      <c r="E26" s="489"/>
      <c r="F26" s="384"/>
      <c r="G26" s="366"/>
      <c r="H26" s="1079"/>
      <c r="I26" s="1212"/>
      <c r="J26" s="366"/>
      <c r="K26" s="489"/>
      <c r="L26" s="384"/>
      <c r="M26" s="366"/>
      <c r="N26" s="489"/>
      <c r="O26" s="384"/>
      <c r="P26" s="366"/>
      <c r="Q26" s="489"/>
      <c r="R26" s="384"/>
      <c r="S26" s="366"/>
      <c r="T26" s="489"/>
      <c r="U26" s="384"/>
      <c r="V26" s="366"/>
      <c r="W26" s="489"/>
      <c r="X26" s="384"/>
      <c r="Y26" s="366"/>
      <c r="Z26" s="337"/>
      <c r="AA26" s="384"/>
      <c r="AB26" s="366"/>
      <c r="AC26" s="489"/>
      <c r="AD26" s="384"/>
      <c r="AE26" s="366"/>
      <c r="AF26" s="489"/>
      <c r="AG26" s="384"/>
      <c r="AH26" s="366"/>
      <c r="AI26" s="489"/>
      <c r="AJ26" s="384"/>
      <c r="AK26" s="366"/>
      <c r="AL26" s="489"/>
      <c r="AM26" s="384"/>
      <c r="AN26" s="366"/>
      <c r="AO26" s="489"/>
      <c r="AP26" s="384"/>
      <c r="AQ26" s="366"/>
    </row>
    <row r="27" spans="1:43">
      <c r="A27" s="489"/>
      <c r="B27" s="337">
        <f t="shared" si="15"/>
        <v>0</v>
      </c>
      <c r="C27" s="384"/>
      <c r="D27" s="366"/>
      <c r="E27" s="489"/>
      <c r="F27" s="384"/>
      <c r="G27" s="366"/>
      <c r="H27" s="1079"/>
      <c r="I27" s="1212"/>
      <c r="J27" s="366"/>
      <c r="K27" s="489"/>
      <c r="L27" s="384"/>
      <c r="M27" s="366"/>
      <c r="N27" s="489"/>
      <c r="O27" s="384"/>
      <c r="P27" s="366"/>
      <c r="Q27" s="489"/>
      <c r="R27" s="384"/>
      <c r="S27" s="366"/>
      <c r="T27" s="489"/>
      <c r="U27" s="384"/>
      <c r="V27" s="366"/>
      <c r="W27" s="489"/>
      <c r="X27" s="384"/>
      <c r="Y27" s="366"/>
      <c r="Z27" s="337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  <c r="AL27" s="489"/>
      <c r="AM27" s="384"/>
      <c r="AN27" s="366"/>
      <c r="AO27" s="489"/>
      <c r="AP27" s="384"/>
      <c r="AQ27" s="366"/>
    </row>
    <row r="28" spans="1:43">
      <c r="A28" s="489"/>
      <c r="B28" s="337">
        <f t="shared" si="15"/>
        <v>2.6</v>
      </c>
      <c r="C28" s="384"/>
      <c r="D28" s="366"/>
      <c r="E28" s="489"/>
      <c r="F28" s="384"/>
      <c r="G28" s="366"/>
      <c r="H28" s="1079"/>
      <c r="I28" s="1212"/>
      <c r="J28" s="366"/>
      <c r="K28" s="489"/>
      <c r="L28" s="384"/>
      <c r="M28" s="366"/>
      <c r="N28" s="489"/>
      <c r="O28" s="384"/>
      <c r="P28" s="366"/>
      <c r="Q28" s="489"/>
      <c r="R28" s="384"/>
      <c r="S28" s="366"/>
      <c r="T28" s="489"/>
      <c r="U28" s="384"/>
      <c r="V28" s="366"/>
      <c r="W28" s="489"/>
      <c r="X28" s="384"/>
      <c r="Y28" s="366"/>
      <c r="Z28" s="337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  <c r="AL28" s="489"/>
      <c r="AM28" s="384"/>
      <c r="AN28" s="366"/>
      <c r="AO28" s="489"/>
      <c r="AP28" s="384"/>
      <c r="AQ28" s="366"/>
    </row>
    <row r="29" spans="1:43">
      <c r="A29" s="489"/>
      <c r="B29" s="337">
        <f t="shared" si="15"/>
        <v>0</v>
      </c>
      <c r="C29" s="384"/>
      <c r="D29" s="366"/>
      <c r="E29" s="489"/>
      <c r="F29" s="384"/>
      <c r="G29" s="366"/>
      <c r="H29" s="1144"/>
      <c r="I29" s="384"/>
      <c r="J29" s="366"/>
      <c r="K29" s="489"/>
      <c r="L29" s="384"/>
      <c r="M29" s="366"/>
      <c r="N29" s="489"/>
      <c r="O29" s="384"/>
      <c r="P29" s="366"/>
      <c r="Q29" s="489"/>
      <c r="R29" s="384"/>
      <c r="S29" s="366"/>
      <c r="T29" s="489"/>
      <c r="U29" s="384"/>
      <c r="V29" s="366"/>
      <c r="W29" s="489"/>
      <c r="X29" s="384"/>
      <c r="Y29" s="366"/>
      <c r="Z29" s="337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  <c r="AL29" s="489"/>
      <c r="AM29" s="384"/>
      <c r="AN29" s="366"/>
      <c r="AO29" s="489"/>
      <c r="AP29" s="384"/>
      <c r="AQ29" s="366"/>
    </row>
    <row r="30" spans="1:43">
      <c r="A30" s="489"/>
      <c r="B30" s="337">
        <f t="shared" si="15"/>
        <v>0</v>
      </c>
      <c r="C30" s="384"/>
      <c r="D30" s="366"/>
      <c r="E30" s="489"/>
      <c r="F30" s="384"/>
      <c r="G30" s="366"/>
      <c r="H30" s="1144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337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L30" s="489"/>
      <c r="AM30" s="384"/>
      <c r="AN30" s="366"/>
      <c r="AO30" s="489"/>
      <c r="AP30" s="384"/>
      <c r="AQ30" s="366"/>
    </row>
    <row r="31" spans="1:43">
      <c r="A31" s="489"/>
      <c r="B31" s="337">
        <f t="shared" si="15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337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L31" s="489"/>
      <c r="AM31" s="384"/>
      <c r="AN31" s="366"/>
      <c r="AO31" s="489"/>
      <c r="AP31" s="384"/>
      <c r="AQ31" s="366"/>
    </row>
    <row r="32" spans="1:43">
      <c r="A32" s="489"/>
      <c r="B32" s="337">
        <f t="shared" si="15"/>
        <v>0</v>
      </c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337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L32" s="489"/>
      <c r="AM32" s="384"/>
      <c r="AN32" s="366"/>
      <c r="AO32" s="489"/>
      <c r="AP32" s="384"/>
      <c r="AQ32" s="366"/>
    </row>
    <row r="33" spans="1:47">
      <c r="A33" s="489"/>
      <c r="B33" s="337">
        <f t="shared" si="15"/>
        <v>0</v>
      </c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337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L33" s="489"/>
      <c r="AM33" s="384"/>
      <c r="AN33" s="366"/>
      <c r="AO33" s="489"/>
      <c r="AP33" s="384"/>
      <c r="AQ33" s="366"/>
    </row>
    <row r="34" spans="1:47" ht="13.5" thickBot="1">
      <c r="A34" s="489"/>
      <c r="B34" s="337">
        <f t="shared" si="15"/>
        <v>0</v>
      </c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337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L34" s="489"/>
      <c r="AM34" s="384"/>
      <c r="AN34" s="366"/>
      <c r="AO34" s="489"/>
      <c r="AP34" s="384"/>
      <c r="AQ34" s="366"/>
    </row>
    <row r="35" spans="1:47" ht="13.5" thickBot="1">
      <c r="A35" s="362" t="s">
        <v>703</v>
      </c>
      <c r="B35" s="337">
        <f t="shared" si="15"/>
        <v>897.01200000000006</v>
      </c>
      <c r="C35" s="492">
        <f>C15</f>
        <v>0.04</v>
      </c>
      <c r="D35" s="365">
        <f>C35/C37*100</f>
        <v>0.13821700069108503</v>
      </c>
      <c r="E35" s="362"/>
      <c r="F35" s="492">
        <f>F15</f>
        <v>0</v>
      </c>
      <c r="G35" s="365">
        <f>F35/F37*100</f>
        <v>0</v>
      </c>
      <c r="H35" s="362"/>
      <c r="I35" s="492">
        <f>I15</f>
        <v>0</v>
      </c>
      <c r="J35" s="365">
        <f>I35/I37*100</f>
        <v>0</v>
      </c>
      <c r="K35" s="362"/>
      <c r="L35" s="492">
        <f>L15</f>
        <v>0</v>
      </c>
      <c r="M35" s="365">
        <f>L35/L37*100</f>
        <v>0</v>
      </c>
      <c r="N35" s="362"/>
      <c r="O35" s="492">
        <f>O15</f>
        <v>0</v>
      </c>
      <c r="P35" s="365">
        <f>O35/O37*100</f>
        <v>0</v>
      </c>
      <c r="Q35" s="362"/>
      <c r="R35" s="492">
        <v>0</v>
      </c>
      <c r="S35" s="365">
        <f>R35/R37*100</f>
        <v>0</v>
      </c>
      <c r="T35" s="362"/>
      <c r="U35" s="492">
        <f>SUM(U15:U20)</f>
        <v>307.03500000000003</v>
      </c>
      <c r="V35" s="1182">
        <f>U35/U37*100</f>
        <v>100</v>
      </c>
      <c r="W35" s="362"/>
      <c r="X35" s="492">
        <f>SUM(X15:X19)</f>
        <v>18.5</v>
      </c>
      <c r="Y35" s="1182">
        <f>X35/X37*100</f>
        <v>100</v>
      </c>
      <c r="Z35" s="356"/>
      <c r="AA35" s="492">
        <f>AA15</f>
        <v>0</v>
      </c>
      <c r="AB35" s="365">
        <f>AA35/AA37*100</f>
        <v>0</v>
      </c>
      <c r="AC35" s="362"/>
      <c r="AD35" s="492">
        <f>AD15</f>
        <v>0</v>
      </c>
      <c r="AE35" s="365">
        <f>AD35/AD37*100</f>
        <v>0</v>
      </c>
      <c r="AF35" s="362"/>
      <c r="AG35" s="492">
        <f>SUM(AG15:AG19)</f>
        <v>14.8</v>
      </c>
      <c r="AH35" s="366">
        <f>AG35/$AG$37*100</f>
        <v>100</v>
      </c>
      <c r="AI35" s="362"/>
      <c r="AJ35" s="492">
        <f>SUM(AJ15:AJ19)</f>
        <v>6.7</v>
      </c>
      <c r="AK35" s="366">
        <f>AJ35/$AG$37*100</f>
        <v>45.270270270270267</v>
      </c>
      <c r="AL35" s="362"/>
      <c r="AM35" s="492">
        <v>0</v>
      </c>
      <c r="AN35" s="366">
        <f>AM35/$AM$37*100</f>
        <v>0</v>
      </c>
      <c r="AO35" s="362"/>
      <c r="AP35" s="492">
        <v>0</v>
      </c>
      <c r="AQ35" s="366">
        <f>AP35/$AM$37*100</f>
        <v>0</v>
      </c>
    </row>
    <row r="36" spans="1:47" ht="13.5" thickBot="1">
      <c r="A36" s="362" t="s">
        <v>704</v>
      </c>
      <c r="B36" s="337">
        <f t="shared" si="15"/>
        <v>2274.7609125874442</v>
      </c>
      <c r="C36" s="492">
        <f>C16</f>
        <v>28.9</v>
      </c>
      <c r="D36" s="365">
        <f>C36/$C$37*100</f>
        <v>99.861782999308929</v>
      </c>
      <c r="E36" s="362"/>
      <c r="F36" s="492">
        <f>F16</f>
        <v>151.5</v>
      </c>
      <c r="G36" s="365">
        <f>F36/$F37*100</f>
        <v>100</v>
      </c>
      <c r="H36" s="362"/>
      <c r="I36" s="492">
        <f>I17</f>
        <v>141.30000000000001</v>
      </c>
      <c r="J36" s="365">
        <f>I36/$I37*100</f>
        <v>100</v>
      </c>
      <c r="K36" s="362"/>
      <c r="L36" s="492">
        <f>L16</f>
        <v>11.2</v>
      </c>
      <c r="M36" s="365">
        <f>L36/$L37*100</f>
        <v>100</v>
      </c>
      <c r="N36" s="362"/>
      <c r="O36" s="492">
        <f>O16</f>
        <v>1.7</v>
      </c>
      <c r="P36" s="365">
        <f>O36/$O37*100</f>
        <v>100</v>
      </c>
      <c r="Q36" s="362"/>
      <c r="R36" s="492">
        <f>R16</f>
        <v>5.5</v>
      </c>
      <c r="S36" s="365">
        <f>R36/$R37*100</f>
        <v>100</v>
      </c>
      <c r="T36" s="362"/>
      <c r="U36" s="492">
        <f>U21</f>
        <v>0</v>
      </c>
      <c r="V36" s="365">
        <f>U36/$U$37*100</f>
        <v>0</v>
      </c>
      <c r="W36" s="362"/>
      <c r="X36" s="492">
        <f>X21</f>
        <v>0</v>
      </c>
      <c r="Y36" s="365">
        <f>X36/$X$37*100</f>
        <v>0</v>
      </c>
      <c r="Z36" s="356"/>
      <c r="AA36" s="492">
        <f>AA16</f>
        <v>4.0999999999999996</v>
      </c>
      <c r="AB36" s="365">
        <f>AA36/$AA$37*100</f>
        <v>100</v>
      </c>
      <c r="AC36" s="362"/>
      <c r="AD36" s="492">
        <f>AD16</f>
        <v>583.70000000000005</v>
      </c>
      <c r="AE36" s="365">
        <f>AD36/$AD$37*100</f>
        <v>100</v>
      </c>
      <c r="AF36" s="362"/>
      <c r="AG36" s="492">
        <v>0</v>
      </c>
      <c r="AH36" s="366">
        <f>AG36/$AG$37*100</f>
        <v>0</v>
      </c>
      <c r="AI36" s="362"/>
      <c r="AJ36" s="492">
        <v>0</v>
      </c>
      <c r="AK36" s="366">
        <f>AJ36/$AG$37*100</f>
        <v>0</v>
      </c>
      <c r="AL36" s="362"/>
      <c r="AM36" s="492">
        <f>SUM(AM15:AM16)</f>
        <v>7.1759125874446337</v>
      </c>
      <c r="AN36" s="366">
        <f>AM36/$AM$37*100</f>
        <v>100</v>
      </c>
      <c r="AO36" s="362"/>
      <c r="AP36" s="492">
        <f>SUM(AP15:AP21)</f>
        <v>19.185000000000002</v>
      </c>
      <c r="AQ36" s="366">
        <f>AP36/$AM$37*100</f>
        <v>267.35275501498052</v>
      </c>
    </row>
    <row r="37" spans="1:47" ht="13.5" thickBot="1">
      <c r="A37" s="362" t="s">
        <v>705</v>
      </c>
      <c r="B37" s="337">
        <f t="shared" si="15"/>
        <v>3171.7729125874444</v>
      </c>
      <c r="C37" s="492">
        <f>SUM(C35:C36)</f>
        <v>28.939999999999998</v>
      </c>
      <c r="D37" s="365">
        <f>SUM(D35:D36)</f>
        <v>100.00000000000001</v>
      </c>
      <c r="E37" s="362"/>
      <c r="F37" s="492">
        <f>SUM(F35:F36)</f>
        <v>151.5</v>
      </c>
      <c r="G37" s="365">
        <f>SUM(G35:G36)</f>
        <v>100</v>
      </c>
      <c r="H37" s="362"/>
      <c r="I37" s="492">
        <f>SUM(I35:I36)</f>
        <v>141.30000000000001</v>
      </c>
      <c r="J37" s="365">
        <f>SUM(J35:J36)</f>
        <v>100</v>
      </c>
      <c r="K37" s="362"/>
      <c r="L37" s="492">
        <f>SUM(L35:L36)</f>
        <v>11.2</v>
      </c>
      <c r="M37" s="365">
        <f>SUM(M35:M36)</f>
        <v>100</v>
      </c>
      <c r="N37" s="362"/>
      <c r="O37" s="492">
        <f>SUM(O35:O36)</f>
        <v>1.7</v>
      </c>
      <c r="P37" s="365">
        <f>SUM(P35:P36)</f>
        <v>100</v>
      </c>
      <c r="Q37" s="362"/>
      <c r="R37" s="492">
        <f>SUM(R35:R36)</f>
        <v>5.5</v>
      </c>
      <c r="S37" s="365">
        <f>SUM(S35:S36)</f>
        <v>100</v>
      </c>
      <c r="T37" s="362"/>
      <c r="U37" s="492">
        <f>SUM(U35:U36)</f>
        <v>307.03500000000003</v>
      </c>
      <c r="V37" s="365">
        <f>SUM(V35:V36)</f>
        <v>100</v>
      </c>
      <c r="W37" s="362"/>
      <c r="X37" s="492">
        <f>SUM(X35:X36)</f>
        <v>18.5</v>
      </c>
      <c r="Y37" s="365">
        <f>SUM(Y35:Y36)</f>
        <v>100</v>
      </c>
      <c r="Z37" s="356"/>
      <c r="AA37" s="492">
        <f>SUM(AA35:AA36)</f>
        <v>4.0999999999999996</v>
      </c>
      <c r="AB37" s="365">
        <f>SUM(AB35:AB36)</f>
        <v>100</v>
      </c>
      <c r="AC37" s="362"/>
      <c r="AD37" s="492">
        <f>SUM(AD35:AD36)</f>
        <v>583.70000000000005</v>
      </c>
      <c r="AE37" s="365">
        <f>SUM(AE35:AE36)</f>
        <v>100</v>
      </c>
      <c r="AF37" s="362"/>
      <c r="AG37" s="492">
        <f>SUM(AG35:AG36)</f>
        <v>14.8</v>
      </c>
      <c r="AH37" s="365">
        <f>SUM(AH35:AH36)</f>
        <v>100</v>
      </c>
      <c r="AI37" s="362"/>
      <c r="AJ37" s="492">
        <f>SUM(AJ35:AJ36)</f>
        <v>6.7</v>
      </c>
      <c r="AK37" s="365">
        <f>SUM(AK35:AK36)</f>
        <v>45.270270270270267</v>
      </c>
      <c r="AL37" s="362"/>
      <c r="AM37" s="492">
        <f>SUM(AM35:AM36)</f>
        <v>7.1759125874446337</v>
      </c>
      <c r="AN37" s="365">
        <f>SUM(AN35:AN36)</f>
        <v>100</v>
      </c>
      <c r="AO37" s="362"/>
      <c r="AP37" s="492">
        <f>SUM(AP35:AP36)</f>
        <v>19.185000000000002</v>
      </c>
      <c r="AQ37" s="365">
        <f>SUM(AQ35:AQ36)</f>
        <v>267.35275501498052</v>
      </c>
    </row>
    <row r="38" spans="1:47" ht="13.5" thickBot="1">
      <c r="A38" s="494"/>
      <c r="B38" s="1321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337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L38" s="494"/>
      <c r="AM38" s="384"/>
      <c r="AN38" s="367"/>
      <c r="AO38" s="494"/>
      <c r="AP38" s="384"/>
      <c r="AQ38" s="367"/>
    </row>
    <row r="39" spans="1:47">
      <c r="A39" s="411" t="s">
        <v>181</v>
      </c>
      <c r="B39" s="337">
        <f>C39+F39+I39+L39+O39+R39+U39+X39+AA39+AD39+AG39+AJ39+AM39+C79+F79+I79+L79+O79+R79+U79+X79+AA79+AD79+AG79+AJ79+AM79+AP79+AP39</f>
        <v>33698</v>
      </c>
      <c r="C39" s="495">
        <v>562</v>
      </c>
      <c r="D39" s="372"/>
      <c r="E39" s="411"/>
      <c r="F39" s="495">
        <v>299</v>
      </c>
      <c r="G39" s="372"/>
      <c r="H39" s="411"/>
      <c r="I39" s="495">
        <v>6382</v>
      </c>
      <c r="J39" s="372"/>
      <c r="K39" s="411"/>
      <c r="L39" s="495">
        <v>241</v>
      </c>
      <c r="M39" s="372"/>
      <c r="N39" s="411"/>
      <c r="O39" s="495">
        <v>93</v>
      </c>
      <c r="P39" s="372"/>
      <c r="Q39" s="411"/>
      <c r="R39" s="495">
        <v>180</v>
      </c>
      <c r="S39" s="372"/>
      <c r="T39" s="411"/>
      <c r="U39" s="495">
        <v>14495</v>
      </c>
      <c r="V39" s="372"/>
      <c r="W39" s="411"/>
      <c r="X39" s="495">
        <v>3857</v>
      </c>
      <c r="Y39" s="372"/>
      <c r="Z39" s="412"/>
      <c r="AA39" s="495">
        <v>127</v>
      </c>
      <c r="AB39" s="372"/>
      <c r="AC39" s="411"/>
      <c r="AD39" s="495">
        <v>525</v>
      </c>
      <c r="AE39" s="372"/>
      <c r="AF39" s="411"/>
      <c r="AG39" s="495">
        <v>24</v>
      </c>
      <c r="AH39" s="372"/>
      <c r="AI39" s="411"/>
      <c r="AJ39" s="495">
        <v>4</v>
      </c>
      <c r="AK39" s="372"/>
      <c r="AL39" s="411"/>
      <c r="AM39" s="495">
        <v>3</v>
      </c>
      <c r="AN39" s="372"/>
      <c r="AO39" s="411"/>
      <c r="AP39" s="495">
        <v>116</v>
      </c>
      <c r="AQ39" s="372"/>
    </row>
    <row r="40" spans="1:47" ht="13.5" thickBot="1">
      <c r="A40" s="413" t="s">
        <v>182</v>
      </c>
      <c r="B40" s="496">
        <f>B13/B39*1000000</f>
        <v>96721.17039586918</v>
      </c>
      <c r="C40" s="496">
        <f>C13/C39*1000000</f>
        <v>51957.295373665482</v>
      </c>
      <c r="D40" s="373"/>
      <c r="E40" s="413"/>
      <c r="F40" s="496">
        <f>F13/F39*1000000</f>
        <v>523411.3712374582</v>
      </c>
      <c r="G40" s="373"/>
      <c r="H40" s="413"/>
      <c r="I40" s="496">
        <f>I13/I39*1000000</f>
        <v>22469.445314948294</v>
      </c>
      <c r="J40" s="373"/>
      <c r="K40" s="413"/>
      <c r="L40" s="496">
        <f>L13/L39*1000000</f>
        <v>47717.84232365145</v>
      </c>
      <c r="M40" s="373"/>
      <c r="N40" s="413"/>
      <c r="O40" s="496">
        <f>O13/O39*1000000</f>
        <v>19354.83870967742</v>
      </c>
      <c r="P40" s="373"/>
      <c r="Q40" s="413"/>
      <c r="R40" s="496">
        <f>R13/R39*1000000</f>
        <v>31111.111111111109</v>
      </c>
      <c r="S40" s="373"/>
      <c r="T40" s="413"/>
      <c r="U40" s="496">
        <f>U13/U39*1000000</f>
        <v>21773.025181096931</v>
      </c>
      <c r="V40" s="373"/>
      <c r="W40" s="413"/>
      <c r="X40" s="496">
        <f>X13/X39*1000000</f>
        <v>7181.7474721285971</v>
      </c>
      <c r="Y40" s="373"/>
      <c r="Z40" s="414"/>
      <c r="AA40" s="496">
        <f>AA13/AA39*1000000</f>
        <v>33070.866141732273</v>
      </c>
      <c r="AB40" s="373"/>
      <c r="AC40" s="413"/>
      <c r="AD40" s="496">
        <f>AD37/AD39</f>
        <v>1.1118095238095238</v>
      </c>
      <c r="AE40" s="373"/>
      <c r="AF40" s="413"/>
      <c r="AG40" s="496">
        <f>AG37/AG39</f>
        <v>0.6166666666666667</v>
      </c>
      <c r="AH40" s="373"/>
      <c r="AI40" s="413"/>
      <c r="AJ40" s="496">
        <f>AJ37/AJ39</f>
        <v>1.675</v>
      </c>
      <c r="AK40" s="373"/>
      <c r="AL40" s="413"/>
      <c r="AM40" s="496">
        <f>AM37/AM39</f>
        <v>2.3919708624815446</v>
      </c>
      <c r="AN40" s="373"/>
      <c r="AO40" s="413"/>
      <c r="AP40" s="496">
        <f>AP37/AP39</f>
        <v>0.16538793103448277</v>
      </c>
      <c r="AQ40" s="373"/>
    </row>
    <row r="41" spans="1:47">
      <c r="A41" s="512"/>
      <c r="B41" s="512"/>
      <c r="C41" s="512"/>
      <c r="D41" s="587"/>
      <c r="E41" s="512"/>
      <c r="F41" s="512"/>
      <c r="G41" s="587"/>
      <c r="H41" s="512"/>
      <c r="I41" s="512"/>
      <c r="J41" s="587"/>
      <c r="K41" s="512"/>
      <c r="L41" s="512"/>
      <c r="M41" s="587"/>
      <c r="N41" s="512"/>
      <c r="O41" s="512"/>
      <c r="P41" s="587"/>
      <c r="Q41" s="512"/>
      <c r="R41" s="512"/>
      <c r="S41" s="587"/>
      <c r="T41" s="512"/>
      <c r="U41" s="512"/>
      <c r="V41" s="587"/>
      <c r="W41" s="512"/>
      <c r="X41" s="512"/>
      <c r="Y41" s="587"/>
      <c r="Z41" s="512"/>
      <c r="AA41" s="512"/>
      <c r="AB41" s="587"/>
    </row>
    <row r="42" spans="1:47">
      <c r="A42" s="512"/>
    </row>
    <row r="43" spans="1:47">
      <c r="A43" s="501"/>
      <c r="B43" s="499"/>
      <c r="C43" s="499" t="s">
        <v>487</v>
      </c>
      <c r="D43" s="438"/>
      <c r="E43" s="501"/>
      <c r="F43" s="1142" t="s">
        <v>1054</v>
      </c>
      <c r="G43" s="438"/>
      <c r="H43" s="501"/>
      <c r="I43" s="1142" t="s">
        <v>1055</v>
      </c>
      <c r="J43" s="438"/>
      <c r="K43" s="501"/>
      <c r="L43" s="1142" t="s">
        <v>1056</v>
      </c>
      <c r="M43" s="438"/>
      <c r="N43" s="501"/>
      <c r="O43" s="1142" t="s">
        <v>1057</v>
      </c>
      <c r="P43" s="438"/>
      <c r="Q43" s="463"/>
      <c r="R43" s="439" t="s">
        <v>490</v>
      </c>
      <c r="S43" s="438"/>
      <c r="T43" s="463"/>
      <c r="U43" s="439" t="s">
        <v>490</v>
      </c>
      <c r="V43" s="438"/>
      <c r="W43" s="501"/>
      <c r="X43" s="439" t="s">
        <v>490</v>
      </c>
      <c r="Y43" s="438"/>
      <c r="Z43" s="501"/>
      <c r="AA43" s="439" t="s">
        <v>491</v>
      </c>
      <c r="AB43" s="438"/>
      <c r="AC43" s="501"/>
      <c r="AD43" s="439" t="s">
        <v>491</v>
      </c>
      <c r="AE43" s="438"/>
      <c r="AF43" s="501"/>
      <c r="AG43" s="439" t="s">
        <v>1058</v>
      </c>
      <c r="AH43" s="438"/>
      <c r="AI43" s="501"/>
      <c r="AJ43" s="439" t="s">
        <v>494</v>
      </c>
      <c r="AK43" s="438"/>
      <c r="AL43" s="501"/>
      <c r="AM43" s="439" t="s">
        <v>494</v>
      </c>
      <c r="AN43" s="438"/>
      <c r="AO43" s="501"/>
      <c r="AP43" s="439" t="s">
        <v>494</v>
      </c>
      <c r="AQ43" s="438"/>
    </row>
    <row r="44" spans="1:47">
      <c r="A44" s="503"/>
      <c r="B44" s="431"/>
      <c r="C44" s="431" t="s">
        <v>1059</v>
      </c>
      <c r="D44" s="443"/>
      <c r="E44" s="503"/>
      <c r="F44" s="319" t="s">
        <v>1060</v>
      </c>
      <c r="G44" s="443"/>
      <c r="H44" s="503"/>
      <c r="I44" s="319" t="s">
        <v>1061</v>
      </c>
      <c r="J44" s="443"/>
      <c r="K44" s="503"/>
      <c r="L44" s="319" t="s">
        <v>1061</v>
      </c>
      <c r="M44" s="443"/>
      <c r="N44" s="503"/>
      <c r="O44" s="319" t="s">
        <v>1062</v>
      </c>
      <c r="P44" s="443"/>
      <c r="Q44" s="383"/>
      <c r="R44" s="504" t="s">
        <v>1063</v>
      </c>
      <c r="S44" s="443"/>
      <c r="T44" s="383"/>
      <c r="U44" s="504" t="s">
        <v>1064</v>
      </c>
      <c r="V44" s="443"/>
      <c r="W44" s="503"/>
      <c r="X44" s="504" t="s">
        <v>1065</v>
      </c>
      <c r="Y44" s="443"/>
      <c r="Z44" s="503"/>
      <c r="AA44" s="504" t="s">
        <v>428</v>
      </c>
      <c r="AB44" s="443"/>
      <c r="AC44" s="503"/>
      <c r="AD44" s="504" t="s">
        <v>1066</v>
      </c>
      <c r="AE44" s="443"/>
      <c r="AF44" s="503"/>
      <c r="AG44" s="504" t="s">
        <v>1067</v>
      </c>
      <c r="AH44" s="443"/>
      <c r="AI44" s="503"/>
      <c r="AJ44" s="504" t="s">
        <v>912</v>
      </c>
      <c r="AK44" s="443"/>
      <c r="AL44" s="503"/>
      <c r="AM44" s="504" t="s">
        <v>1068</v>
      </c>
      <c r="AN44" s="443"/>
      <c r="AO44" s="503"/>
      <c r="AP44" s="504" t="s">
        <v>505</v>
      </c>
      <c r="AQ44" s="443"/>
    </row>
    <row r="45" spans="1:47">
      <c r="A45" s="488"/>
      <c r="B45" s="345" t="s">
        <v>116</v>
      </c>
      <c r="C45" s="345" t="s">
        <v>116</v>
      </c>
      <c r="D45" s="346" t="s">
        <v>22</v>
      </c>
      <c r="E45" s="1134"/>
      <c r="F45" s="345" t="s">
        <v>116</v>
      </c>
      <c r="G45" s="346" t="s">
        <v>22</v>
      </c>
      <c r="H45" s="1134"/>
      <c r="I45" s="345" t="s">
        <v>116</v>
      </c>
      <c r="J45" s="346" t="s">
        <v>22</v>
      </c>
      <c r="K45" s="1134"/>
      <c r="L45" s="345" t="s">
        <v>116</v>
      </c>
      <c r="M45" s="346" t="s">
        <v>22</v>
      </c>
      <c r="N45" s="1134"/>
      <c r="O45" s="345" t="s">
        <v>116</v>
      </c>
      <c r="P45" s="346" t="s">
        <v>22</v>
      </c>
      <c r="Q45" s="347"/>
      <c r="R45" s="345" t="s">
        <v>116</v>
      </c>
      <c r="S45" s="346" t="s">
        <v>22</v>
      </c>
      <c r="T45" s="347"/>
      <c r="U45" s="345" t="s">
        <v>116</v>
      </c>
      <c r="V45" s="346" t="s">
        <v>22</v>
      </c>
      <c r="W45" s="1134"/>
      <c r="X45" s="345" t="s">
        <v>116</v>
      </c>
      <c r="Y45" s="346" t="s">
        <v>22</v>
      </c>
      <c r="Z45" s="1134"/>
      <c r="AA45" s="345" t="s">
        <v>116</v>
      </c>
      <c r="AB45" s="346" t="s">
        <v>22</v>
      </c>
      <c r="AC45" s="1134"/>
      <c r="AD45" s="345" t="s">
        <v>116</v>
      </c>
      <c r="AE45" s="346" t="s">
        <v>22</v>
      </c>
      <c r="AF45" s="1134"/>
      <c r="AG45" s="345" t="s">
        <v>116</v>
      </c>
      <c r="AH45" s="346" t="s">
        <v>22</v>
      </c>
      <c r="AI45" s="1134"/>
      <c r="AJ45" s="345" t="s">
        <v>116</v>
      </c>
      <c r="AK45" s="346" t="s">
        <v>22</v>
      </c>
      <c r="AL45" s="1134"/>
      <c r="AM45" s="345" t="s">
        <v>116</v>
      </c>
      <c r="AN45" s="346" t="s">
        <v>22</v>
      </c>
      <c r="AO45" s="1134"/>
      <c r="AP45" s="345" t="s">
        <v>116</v>
      </c>
      <c r="AQ45" s="346" t="s">
        <v>22</v>
      </c>
    </row>
    <row r="46" spans="1:47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490"/>
      <c r="O46" s="384"/>
      <c r="P46" s="349"/>
      <c r="Q46" s="337"/>
      <c r="R46" s="384"/>
      <c r="S46" s="349"/>
      <c r="T46" s="337"/>
      <c r="U46" s="384"/>
      <c r="V46" s="349"/>
      <c r="W46" s="490"/>
      <c r="X46" s="384"/>
      <c r="Y46" s="349"/>
      <c r="Z46" s="490"/>
      <c r="AA46" s="384"/>
      <c r="AB46" s="349"/>
      <c r="AC46" s="490"/>
      <c r="AD46" s="384"/>
      <c r="AE46" s="349"/>
      <c r="AF46" s="490"/>
      <c r="AG46" s="384"/>
      <c r="AH46" s="349"/>
      <c r="AI46" s="490"/>
      <c r="AJ46" s="384"/>
      <c r="AK46" s="349"/>
      <c r="AL46" s="490"/>
      <c r="AM46" s="384"/>
      <c r="AN46" s="349"/>
      <c r="AO46" s="490"/>
      <c r="AP46" s="384"/>
      <c r="AQ46" s="349"/>
    </row>
    <row r="47" spans="1:47">
      <c r="A47" s="489" t="s">
        <v>652</v>
      </c>
      <c r="B47" s="384"/>
      <c r="C47" s="384">
        <v>0</v>
      </c>
      <c r="D47" s="366">
        <f t="shared" ref="D47:D52" si="18">C47/$C$53*100</f>
        <v>0</v>
      </c>
      <c r="E47" s="489"/>
      <c r="F47" s="384">
        <v>48.4</v>
      </c>
      <c r="G47" s="366">
        <f t="shared" ref="G47:G52" si="19">F47/$F$53*100</f>
        <v>98.174442190669382</v>
      </c>
      <c r="H47" s="489"/>
      <c r="I47" s="384">
        <v>0</v>
      </c>
      <c r="J47" s="366">
        <f t="shared" ref="J47:J52" si="20">I47/$I$53*100</f>
        <v>0</v>
      </c>
      <c r="K47" s="489"/>
      <c r="L47" s="384">
        <v>0</v>
      </c>
      <c r="M47" s="366">
        <f t="shared" ref="M47:M52" si="21">L47/$L$53*100</f>
        <v>0</v>
      </c>
      <c r="N47" s="489"/>
      <c r="O47" s="384">
        <v>56.2</v>
      </c>
      <c r="P47" s="366">
        <f t="shared" ref="P47:P52" si="22">O47/$O$53*100</f>
        <v>84.384384384384376</v>
      </c>
      <c r="Q47" s="337"/>
      <c r="R47" s="384">
        <v>0</v>
      </c>
      <c r="S47" s="366">
        <f t="shared" ref="S47:S52" si="23">R47/$R$53*100</f>
        <v>0</v>
      </c>
      <c r="T47" s="337"/>
      <c r="U47" s="384">
        <v>1</v>
      </c>
      <c r="V47" s="366">
        <f t="shared" ref="V47:V52" si="24">U47/$U$53*100</f>
        <v>2.9673590504451037</v>
      </c>
      <c r="W47" s="489"/>
      <c r="X47" s="384">
        <v>1.3</v>
      </c>
      <c r="Y47" s="366">
        <f t="shared" ref="Y47:Y52" si="25">X47/$X$53*100</f>
        <v>0.22161609273781113</v>
      </c>
      <c r="Z47" s="489"/>
      <c r="AA47" s="384">
        <v>220.5</v>
      </c>
      <c r="AB47" s="366">
        <f t="shared" ref="AB47:AB52" si="26">AA47/$AA$53*100</f>
        <v>99.995465058274007</v>
      </c>
      <c r="AC47" s="489"/>
      <c r="AD47" s="384">
        <v>159.9</v>
      </c>
      <c r="AE47" s="366">
        <f t="shared" ref="AE47:AE52" si="27">AD47/$AD$53*100</f>
        <v>98.27904118008604</v>
      </c>
      <c r="AF47" s="489"/>
      <c r="AG47" s="384">
        <v>32.1</v>
      </c>
      <c r="AH47" s="366">
        <f t="shared" ref="AH47:AH52" si="28">AG47/$AG$53*100</f>
        <v>96.396396396396383</v>
      </c>
      <c r="AI47" s="489"/>
      <c r="AJ47" s="384">
        <v>0</v>
      </c>
      <c r="AK47" s="366">
        <f t="shared" ref="AK47:AK52" si="29">AG47/$AG$53*100</f>
        <v>96.396396396396383</v>
      </c>
      <c r="AL47" s="489"/>
      <c r="AM47" s="384">
        <v>0</v>
      </c>
      <c r="AN47" s="366">
        <f t="shared" ref="AN47:AN52" si="30">AM47/$AM$53*100</f>
        <v>0</v>
      </c>
      <c r="AO47" s="489"/>
      <c r="AP47" s="384">
        <v>30.4</v>
      </c>
      <c r="AQ47" s="366">
        <f t="shared" ref="AQ47:AQ52" si="31">AP47/$AP$53*100</f>
        <v>90.476190476190467</v>
      </c>
      <c r="AR47" s="337"/>
      <c r="AS47" s="337"/>
      <c r="AT47" s="337"/>
      <c r="AU47" s="337"/>
    </row>
    <row r="48" spans="1:47">
      <c r="A48" s="489" t="s">
        <v>653</v>
      </c>
      <c r="B48" s="384"/>
      <c r="C48" s="384">
        <v>0.2</v>
      </c>
      <c r="D48" s="366">
        <f t="shared" si="18"/>
        <v>7.1428571428571423</v>
      </c>
      <c r="E48" s="489"/>
      <c r="F48" s="384">
        <v>0.9</v>
      </c>
      <c r="G48" s="366">
        <f t="shared" si="19"/>
        <v>1.8255578093306291</v>
      </c>
      <c r="H48" s="489"/>
      <c r="I48" s="384">
        <v>0.3</v>
      </c>
      <c r="J48" s="366">
        <f t="shared" si="20"/>
        <v>0.1348314606741573</v>
      </c>
      <c r="K48" s="489"/>
      <c r="L48" s="384">
        <v>0.1</v>
      </c>
      <c r="M48" s="366">
        <f t="shared" si="21"/>
        <v>6.2539086929330828E-2</v>
      </c>
      <c r="N48" s="489"/>
      <c r="O48" s="384">
        <v>10.4</v>
      </c>
      <c r="P48" s="366">
        <f t="shared" si="22"/>
        <v>15.615615615615614</v>
      </c>
      <c r="Q48" s="337"/>
      <c r="R48" s="384">
        <v>-2.9</v>
      </c>
      <c r="S48" s="366">
        <f t="shared" si="23"/>
        <v>-2.1641791044776117</v>
      </c>
      <c r="T48" s="337"/>
      <c r="U48" s="384">
        <v>1</v>
      </c>
      <c r="V48" s="366">
        <f t="shared" si="24"/>
        <v>2.9673590504451037</v>
      </c>
      <c r="W48" s="489"/>
      <c r="X48" s="384">
        <v>9</v>
      </c>
      <c r="Y48" s="366">
        <f t="shared" si="25"/>
        <v>1.5342652574156157</v>
      </c>
      <c r="Z48" s="489"/>
      <c r="AA48" s="384">
        <v>0.01</v>
      </c>
      <c r="AB48" s="366">
        <f t="shared" si="26"/>
        <v>4.5349417259988216E-3</v>
      </c>
      <c r="AC48" s="489"/>
      <c r="AD48" s="384">
        <v>2.8</v>
      </c>
      <c r="AE48" s="366">
        <f t="shared" si="27"/>
        <v>1.7209588199139518</v>
      </c>
      <c r="AF48" s="489"/>
      <c r="AG48" s="384">
        <v>0.5</v>
      </c>
      <c r="AH48" s="366">
        <f t="shared" si="28"/>
        <v>1.5015015015015014</v>
      </c>
      <c r="AI48" s="489"/>
      <c r="AJ48" s="384">
        <v>1</v>
      </c>
      <c r="AK48" s="366">
        <f t="shared" si="29"/>
        <v>1.5015015015015014</v>
      </c>
      <c r="AL48" s="489"/>
      <c r="AM48" s="384">
        <v>2</v>
      </c>
      <c r="AN48" s="366">
        <f t="shared" si="30"/>
        <v>2.3640661938534282</v>
      </c>
      <c r="AO48" s="489"/>
      <c r="AP48" s="384">
        <v>0.6</v>
      </c>
      <c r="AQ48" s="366">
        <f t="shared" si="31"/>
        <v>1.7857142857142856</v>
      </c>
    </row>
    <row r="49" spans="1:43">
      <c r="A49" s="489" t="s">
        <v>654</v>
      </c>
      <c r="B49" s="384"/>
      <c r="C49" s="384">
        <v>0</v>
      </c>
      <c r="D49" s="366">
        <f t="shared" si="18"/>
        <v>0</v>
      </c>
      <c r="E49" s="489"/>
      <c r="F49" s="384">
        <v>0</v>
      </c>
      <c r="G49" s="366">
        <f t="shared" si="19"/>
        <v>0</v>
      </c>
      <c r="H49" s="489"/>
      <c r="I49" s="384">
        <v>0</v>
      </c>
      <c r="J49" s="366">
        <f t="shared" si="20"/>
        <v>0</v>
      </c>
      <c r="K49" s="489"/>
      <c r="L49" s="384">
        <v>0</v>
      </c>
      <c r="M49" s="366">
        <f t="shared" si="21"/>
        <v>0</v>
      </c>
      <c r="N49" s="489"/>
      <c r="O49" s="384">
        <v>0</v>
      </c>
      <c r="P49" s="366">
        <f t="shared" si="22"/>
        <v>0</v>
      </c>
      <c r="Q49" s="337"/>
      <c r="R49" s="384">
        <v>0</v>
      </c>
      <c r="S49" s="366">
        <f t="shared" si="23"/>
        <v>0</v>
      </c>
      <c r="T49" s="337"/>
      <c r="U49" s="384">
        <v>0</v>
      </c>
      <c r="V49" s="366">
        <f t="shared" si="24"/>
        <v>0</v>
      </c>
      <c r="W49" s="489"/>
      <c r="X49" s="384">
        <v>0</v>
      </c>
      <c r="Y49" s="366">
        <f t="shared" si="25"/>
        <v>0</v>
      </c>
      <c r="Z49" s="489"/>
      <c r="AA49" s="384">
        <v>0</v>
      </c>
      <c r="AB49" s="366">
        <f t="shared" si="26"/>
        <v>0</v>
      </c>
      <c r="AC49" s="489"/>
      <c r="AD49" s="384">
        <v>0</v>
      </c>
      <c r="AE49" s="366">
        <f t="shared" si="27"/>
        <v>0</v>
      </c>
      <c r="AF49" s="489"/>
      <c r="AG49" s="384">
        <v>0</v>
      </c>
      <c r="AH49" s="366">
        <v>0</v>
      </c>
      <c r="AI49" s="489"/>
      <c r="AJ49" s="384">
        <v>0</v>
      </c>
      <c r="AK49" s="366">
        <f t="shared" si="29"/>
        <v>0</v>
      </c>
      <c r="AL49" s="489"/>
      <c r="AM49" s="384">
        <v>0</v>
      </c>
      <c r="AN49" s="366">
        <f t="shared" si="30"/>
        <v>0</v>
      </c>
      <c r="AO49" s="489"/>
      <c r="AP49" s="384">
        <v>0</v>
      </c>
      <c r="AQ49" s="366">
        <f t="shared" si="31"/>
        <v>0</v>
      </c>
    </row>
    <row r="50" spans="1:43">
      <c r="A50" s="489" t="s">
        <v>655</v>
      </c>
      <c r="B50" s="384"/>
      <c r="C50" s="384">
        <v>0</v>
      </c>
      <c r="D50" s="366">
        <f t="shared" si="18"/>
        <v>0</v>
      </c>
      <c r="E50" s="489"/>
      <c r="F50" s="384">
        <v>0</v>
      </c>
      <c r="G50" s="366">
        <f t="shared" si="19"/>
        <v>0</v>
      </c>
      <c r="H50" s="489"/>
      <c r="I50" s="384">
        <v>0</v>
      </c>
      <c r="J50" s="366">
        <f t="shared" si="20"/>
        <v>0</v>
      </c>
      <c r="K50" s="489"/>
      <c r="L50" s="384">
        <v>0</v>
      </c>
      <c r="M50" s="366">
        <f t="shared" si="21"/>
        <v>0</v>
      </c>
      <c r="N50" s="489"/>
      <c r="O50" s="384">
        <v>0</v>
      </c>
      <c r="P50" s="366">
        <f t="shared" si="22"/>
        <v>0</v>
      </c>
      <c r="Q50" s="337"/>
      <c r="R50" s="384">
        <v>0</v>
      </c>
      <c r="S50" s="366">
        <f t="shared" si="23"/>
        <v>0</v>
      </c>
      <c r="T50" s="337"/>
      <c r="U50" s="384">
        <v>0</v>
      </c>
      <c r="V50" s="366">
        <f t="shared" si="24"/>
        <v>0</v>
      </c>
      <c r="W50" s="489"/>
      <c r="X50" s="384">
        <v>0</v>
      </c>
      <c r="Y50" s="366">
        <f t="shared" si="25"/>
        <v>0</v>
      </c>
      <c r="Z50" s="489"/>
      <c r="AA50" s="384">
        <v>0</v>
      </c>
      <c r="AB50" s="366">
        <f t="shared" si="26"/>
        <v>0</v>
      </c>
      <c r="AC50" s="489"/>
      <c r="AD50" s="384">
        <v>0</v>
      </c>
      <c r="AE50" s="366">
        <f t="shared" si="27"/>
        <v>0</v>
      </c>
      <c r="AF50" s="489"/>
      <c r="AG50" s="384">
        <v>0</v>
      </c>
      <c r="AH50" s="366">
        <f t="shared" si="28"/>
        <v>0</v>
      </c>
      <c r="AI50" s="489"/>
      <c r="AJ50" s="384">
        <v>0</v>
      </c>
      <c r="AK50" s="366">
        <f t="shared" si="29"/>
        <v>0</v>
      </c>
      <c r="AL50" s="489"/>
      <c r="AM50" s="384">
        <v>0</v>
      </c>
      <c r="AN50" s="366">
        <f t="shared" si="30"/>
        <v>0</v>
      </c>
      <c r="AO50" s="489"/>
      <c r="AP50" s="384">
        <v>0</v>
      </c>
      <c r="AQ50" s="366">
        <f t="shared" si="31"/>
        <v>0</v>
      </c>
    </row>
    <row r="51" spans="1:43">
      <c r="A51" s="491" t="s">
        <v>656</v>
      </c>
      <c r="B51" s="384"/>
      <c r="C51" s="384">
        <v>2.6</v>
      </c>
      <c r="D51" s="366">
        <f t="shared" si="18"/>
        <v>92.857142857142847</v>
      </c>
      <c r="E51" s="491"/>
      <c r="F51" s="384">
        <v>0</v>
      </c>
      <c r="G51" s="366">
        <f t="shared" si="19"/>
        <v>0</v>
      </c>
      <c r="H51" s="491"/>
      <c r="I51" s="384">
        <v>222.2</v>
      </c>
      <c r="J51" s="366">
        <f t="shared" si="20"/>
        <v>99.865168539325836</v>
      </c>
      <c r="K51" s="491"/>
      <c r="L51" s="384">
        <v>159.80000000000001</v>
      </c>
      <c r="M51" s="366">
        <f t="shared" si="21"/>
        <v>99.93746091307068</v>
      </c>
      <c r="N51" s="491"/>
      <c r="O51" s="384">
        <v>0</v>
      </c>
      <c r="P51" s="366">
        <f t="shared" si="22"/>
        <v>0</v>
      </c>
      <c r="Q51" s="337"/>
      <c r="R51" s="384">
        <v>136.9</v>
      </c>
      <c r="S51" s="366">
        <f t="shared" si="23"/>
        <v>102.16417910447761</v>
      </c>
      <c r="T51" s="337"/>
      <c r="U51" s="384">
        <v>31.7</v>
      </c>
      <c r="V51" s="366">
        <f t="shared" si="24"/>
        <v>94.065281899109792</v>
      </c>
      <c r="W51" s="491"/>
      <c r="X51" s="384">
        <v>576.29999999999995</v>
      </c>
      <c r="Y51" s="366">
        <f t="shared" si="25"/>
        <v>98.244118649846584</v>
      </c>
      <c r="Z51" s="491"/>
      <c r="AA51" s="384">
        <v>0</v>
      </c>
      <c r="AB51" s="366">
        <f t="shared" si="26"/>
        <v>0</v>
      </c>
      <c r="AC51" s="491"/>
      <c r="AD51" s="384">
        <v>0</v>
      </c>
      <c r="AE51" s="366">
        <f t="shared" si="27"/>
        <v>0</v>
      </c>
      <c r="AF51" s="491"/>
      <c r="AG51" s="384">
        <v>0.7</v>
      </c>
      <c r="AH51" s="366">
        <f t="shared" si="28"/>
        <v>2.1021021021021014</v>
      </c>
      <c r="AI51" s="491"/>
      <c r="AJ51" s="384">
        <v>105.1</v>
      </c>
      <c r="AK51" s="366">
        <f t="shared" si="29"/>
        <v>2.1021021021021014</v>
      </c>
      <c r="AL51" s="491"/>
      <c r="AM51" s="384">
        <v>82.6</v>
      </c>
      <c r="AN51" s="366">
        <f t="shared" si="30"/>
        <v>97.635933806146568</v>
      </c>
      <c r="AO51" s="491"/>
      <c r="AP51" s="384">
        <v>2.6</v>
      </c>
      <c r="AQ51" s="366">
        <f t="shared" si="31"/>
        <v>7.7380952380952381</v>
      </c>
    </row>
    <row r="52" spans="1:43" ht="13.5" thickBot="1">
      <c r="A52" s="491" t="s">
        <v>798</v>
      </c>
      <c r="B52" s="384"/>
      <c r="C52" s="384">
        <v>0</v>
      </c>
      <c r="D52" s="366">
        <f t="shared" si="18"/>
        <v>0</v>
      </c>
      <c r="E52" s="1140"/>
      <c r="F52" s="384">
        <v>0</v>
      </c>
      <c r="G52" s="366">
        <f t="shared" si="19"/>
        <v>0</v>
      </c>
      <c r="H52" s="1140"/>
      <c r="I52" s="384">
        <v>0</v>
      </c>
      <c r="J52" s="366">
        <f t="shared" si="20"/>
        <v>0</v>
      </c>
      <c r="K52" s="1140"/>
      <c r="L52" s="384">
        <v>0</v>
      </c>
      <c r="M52" s="366">
        <f t="shared" si="21"/>
        <v>0</v>
      </c>
      <c r="N52" s="1140"/>
      <c r="O52" s="384">
        <v>0</v>
      </c>
      <c r="P52" s="366">
        <f t="shared" si="22"/>
        <v>0</v>
      </c>
      <c r="Q52" s="337"/>
      <c r="R52" s="384">
        <v>0</v>
      </c>
      <c r="S52" s="366">
        <f t="shared" si="23"/>
        <v>0</v>
      </c>
      <c r="T52" s="337"/>
      <c r="U52" s="384">
        <v>0</v>
      </c>
      <c r="V52" s="366">
        <f t="shared" si="24"/>
        <v>0</v>
      </c>
      <c r="W52" s="1140"/>
      <c r="X52" s="384">
        <v>0</v>
      </c>
      <c r="Y52" s="366">
        <f t="shared" si="25"/>
        <v>0</v>
      </c>
      <c r="Z52" s="1140"/>
      <c r="AA52" s="384">
        <v>0</v>
      </c>
      <c r="AB52" s="366">
        <f t="shared" si="26"/>
        <v>0</v>
      </c>
      <c r="AC52" s="1140"/>
      <c r="AD52" s="384">
        <v>0</v>
      </c>
      <c r="AE52" s="366">
        <f t="shared" si="27"/>
        <v>0</v>
      </c>
      <c r="AF52" s="1140"/>
      <c r="AG52" s="384">
        <v>0</v>
      </c>
      <c r="AH52" s="366">
        <f t="shared" si="28"/>
        <v>0</v>
      </c>
      <c r="AI52" s="1140"/>
      <c r="AJ52" s="384">
        <v>0</v>
      </c>
      <c r="AK52" s="366">
        <f t="shared" si="29"/>
        <v>0</v>
      </c>
      <c r="AL52" s="1140"/>
      <c r="AM52" s="384">
        <v>0</v>
      </c>
      <c r="AN52" s="366">
        <f t="shared" si="30"/>
        <v>0</v>
      </c>
      <c r="AO52" s="1140"/>
      <c r="AP52" s="384">
        <v>0</v>
      </c>
      <c r="AQ52" s="366">
        <f t="shared" si="31"/>
        <v>0</v>
      </c>
    </row>
    <row r="53" spans="1:43" ht="13.5" thickBot="1">
      <c r="A53" s="362" t="s">
        <v>123</v>
      </c>
      <c r="B53" s="492">
        <f>SUM(B47:B52)</f>
        <v>0</v>
      </c>
      <c r="C53" s="492">
        <f>SUM(C47:C52)</f>
        <v>2.8000000000000003</v>
      </c>
      <c r="D53" s="365">
        <f>SUM(D47:D52)</f>
        <v>99.999999999999986</v>
      </c>
      <c r="E53" s="362"/>
      <c r="F53" s="492">
        <f>SUM(F47:F52)</f>
        <v>49.3</v>
      </c>
      <c r="G53" s="365">
        <f>SUM(G47:G52)</f>
        <v>100.00000000000001</v>
      </c>
      <c r="H53" s="362"/>
      <c r="I53" s="492">
        <f>SUM(I47:I52)</f>
        <v>222.5</v>
      </c>
      <c r="J53" s="365">
        <f>SUM(J47:J52)</f>
        <v>100</v>
      </c>
      <c r="K53" s="362"/>
      <c r="L53" s="492">
        <f>SUM(L47:L52)</f>
        <v>159.9</v>
      </c>
      <c r="M53" s="365">
        <f>SUM(M47:M52)</f>
        <v>100.00000000000001</v>
      </c>
      <c r="N53" s="362"/>
      <c r="O53" s="492">
        <f>SUM(O47:O52)</f>
        <v>66.600000000000009</v>
      </c>
      <c r="P53" s="365">
        <f>SUM(P47:P52)</f>
        <v>99.999999999999986</v>
      </c>
      <c r="Q53" s="356"/>
      <c r="R53" s="492">
        <f>SUM(R47:R52)</f>
        <v>134</v>
      </c>
      <c r="S53" s="365">
        <f>SUM(S47:S52)</f>
        <v>100</v>
      </c>
      <c r="T53" s="356"/>
      <c r="U53" s="492">
        <f>SUM(U47:U52)</f>
        <v>33.700000000000003</v>
      </c>
      <c r="V53" s="365">
        <f>SUM(V47:V52)</f>
        <v>100</v>
      </c>
      <c r="W53" s="362"/>
      <c r="X53" s="492">
        <f>SUM(X47:X52)</f>
        <v>586.59999999999991</v>
      </c>
      <c r="Y53" s="365">
        <f>SUM(Y47:Y52)</f>
        <v>100.00000000000001</v>
      </c>
      <c r="Z53" s="362"/>
      <c r="AA53" s="492">
        <f>SUM(AA47:AA52)</f>
        <v>220.51</v>
      </c>
      <c r="AB53" s="365">
        <f>SUM(AB47:AB52)</f>
        <v>100</v>
      </c>
      <c r="AC53" s="362"/>
      <c r="AD53" s="492">
        <f>SUM(AD47:AD52)</f>
        <v>162.70000000000002</v>
      </c>
      <c r="AE53" s="365">
        <f>SUM(AE47:AE52)</f>
        <v>99.999999999999986</v>
      </c>
      <c r="AF53" s="362"/>
      <c r="AG53" s="492">
        <f>SUM(AG47:AG52)</f>
        <v>33.300000000000004</v>
      </c>
      <c r="AH53" s="365">
        <f>SUM(AH47:AH52)</f>
        <v>100</v>
      </c>
      <c r="AI53" s="362"/>
      <c r="AJ53" s="492">
        <f>SUM(AJ47:AJ52)</f>
        <v>106.1</v>
      </c>
      <c r="AK53" s="365">
        <f>SUM(AK47:AK52)</f>
        <v>100</v>
      </c>
      <c r="AL53" s="362"/>
      <c r="AM53" s="492">
        <f>SUM(AM47:AM52)</f>
        <v>84.6</v>
      </c>
      <c r="AN53" s="365">
        <f>SUM(AN47:AN52)</f>
        <v>100</v>
      </c>
      <c r="AO53" s="362"/>
      <c r="AP53" s="492">
        <f>SUM(AP47:AP52)</f>
        <v>33.6</v>
      </c>
      <c r="AQ53" s="365">
        <f>SUM(AQ47:AQ52)</f>
        <v>100</v>
      </c>
    </row>
    <row r="54" spans="1:43">
      <c r="A54" s="493" t="s">
        <v>658</v>
      </c>
      <c r="B54" s="384"/>
      <c r="C54" s="384"/>
      <c r="D54" s="366"/>
      <c r="E54" s="493"/>
      <c r="F54" s="384"/>
      <c r="G54" s="366"/>
      <c r="H54" s="493"/>
      <c r="I54" s="384"/>
      <c r="J54" s="366"/>
      <c r="K54" s="493"/>
      <c r="L54" s="384"/>
      <c r="M54" s="366"/>
      <c r="N54" s="493"/>
      <c r="O54" s="384"/>
      <c r="P54" s="366"/>
      <c r="Q54" s="338"/>
      <c r="R54" s="384"/>
      <c r="S54" s="366"/>
      <c r="T54" s="338"/>
      <c r="U54" s="384"/>
      <c r="V54" s="366"/>
      <c r="W54" s="493"/>
      <c r="X54" s="384"/>
      <c r="Y54" s="366"/>
      <c r="Z54" s="493"/>
      <c r="AA54" s="1376"/>
      <c r="AB54" s="366"/>
      <c r="AC54" s="493"/>
      <c r="AD54" s="1376"/>
      <c r="AE54" s="366"/>
      <c r="AF54" s="493"/>
      <c r="AG54" s="384"/>
      <c r="AH54" s="366"/>
      <c r="AI54" s="493"/>
      <c r="AJ54" s="384"/>
      <c r="AK54" s="366"/>
      <c r="AL54" s="493"/>
      <c r="AM54" s="384"/>
      <c r="AN54" s="366"/>
      <c r="AO54" s="493"/>
      <c r="AP54" s="384"/>
      <c r="AQ54" s="366"/>
    </row>
    <row r="55" spans="1:43">
      <c r="A55" s="1053" t="s">
        <v>995</v>
      </c>
      <c r="B55" s="1078"/>
      <c r="C55" s="1078">
        <v>0</v>
      </c>
      <c r="D55" s="366">
        <f>C55/$C$77*100</f>
        <v>0</v>
      </c>
      <c r="E55" s="175" t="s">
        <v>1069</v>
      </c>
      <c r="F55" s="384">
        <v>48.4</v>
      </c>
      <c r="G55" s="366">
        <f>F55/$F$77*100</f>
        <v>100</v>
      </c>
      <c r="H55" s="175" t="s">
        <v>1070</v>
      </c>
      <c r="I55" s="384">
        <v>0</v>
      </c>
      <c r="J55" s="366">
        <f>I55/$I$77*100</f>
        <v>0</v>
      </c>
      <c r="K55" s="175"/>
      <c r="L55" s="384">
        <v>0</v>
      </c>
      <c r="M55" s="366">
        <f>L55/$L$77*100</f>
        <v>0</v>
      </c>
      <c r="N55" s="1053" t="s">
        <v>1071</v>
      </c>
      <c r="O55" s="1560">
        <v>3.8</v>
      </c>
      <c r="P55" s="366">
        <f>O55/$O$77*100</f>
        <v>6.74955595026643</v>
      </c>
      <c r="Q55" s="1053" t="s">
        <v>1072</v>
      </c>
      <c r="R55" s="384"/>
      <c r="S55" s="366">
        <f>R55/$R$77*100</f>
        <v>0</v>
      </c>
      <c r="T55" s="1053" t="s">
        <v>1072</v>
      </c>
      <c r="U55" s="384">
        <v>0</v>
      </c>
      <c r="V55" s="366">
        <f>U55/$U$77*100</f>
        <v>0</v>
      </c>
      <c r="W55" s="1146" t="s">
        <v>663</v>
      </c>
      <c r="X55" s="349"/>
      <c r="Y55" s="366">
        <f>X55/$X$77*100</f>
        <v>0</v>
      </c>
      <c r="Z55" s="1053" t="s">
        <v>672</v>
      </c>
      <c r="AA55" s="338">
        <v>65.900000000000006</v>
      </c>
      <c r="AB55" s="366">
        <f>AA55/$AA$75*100</f>
        <v>29.886621315192745</v>
      </c>
      <c r="AC55" s="1053"/>
      <c r="AE55" s="366"/>
      <c r="AF55" s="1053" t="s">
        <v>1073</v>
      </c>
      <c r="AG55" s="1346">
        <v>4.9000000000000004</v>
      </c>
      <c r="AH55" s="366">
        <f t="shared" ref="AH55:AH67" si="32">AG55/$AG$77*100</f>
        <v>14.939024390243901</v>
      </c>
      <c r="AI55" s="1052" t="s">
        <v>663</v>
      </c>
      <c r="AJ55" s="1145">
        <v>105.1</v>
      </c>
      <c r="AK55" s="366">
        <f>AJ55/AJ77*100</f>
        <v>100</v>
      </c>
      <c r="AL55" s="1053" t="s">
        <v>1074</v>
      </c>
      <c r="AM55" s="384">
        <v>0</v>
      </c>
      <c r="AN55" s="366">
        <f>AM55/$AM$77*100</f>
        <v>0</v>
      </c>
      <c r="AO55" s="1053" t="s">
        <v>1073</v>
      </c>
      <c r="AP55" s="1143">
        <v>5.3</v>
      </c>
      <c r="AQ55" s="366">
        <f t="shared" ref="AQ55:AQ68" si="33">AP55/$AP$77*100</f>
        <v>16.060606060606062</v>
      </c>
    </row>
    <row r="56" spans="1:43">
      <c r="A56" s="1053" t="s">
        <v>663</v>
      </c>
      <c r="B56" s="389"/>
      <c r="C56" s="384">
        <f>C51</f>
        <v>2.6</v>
      </c>
      <c r="D56" s="366">
        <f>C56/$C$77*100</f>
        <v>100</v>
      </c>
      <c r="E56" s="1053"/>
      <c r="F56" s="384"/>
      <c r="G56" s="366"/>
      <c r="H56" s="1053" t="s">
        <v>1075</v>
      </c>
      <c r="I56" s="384">
        <v>183.3</v>
      </c>
      <c r="J56" s="366">
        <f>I56/$I$77*100</f>
        <v>82.493249324932492</v>
      </c>
      <c r="K56" s="1053" t="s">
        <v>1076</v>
      </c>
      <c r="L56" s="384">
        <v>139.30000000000001</v>
      </c>
      <c r="M56" s="366">
        <f>L56/$L$77*100</f>
        <v>87.171464330413016</v>
      </c>
      <c r="N56" s="1053" t="s">
        <v>1077</v>
      </c>
      <c r="O56" s="1560">
        <v>3</v>
      </c>
      <c r="P56" s="366">
        <f>O56/$O$77*100</f>
        <v>5.3285968028419184</v>
      </c>
      <c r="Q56" s="705"/>
      <c r="R56" s="384"/>
      <c r="S56" s="366"/>
      <c r="T56" s="705"/>
      <c r="U56" s="384"/>
      <c r="V56" s="366"/>
      <c r="W56" s="1020" t="s">
        <v>1078</v>
      </c>
      <c r="X56" s="384">
        <v>11.3</v>
      </c>
      <c r="Y56" s="366">
        <f>X56/$X$77*100</f>
        <v>1.9563711911357344</v>
      </c>
      <c r="Z56" s="1053" t="s">
        <v>676</v>
      </c>
      <c r="AA56" s="338">
        <v>65.8</v>
      </c>
      <c r="AB56" s="366">
        <f>AA56/$AA$75*100</f>
        <v>29.841269841269842</v>
      </c>
      <c r="AC56" s="1053" t="s">
        <v>664</v>
      </c>
      <c r="AD56" s="384">
        <v>11.502000000000001</v>
      </c>
      <c r="AE56" s="366">
        <f t="shared" ref="AE56:AE61" si="34">AD56/$AD$75*100</f>
        <v>7.1915816852885843</v>
      </c>
      <c r="AF56" s="1053" t="s">
        <v>1079</v>
      </c>
      <c r="AG56" s="1346">
        <v>7.4</v>
      </c>
      <c r="AH56" s="366">
        <f t="shared" si="32"/>
        <v>22.560975609756095</v>
      </c>
      <c r="AI56" s="1052"/>
      <c r="AJ56" s="1145"/>
      <c r="AK56" s="366"/>
      <c r="AL56" s="1053" t="s">
        <v>1080</v>
      </c>
      <c r="AM56" s="384">
        <v>0</v>
      </c>
      <c r="AN56" s="366">
        <f>AM56/$AM$77*100</f>
        <v>0</v>
      </c>
      <c r="AO56" s="1053" t="s">
        <v>1079</v>
      </c>
      <c r="AP56" s="1143">
        <v>7.8</v>
      </c>
      <c r="AQ56" s="366">
        <f t="shared" si="33"/>
        <v>23.636363636363637</v>
      </c>
    </row>
    <row r="57" spans="1:43">
      <c r="A57" s="175"/>
      <c r="B57" s="389"/>
      <c r="C57" s="389"/>
      <c r="D57" s="366"/>
      <c r="E57" s="1020"/>
      <c r="F57" s="389"/>
      <c r="G57" s="366"/>
      <c r="H57" s="1020" t="s">
        <v>1081</v>
      </c>
      <c r="I57" s="389">
        <v>38.9</v>
      </c>
      <c r="J57" s="366">
        <f>I57/$I$77*100</f>
        <v>17.506750675067508</v>
      </c>
      <c r="K57" s="1020" t="s">
        <v>1081</v>
      </c>
      <c r="L57" s="389">
        <v>20.5</v>
      </c>
      <c r="M57" s="366">
        <f>L57/$L$77*100</f>
        <v>12.828535669586982</v>
      </c>
      <c r="N57" s="1053" t="s">
        <v>1082</v>
      </c>
      <c r="O57" s="338">
        <v>10.6</v>
      </c>
      <c r="P57" s="366">
        <f>O57/$O$77*100</f>
        <v>18.827708703374778</v>
      </c>
      <c r="Q57" s="705" t="s">
        <v>1083</v>
      </c>
      <c r="R57" s="384">
        <v>0</v>
      </c>
      <c r="S57" s="366">
        <f>R57/$R$77*100</f>
        <v>0</v>
      </c>
      <c r="T57" s="705" t="s">
        <v>1084</v>
      </c>
      <c r="U57" s="384">
        <v>1</v>
      </c>
      <c r="V57" s="366">
        <f>U57/$U$77*100</f>
        <v>3.0581039755351678</v>
      </c>
      <c r="W57" s="1115" t="s">
        <v>1085</v>
      </c>
      <c r="X57" s="384">
        <v>53.4</v>
      </c>
      <c r="Y57" s="366">
        <f t="shared" ref="Y57:Y65" si="35">X57/$X$77*100</f>
        <v>9.2451523545706369</v>
      </c>
      <c r="Z57" s="1053" t="s">
        <v>1086</v>
      </c>
      <c r="AA57" s="338">
        <v>48</v>
      </c>
      <c r="AB57" s="366">
        <f>AA57/$AA$75*100</f>
        <v>21.768707482993197</v>
      </c>
      <c r="AC57" s="1053" t="s">
        <v>672</v>
      </c>
      <c r="AD57" s="384">
        <v>11.696</v>
      </c>
      <c r="AE57" s="366">
        <f t="shared" si="34"/>
        <v>7.3128794462819737</v>
      </c>
      <c r="AF57" s="1053" t="s">
        <v>1087</v>
      </c>
      <c r="AG57" s="1346">
        <v>4.9000000000000004</v>
      </c>
      <c r="AH57" s="366">
        <f t="shared" si="32"/>
        <v>14.939024390243901</v>
      </c>
      <c r="AI57" s="1052"/>
      <c r="AJ57" s="1145"/>
      <c r="AK57" s="366"/>
      <c r="AL57" s="1053"/>
      <c r="AM57" s="384"/>
      <c r="AN57" s="366">
        <f>AM57/$AM$77*100</f>
        <v>0</v>
      </c>
      <c r="AO57" s="1053" t="s">
        <v>1087</v>
      </c>
      <c r="AP57" s="1143">
        <v>5.3</v>
      </c>
      <c r="AQ57" s="366">
        <f t="shared" si="33"/>
        <v>16.060606060606062</v>
      </c>
    </row>
    <row r="58" spans="1:43">
      <c r="A58" s="175"/>
      <c r="B58" s="389"/>
      <c r="C58" s="389"/>
      <c r="D58" s="366"/>
      <c r="E58" s="1020"/>
      <c r="F58" s="389"/>
      <c r="G58" s="366"/>
      <c r="H58" s="1020"/>
      <c r="I58" s="389"/>
      <c r="J58" s="366"/>
      <c r="K58" s="1020"/>
      <c r="L58" s="389"/>
      <c r="M58" s="366"/>
      <c r="N58" s="1053" t="s">
        <v>1088</v>
      </c>
      <c r="O58" s="338">
        <v>38.9</v>
      </c>
      <c r="P58" s="366">
        <f>O58/$O$77*100</f>
        <v>69.094138543516863</v>
      </c>
      <c r="Q58" s="705"/>
      <c r="R58" s="384"/>
      <c r="S58" s="366">
        <v>0</v>
      </c>
      <c r="T58" s="705"/>
      <c r="U58" s="384"/>
      <c r="V58" s="366">
        <v>1</v>
      </c>
      <c r="W58" s="1115" t="s">
        <v>1089</v>
      </c>
      <c r="X58" s="384">
        <v>17.399999999999999</v>
      </c>
      <c r="Y58" s="366">
        <f t="shared" si="35"/>
        <v>3.0124653739612191</v>
      </c>
      <c r="Z58" s="1457" t="s">
        <v>692</v>
      </c>
      <c r="AA58" s="338">
        <v>40.799999999999997</v>
      </c>
      <c r="AB58" s="366">
        <f>AA58/$AA$75*100</f>
        <v>18.503401360544217</v>
      </c>
      <c r="AC58" s="1053" t="s">
        <v>1090</v>
      </c>
      <c r="AD58" s="384">
        <v>11.369</v>
      </c>
      <c r="AE58" s="366">
        <f t="shared" si="34"/>
        <v>7.1084239419271347</v>
      </c>
      <c r="AF58" s="1053" t="s">
        <v>1091</v>
      </c>
      <c r="AG58" s="1346">
        <v>4.9000000000000004</v>
      </c>
      <c r="AH58" s="366">
        <f t="shared" si="32"/>
        <v>14.939024390243901</v>
      </c>
      <c r="AI58" s="1052"/>
      <c r="AJ58" s="1145"/>
      <c r="AK58" s="366"/>
      <c r="AL58" s="1053" t="s">
        <v>663</v>
      </c>
      <c r="AM58" s="384">
        <v>82.6</v>
      </c>
      <c r="AN58" s="366">
        <f>AM58/$AM$77*100</f>
        <v>100</v>
      </c>
      <c r="AO58" s="1053" t="s">
        <v>1091</v>
      </c>
      <c r="AP58" s="1143">
        <v>5.3</v>
      </c>
      <c r="AQ58" s="366">
        <f t="shared" si="33"/>
        <v>16.060606060606062</v>
      </c>
    </row>
    <row r="59" spans="1:43">
      <c r="A59" s="175"/>
      <c r="B59" s="389"/>
      <c r="C59" s="389"/>
      <c r="D59" s="366"/>
      <c r="E59" s="1020"/>
      <c r="F59" s="389"/>
      <c r="G59" s="366"/>
      <c r="H59" s="1020"/>
      <c r="I59" s="389"/>
      <c r="J59" s="366"/>
      <c r="K59" s="1020"/>
      <c r="L59" s="389"/>
      <c r="M59" s="366"/>
      <c r="N59" s="1020"/>
      <c r="O59" s="389"/>
      <c r="P59" s="366"/>
      <c r="Q59" s="653" t="s">
        <v>1092</v>
      </c>
      <c r="R59" s="1465">
        <v>10</v>
      </c>
      <c r="S59" s="366">
        <f t="shared" ref="S59:S65" si="36">R59/$R$77*100</f>
        <v>7.3046018991964932</v>
      </c>
      <c r="T59" s="1053" t="s">
        <v>1093</v>
      </c>
      <c r="U59" s="1465">
        <v>4.5</v>
      </c>
      <c r="V59" s="366">
        <f t="shared" ref="V59:V65" si="37">U59/$U$77*100</f>
        <v>13.761467889908255</v>
      </c>
      <c r="W59" s="1115" t="s">
        <v>1094</v>
      </c>
      <c r="X59" s="384">
        <v>354.2</v>
      </c>
      <c r="Y59" s="366">
        <f t="shared" si="35"/>
        <v>61.322714681440452</v>
      </c>
      <c r="Z59" s="1053"/>
      <c r="AA59" s="384"/>
      <c r="AB59" s="366"/>
      <c r="AC59" s="1053" t="s">
        <v>695</v>
      </c>
      <c r="AD59" s="1346">
        <v>14.569000000000001</v>
      </c>
      <c r="AE59" s="366">
        <f t="shared" si="34"/>
        <v>9.1092117521274005</v>
      </c>
      <c r="AF59" s="1053" t="s">
        <v>1095</v>
      </c>
      <c r="AG59" s="1346">
        <v>4.2</v>
      </c>
      <c r="AH59" s="366">
        <f t="shared" si="32"/>
        <v>12.804878048780486</v>
      </c>
      <c r="AI59" s="1052"/>
      <c r="AJ59" s="1145"/>
      <c r="AK59" s="366"/>
      <c r="AL59" s="1053"/>
      <c r="AM59" s="384"/>
      <c r="AN59" s="366"/>
      <c r="AO59" s="1053" t="s">
        <v>1095</v>
      </c>
      <c r="AP59" s="1143">
        <v>0.7</v>
      </c>
      <c r="AQ59" s="366">
        <f t="shared" si="33"/>
        <v>2.1212121212121211</v>
      </c>
    </row>
    <row r="60" spans="1:43">
      <c r="A60" s="1053"/>
      <c r="B60" s="389"/>
      <c r="C60" s="389"/>
      <c r="D60" s="366"/>
      <c r="E60" s="1020"/>
      <c r="F60" s="389"/>
      <c r="G60" s="366"/>
      <c r="H60" s="1020"/>
      <c r="I60" s="389"/>
      <c r="J60" s="366"/>
      <c r="K60" s="1020"/>
      <c r="L60" s="389"/>
      <c r="M60" s="366"/>
      <c r="N60" s="1020" t="s">
        <v>663</v>
      </c>
      <c r="O60" s="389">
        <v>0</v>
      </c>
      <c r="P60" s="366"/>
      <c r="Q60" s="653" t="s">
        <v>1096</v>
      </c>
      <c r="R60" s="1465">
        <v>3</v>
      </c>
      <c r="S60" s="366">
        <f t="shared" si="36"/>
        <v>2.1913805697589481</v>
      </c>
      <c r="T60" s="1053" t="s">
        <v>1097</v>
      </c>
      <c r="U60" s="1465">
        <v>4</v>
      </c>
      <c r="V60" s="366">
        <f t="shared" si="37"/>
        <v>12.232415902140671</v>
      </c>
      <c r="W60" s="1115" t="s">
        <v>1098</v>
      </c>
      <c r="X60" s="384">
        <v>8.9</v>
      </c>
      <c r="Y60" s="366">
        <f t="shared" si="35"/>
        <v>1.5408587257617732</v>
      </c>
      <c r="Z60" s="1053"/>
      <c r="AA60" s="384"/>
      <c r="AB60" s="366"/>
      <c r="AC60" s="1053" t="s">
        <v>1099</v>
      </c>
      <c r="AD60" s="1346">
        <v>99.450999999999993</v>
      </c>
      <c r="AE60" s="366">
        <f t="shared" si="34"/>
        <v>62.181358910070841</v>
      </c>
      <c r="AF60" s="1052" t="s">
        <v>1100</v>
      </c>
      <c r="AG60" s="1346">
        <v>0.3</v>
      </c>
      <c r="AH60" s="366">
        <f t="shared" si="32"/>
        <v>0.91463414634146323</v>
      </c>
      <c r="AI60" s="1052"/>
      <c r="AJ60" s="1145"/>
      <c r="AK60" s="366"/>
      <c r="AL60" s="705"/>
      <c r="AM60" s="384"/>
      <c r="AN60" s="366"/>
      <c r="AO60" s="1053" t="s">
        <v>1101</v>
      </c>
      <c r="AP60" s="1143">
        <v>6</v>
      </c>
      <c r="AQ60" s="366">
        <f t="shared" si="33"/>
        <v>18.181818181818183</v>
      </c>
    </row>
    <row r="61" spans="1:43">
      <c r="A61" s="1053"/>
      <c r="B61" s="384"/>
      <c r="C61" s="384"/>
      <c r="D61" s="366"/>
      <c r="E61" s="1020"/>
      <c r="F61" s="389"/>
      <c r="G61" s="366"/>
      <c r="H61" s="1020"/>
      <c r="I61" s="389"/>
      <c r="J61" s="366"/>
      <c r="K61" s="1020"/>
      <c r="L61" s="389"/>
      <c r="M61" s="366"/>
      <c r="N61" s="1020"/>
      <c r="O61" s="389"/>
      <c r="P61" s="366"/>
      <c r="Q61" s="653" t="s">
        <v>1102</v>
      </c>
      <c r="R61" s="1465">
        <v>4</v>
      </c>
      <c r="S61" s="366">
        <f t="shared" si="36"/>
        <v>2.9218407596785974</v>
      </c>
      <c r="T61" s="1053" t="s">
        <v>1103</v>
      </c>
      <c r="U61" s="1465">
        <v>23.2</v>
      </c>
      <c r="V61" s="366">
        <f t="shared" si="37"/>
        <v>70.948012232415891</v>
      </c>
      <c r="W61" s="1115" t="s">
        <v>1104</v>
      </c>
      <c r="X61" s="384">
        <v>89.7</v>
      </c>
      <c r="Y61" s="366">
        <f t="shared" si="35"/>
        <v>15.529778393351803</v>
      </c>
      <c r="Z61" s="1053"/>
      <c r="AA61" s="384"/>
      <c r="AB61" s="366"/>
      <c r="AC61" s="1053" t="s">
        <v>1105</v>
      </c>
      <c r="AD61" s="1346">
        <v>11.35</v>
      </c>
      <c r="AE61" s="366">
        <f t="shared" si="34"/>
        <v>7.0965442643040708</v>
      </c>
      <c r="AF61" s="1053" t="s">
        <v>1106</v>
      </c>
      <c r="AG61" s="1346">
        <v>2.7</v>
      </c>
      <c r="AH61" s="366">
        <f t="shared" si="32"/>
        <v>8.2317073170731696</v>
      </c>
      <c r="AI61" s="1052"/>
      <c r="AJ61" s="1145"/>
      <c r="AK61" s="366"/>
      <c r="AL61" s="705"/>
      <c r="AM61" s="384"/>
      <c r="AN61" s="366"/>
      <c r="AO61" s="1053"/>
      <c r="AP61" s="1143"/>
      <c r="AQ61" s="366">
        <f t="shared" si="33"/>
        <v>0</v>
      </c>
    </row>
    <row r="62" spans="1:43">
      <c r="A62" s="1053"/>
      <c r="B62" s="384"/>
      <c r="C62" s="384"/>
      <c r="D62" s="366"/>
      <c r="E62" s="1020"/>
      <c r="F62" s="389"/>
      <c r="G62" s="366"/>
      <c r="H62" s="1020"/>
      <c r="I62" s="389"/>
      <c r="J62" s="366"/>
      <c r="K62" s="1020"/>
      <c r="L62" s="389"/>
      <c r="M62" s="366"/>
      <c r="N62" s="1020"/>
      <c r="O62" s="389"/>
      <c r="P62" s="366"/>
      <c r="Q62" s="653" t="s">
        <v>1107</v>
      </c>
      <c r="R62" s="1465">
        <v>15.6</v>
      </c>
      <c r="S62" s="366">
        <f t="shared" si="36"/>
        <v>11.395178962746529</v>
      </c>
      <c r="T62" s="1502"/>
      <c r="U62" s="1465"/>
      <c r="V62" s="366">
        <f t="shared" si="37"/>
        <v>0</v>
      </c>
      <c r="W62" s="1115" t="s">
        <v>1108</v>
      </c>
      <c r="X62" s="384">
        <v>41.4</v>
      </c>
      <c r="Y62" s="366">
        <f t="shared" si="35"/>
        <v>7.1675900277008324</v>
      </c>
      <c r="Z62" s="1053"/>
      <c r="AA62" s="384"/>
      <c r="AB62" s="366"/>
      <c r="AC62" s="1053"/>
      <c r="AD62" s="1346"/>
      <c r="AE62" s="366"/>
      <c r="AF62" s="1053" t="s">
        <v>825</v>
      </c>
      <c r="AG62" s="1346">
        <v>2.8</v>
      </c>
      <c r="AH62" s="366">
        <f t="shared" si="32"/>
        <v>8.5365853658536572</v>
      </c>
      <c r="AI62" s="1052"/>
      <c r="AJ62" s="1145"/>
      <c r="AK62" s="366"/>
      <c r="AL62" s="705"/>
      <c r="AM62" s="384"/>
      <c r="AN62" s="366"/>
      <c r="AO62" s="1053" t="s">
        <v>1109</v>
      </c>
      <c r="AP62" s="1143">
        <v>2.6</v>
      </c>
      <c r="AQ62" s="366">
        <f t="shared" si="33"/>
        <v>7.8787878787878798</v>
      </c>
    </row>
    <row r="63" spans="1:43">
      <c r="A63" s="1053"/>
      <c r="B63" s="384"/>
      <c r="C63" s="384"/>
      <c r="D63" s="366"/>
      <c r="E63" s="1020"/>
      <c r="F63" s="389"/>
      <c r="G63" s="366"/>
      <c r="H63" s="1020"/>
      <c r="I63" s="389"/>
      <c r="J63" s="366"/>
      <c r="K63" s="1020"/>
      <c r="L63" s="389"/>
      <c r="M63" s="366"/>
      <c r="N63" s="1020"/>
      <c r="O63" s="389"/>
      <c r="P63" s="366"/>
      <c r="Q63" s="653" t="s">
        <v>1110</v>
      </c>
      <c r="R63" s="1465">
        <v>2.8</v>
      </c>
      <c r="S63" s="366">
        <f t="shared" si="36"/>
        <v>2.045288531775018</v>
      </c>
      <c r="T63" s="1502"/>
      <c r="U63" s="1465"/>
      <c r="V63" s="366">
        <f t="shared" si="37"/>
        <v>0</v>
      </c>
      <c r="W63" s="1115"/>
      <c r="X63" s="384"/>
      <c r="Y63" s="366"/>
      <c r="Z63" s="1053"/>
      <c r="AA63" s="1346"/>
      <c r="AB63" s="366"/>
      <c r="AC63" s="1053"/>
      <c r="AD63" s="1346"/>
      <c r="AE63" s="366"/>
      <c r="AF63" s="1053"/>
      <c r="AG63" s="1346"/>
      <c r="AH63" s="366">
        <f t="shared" si="32"/>
        <v>0</v>
      </c>
      <c r="AI63" s="1347"/>
      <c r="AJ63" s="1145"/>
      <c r="AK63" s="366"/>
      <c r="AL63" s="494"/>
      <c r="AM63" s="384"/>
      <c r="AN63" s="366"/>
      <c r="AO63" s="1053"/>
      <c r="AP63" s="1143"/>
      <c r="AQ63" s="366">
        <f t="shared" si="33"/>
        <v>0</v>
      </c>
    </row>
    <row r="64" spans="1:43">
      <c r="A64" s="1053"/>
      <c r="B64" s="384"/>
      <c r="C64" s="384"/>
      <c r="D64" s="366"/>
      <c r="E64" s="494"/>
      <c r="F64" s="384"/>
      <c r="G64" s="366"/>
      <c r="H64" s="494"/>
      <c r="I64" s="384"/>
      <c r="J64" s="366"/>
      <c r="K64" s="494"/>
      <c r="L64" s="384"/>
      <c r="M64" s="366"/>
      <c r="N64" s="494"/>
      <c r="O64" s="384"/>
      <c r="P64" s="366"/>
      <c r="Q64" s="653" t="s">
        <v>1111</v>
      </c>
      <c r="R64" s="1465">
        <v>101.5</v>
      </c>
      <c r="S64" s="366">
        <f t="shared" si="36"/>
        <v>74.141709276844409</v>
      </c>
      <c r="T64" s="1502"/>
      <c r="U64" s="1465"/>
      <c r="V64" s="366">
        <f t="shared" si="37"/>
        <v>0</v>
      </c>
      <c r="W64" s="705" t="s">
        <v>1084</v>
      </c>
      <c r="X64" s="384">
        <v>9</v>
      </c>
      <c r="Y64" s="366">
        <f t="shared" si="35"/>
        <v>1.5581717451523547</v>
      </c>
      <c r="Z64" s="1053"/>
      <c r="AA64" s="1346"/>
      <c r="AB64" s="366"/>
      <c r="AC64" s="1053"/>
      <c r="AD64" s="1346"/>
      <c r="AE64" s="366"/>
      <c r="AF64" s="1213" t="s">
        <v>1109</v>
      </c>
      <c r="AG64" s="1346">
        <v>0.7</v>
      </c>
      <c r="AH64" s="366">
        <f t="shared" si="32"/>
        <v>2.1341463414634143</v>
      </c>
      <c r="AI64" s="1052"/>
      <c r="AJ64" s="1145"/>
      <c r="AK64" s="366"/>
      <c r="AL64" s="494"/>
      <c r="AM64" s="384"/>
      <c r="AN64" s="366"/>
      <c r="AO64" s="1053"/>
      <c r="AP64" s="1143"/>
      <c r="AQ64" s="366">
        <f t="shared" si="33"/>
        <v>0</v>
      </c>
    </row>
    <row r="65" spans="1:43">
      <c r="A65" s="489"/>
      <c r="B65" s="384"/>
      <c r="C65" s="384"/>
      <c r="D65" s="366"/>
      <c r="E65" s="489"/>
      <c r="F65" s="384"/>
      <c r="G65" s="366"/>
      <c r="H65" s="489"/>
      <c r="I65" s="384"/>
      <c r="J65" s="366"/>
      <c r="K65" s="489"/>
      <c r="L65" s="384"/>
      <c r="M65" s="366"/>
      <c r="N65" s="489"/>
      <c r="O65" s="384"/>
      <c r="P65" s="366"/>
      <c r="Q65" s="1079" t="s">
        <v>1112</v>
      </c>
      <c r="R65" s="384">
        <v>0</v>
      </c>
      <c r="S65" s="366">
        <f t="shared" si="36"/>
        <v>0</v>
      </c>
      <c r="T65" s="1115"/>
      <c r="U65" s="384"/>
      <c r="V65" s="366">
        <f t="shared" si="37"/>
        <v>0</v>
      </c>
      <c r="W65" s="489" t="s">
        <v>1113</v>
      </c>
      <c r="X65" s="384">
        <v>1.3</v>
      </c>
      <c r="Y65" s="366">
        <f t="shared" si="35"/>
        <v>0.2250692520775624</v>
      </c>
      <c r="Z65" s="1079"/>
      <c r="AA65" s="349"/>
      <c r="AB65" s="366"/>
      <c r="AC65" s="1079"/>
      <c r="AD65" s="349"/>
      <c r="AE65" s="366"/>
      <c r="AF65" s="1052"/>
      <c r="AG65" s="1346"/>
      <c r="AH65" s="366">
        <f t="shared" si="32"/>
        <v>0</v>
      </c>
      <c r="AI65" s="1052"/>
      <c r="AJ65" s="1145"/>
      <c r="AK65" s="366"/>
      <c r="AL65" s="489"/>
      <c r="AM65" s="384"/>
      <c r="AN65" s="366"/>
      <c r="AO65" s="1053"/>
      <c r="AP65" s="1143"/>
      <c r="AQ65" s="366">
        <f t="shared" si="33"/>
        <v>0</v>
      </c>
    </row>
    <row r="66" spans="1:43">
      <c r="A66" s="489"/>
      <c r="B66" s="384"/>
      <c r="C66" s="384"/>
      <c r="D66" s="366"/>
      <c r="E66" s="489"/>
      <c r="F66" s="384"/>
      <c r="G66" s="366"/>
      <c r="H66" s="489"/>
      <c r="I66" s="384"/>
      <c r="J66" s="366"/>
      <c r="K66" s="489"/>
      <c r="L66" s="384"/>
      <c r="M66" s="366"/>
      <c r="N66" s="489"/>
      <c r="O66" s="384"/>
      <c r="P66" s="366"/>
      <c r="Q66" s="337"/>
      <c r="R66" s="384"/>
      <c r="S66" s="366"/>
      <c r="T66" s="337"/>
      <c r="U66" s="384"/>
      <c r="V66" s="366"/>
      <c r="W66" s="489"/>
      <c r="X66" s="384"/>
      <c r="Y66" s="366"/>
      <c r="Z66" s="1144"/>
      <c r="AA66" s="384"/>
      <c r="AB66" s="366"/>
      <c r="AC66" s="1144"/>
      <c r="AD66" s="384"/>
      <c r="AE66" s="366"/>
      <c r="AF66" s="1053"/>
      <c r="AG66" s="384"/>
      <c r="AH66" s="366">
        <f t="shared" si="32"/>
        <v>0</v>
      </c>
      <c r="AI66" s="1052"/>
      <c r="AJ66" s="1145"/>
      <c r="AK66" s="366"/>
      <c r="AL66" s="489"/>
      <c r="AM66" s="384"/>
      <c r="AN66" s="366"/>
      <c r="AO66" s="1053"/>
      <c r="AP66" s="1145"/>
      <c r="AQ66" s="366">
        <f t="shared" si="33"/>
        <v>0</v>
      </c>
    </row>
    <row r="67" spans="1:43">
      <c r="A67" s="489"/>
      <c r="B67" s="384"/>
      <c r="C67" s="384"/>
      <c r="D67" s="366"/>
      <c r="E67" s="489"/>
      <c r="F67" s="384"/>
      <c r="G67" s="366"/>
      <c r="H67" s="489"/>
      <c r="I67" s="384"/>
      <c r="J67" s="366"/>
      <c r="K67" s="489"/>
      <c r="L67" s="384"/>
      <c r="M67" s="366"/>
      <c r="N67" s="489"/>
      <c r="O67" s="384"/>
      <c r="P67" s="366"/>
      <c r="Q67" s="337"/>
      <c r="R67" s="384"/>
      <c r="S67" s="366"/>
      <c r="T67" s="337"/>
      <c r="U67" s="384"/>
      <c r="V67" s="366"/>
      <c r="W67" s="489"/>
      <c r="X67" s="384"/>
      <c r="Y67" s="366"/>
      <c r="Z67" s="489"/>
      <c r="AA67" s="384"/>
      <c r="AB67" s="366"/>
      <c r="AC67" s="489"/>
      <c r="AD67" s="384"/>
      <c r="AE67" s="366"/>
      <c r="AF67" s="489"/>
      <c r="AG67" s="384"/>
      <c r="AH67" s="366">
        <f t="shared" si="32"/>
        <v>0</v>
      </c>
      <c r="AI67" s="1052"/>
      <c r="AJ67" s="384"/>
      <c r="AK67" s="366"/>
      <c r="AL67" s="489"/>
      <c r="AM67" s="384"/>
      <c r="AN67" s="366"/>
      <c r="AO67" s="1144"/>
      <c r="AP67" s="1143"/>
      <c r="AQ67" s="366"/>
    </row>
    <row r="68" spans="1:43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489"/>
      <c r="O68" s="384"/>
      <c r="P68" s="366"/>
      <c r="Q68" s="337"/>
      <c r="R68" s="384"/>
      <c r="S68" s="366"/>
      <c r="T68" s="337"/>
      <c r="U68" s="384"/>
      <c r="V68" s="366"/>
      <c r="W68" s="489"/>
      <c r="X68" s="384"/>
      <c r="Y68" s="366"/>
      <c r="Z68" s="489"/>
      <c r="AA68" s="384"/>
      <c r="AB68" s="366"/>
      <c r="AC68" s="489"/>
      <c r="AD68" s="384"/>
      <c r="AE68" s="366"/>
      <c r="AF68" s="489"/>
      <c r="AG68" s="384"/>
      <c r="AH68" s="366"/>
      <c r="AI68" s="1347"/>
      <c r="AJ68" s="384"/>
      <c r="AK68" s="366"/>
      <c r="AL68" s="489"/>
      <c r="AM68" s="384"/>
      <c r="AN68" s="366"/>
      <c r="AO68" s="1144" t="s">
        <v>663</v>
      </c>
      <c r="AP68" s="384">
        <v>2.6</v>
      </c>
      <c r="AQ68" s="366">
        <f t="shared" si="33"/>
        <v>7.8787878787878798</v>
      </c>
    </row>
    <row r="69" spans="1:43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337"/>
      <c r="R69" s="384"/>
      <c r="S69" s="366"/>
      <c r="T69" s="337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1052"/>
      <c r="AJ69" s="384"/>
      <c r="AK69" s="366"/>
      <c r="AL69" s="489"/>
      <c r="AM69" s="384"/>
      <c r="AN69" s="366"/>
      <c r="AO69" s="489"/>
      <c r="AP69" s="384"/>
      <c r="AQ69" s="366"/>
    </row>
    <row r="70" spans="1:43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337"/>
      <c r="R70" s="384"/>
      <c r="S70" s="366"/>
      <c r="T70" s="337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1052"/>
      <c r="AJ70" s="384"/>
      <c r="AK70" s="366"/>
      <c r="AL70" s="489"/>
      <c r="AM70" s="384"/>
      <c r="AN70" s="366"/>
      <c r="AO70" s="489"/>
      <c r="AP70" s="384"/>
      <c r="AQ70" s="366"/>
    </row>
    <row r="71" spans="1:43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337"/>
      <c r="R71" s="384"/>
      <c r="S71" s="366"/>
      <c r="T71" s="337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1052"/>
      <c r="AJ71" s="384"/>
      <c r="AK71" s="366"/>
      <c r="AL71" s="489"/>
      <c r="AM71" s="384"/>
      <c r="AN71" s="366"/>
      <c r="AO71" s="489"/>
      <c r="AP71" s="384"/>
      <c r="AQ71" s="366"/>
    </row>
    <row r="72" spans="1:43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337"/>
      <c r="R72" s="384"/>
      <c r="S72" s="366"/>
      <c r="T72" s="337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1052"/>
      <c r="AJ72" s="384"/>
      <c r="AK72" s="366"/>
      <c r="AL72" s="489"/>
      <c r="AM72" s="384"/>
      <c r="AN72" s="366"/>
      <c r="AO72" s="489"/>
      <c r="AP72" s="384"/>
      <c r="AQ72" s="366"/>
    </row>
    <row r="73" spans="1:43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337"/>
      <c r="R73" s="384"/>
      <c r="S73" s="366"/>
      <c r="T73" s="337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489"/>
      <c r="AJ73" s="384"/>
      <c r="AK73" s="366"/>
      <c r="AL73" s="489"/>
      <c r="AM73" s="384"/>
      <c r="AN73" s="366"/>
      <c r="AO73" s="489"/>
      <c r="AP73" s="384"/>
      <c r="AQ73" s="366"/>
    </row>
    <row r="74" spans="1:43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489"/>
      <c r="O74" s="384"/>
      <c r="P74" s="366"/>
      <c r="Q74" s="337"/>
      <c r="R74" s="384"/>
      <c r="S74" s="366"/>
      <c r="T74" s="337"/>
      <c r="U74" s="384"/>
      <c r="V74" s="366"/>
      <c r="W74" s="489"/>
      <c r="X74" s="384"/>
      <c r="Y74" s="366"/>
      <c r="Z74" s="489"/>
      <c r="AA74" s="384"/>
      <c r="AB74" s="366"/>
      <c r="AC74" s="489"/>
      <c r="AD74" s="384"/>
      <c r="AE74" s="366"/>
      <c r="AF74" s="489"/>
      <c r="AG74" s="384"/>
      <c r="AH74" s="366"/>
      <c r="AI74" s="489"/>
      <c r="AJ74" s="384"/>
      <c r="AK74" s="366"/>
      <c r="AL74" s="489"/>
      <c r="AM74" s="384"/>
      <c r="AN74" s="366"/>
      <c r="AO74" s="489"/>
      <c r="AP74" s="384"/>
      <c r="AQ74" s="366"/>
    </row>
    <row r="75" spans="1:43" ht="13.5" thickBot="1">
      <c r="A75" s="362" t="s">
        <v>703</v>
      </c>
      <c r="B75" s="492"/>
      <c r="C75" s="492">
        <f>C55</f>
        <v>0</v>
      </c>
      <c r="D75" s="365">
        <f>C75/$C$77*100</f>
        <v>0</v>
      </c>
      <c r="E75" s="362"/>
      <c r="F75" s="492">
        <f>F55</f>
        <v>48.4</v>
      </c>
      <c r="G75" s="365">
        <f>F75/$I$77*100</f>
        <v>21.78217821782178</v>
      </c>
      <c r="H75" s="362"/>
      <c r="I75" s="492">
        <f>I55</f>
        <v>0</v>
      </c>
      <c r="J75" s="365">
        <f>I75/$I$77*100</f>
        <v>0</v>
      </c>
      <c r="K75" s="362"/>
      <c r="L75" s="492">
        <f>L55</f>
        <v>0</v>
      </c>
      <c r="M75" s="365">
        <f>L75/$L$77*100</f>
        <v>0</v>
      </c>
      <c r="N75" s="362"/>
      <c r="O75" s="492">
        <f>SUM(O55:O58)</f>
        <v>56.3</v>
      </c>
      <c r="P75" s="365">
        <f>O75/$O$77*100</f>
        <v>100</v>
      </c>
      <c r="Q75" s="356"/>
      <c r="R75" s="492">
        <f>R57</f>
        <v>0</v>
      </c>
      <c r="S75" s="365">
        <f>R75/R77*100</f>
        <v>0</v>
      </c>
      <c r="T75" s="356"/>
      <c r="U75" s="492">
        <f>U57</f>
        <v>1</v>
      </c>
      <c r="V75" s="365">
        <f>U75/U77*100</f>
        <v>3.0581039755351678</v>
      </c>
      <c r="W75" s="362"/>
      <c r="X75" s="492">
        <f>X65</f>
        <v>1.3</v>
      </c>
      <c r="Y75" s="365">
        <f>X75/$X$77*100</f>
        <v>0.2250692520775624</v>
      </c>
      <c r="Z75" s="362"/>
      <c r="AA75" s="492">
        <f>SUM(AA55:AA65)</f>
        <v>220.5</v>
      </c>
      <c r="AB75" s="365">
        <f>AA75/AA77*100</f>
        <v>100</v>
      </c>
      <c r="AC75" s="362"/>
      <c r="AD75" s="492">
        <f>SUM(AD55:AD65)</f>
        <v>159.93699999999998</v>
      </c>
      <c r="AE75" s="365">
        <f>AD75/AD77*100</f>
        <v>100</v>
      </c>
      <c r="AF75" s="362"/>
      <c r="AG75" s="492">
        <f>SUM(AG55:AG62)</f>
        <v>32.1</v>
      </c>
      <c r="AH75" s="365">
        <f>AG75/AG77*100</f>
        <v>97.865853658536565</v>
      </c>
      <c r="AI75" s="362"/>
      <c r="AJ75" s="492">
        <v>0</v>
      </c>
      <c r="AK75" s="365">
        <f>AJ75/AJ77*100</f>
        <v>0</v>
      </c>
      <c r="AL75" s="362"/>
      <c r="AM75" s="492">
        <f>AM56</f>
        <v>0</v>
      </c>
      <c r="AN75" s="365">
        <f>AM75/AM77*100</f>
        <v>0</v>
      </c>
      <c r="AO75" s="362"/>
      <c r="AP75" s="492">
        <f>SUM(AP55:AP60)</f>
        <v>30.4</v>
      </c>
      <c r="AQ75" s="365">
        <f>AP75/AP77*100</f>
        <v>92.12121212121211</v>
      </c>
    </row>
    <row r="76" spans="1:43" ht="13.5" thickBot="1">
      <c r="A76" s="362" t="s">
        <v>704</v>
      </c>
      <c r="B76" s="492"/>
      <c r="C76" s="492">
        <f>C56</f>
        <v>2.6</v>
      </c>
      <c r="D76" s="365">
        <f>C76/$C$77*100</f>
        <v>100</v>
      </c>
      <c r="E76" s="362"/>
      <c r="F76" s="492">
        <f>SUM(F56:F57)</f>
        <v>0</v>
      </c>
      <c r="G76" s="365">
        <f>F76/$I$77*100</f>
        <v>0</v>
      </c>
      <c r="H76" s="362"/>
      <c r="I76" s="492">
        <f>SUM(I56:I57)</f>
        <v>222.20000000000002</v>
      </c>
      <c r="J76" s="365">
        <f>I76/$I$77*100</f>
        <v>100</v>
      </c>
      <c r="K76" s="362"/>
      <c r="L76" s="492">
        <f>SUM(L56:L57)</f>
        <v>159.80000000000001</v>
      </c>
      <c r="M76" s="365">
        <f>L76/$L$77*100</f>
        <v>100</v>
      </c>
      <c r="N76" s="362"/>
      <c r="O76" s="492">
        <f>O60</f>
        <v>0</v>
      </c>
      <c r="P76" s="365">
        <f>O76/$O$77*100</f>
        <v>0</v>
      </c>
      <c r="Q76" s="356"/>
      <c r="R76" s="492">
        <f>SUM(R59:R65)</f>
        <v>136.9</v>
      </c>
      <c r="S76" s="365">
        <f>R76/R77*100</f>
        <v>100</v>
      </c>
      <c r="T76" s="356"/>
      <c r="U76" s="492">
        <f>SUM(U59:U65)</f>
        <v>31.7</v>
      </c>
      <c r="V76" s="365">
        <f>U76/U77*100</f>
        <v>96.941896024464825</v>
      </c>
      <c r="W76" s="362"/>
      <c r="X76" s="492">
        <f>SUM(X56:X62)</f>
        <v>576.29999999999995</v>
      </c>
      <c r="Y76" s="365">
        <f>X76/$X$77*100</f>
        <v>99.77493074792244</v>
      </c>
      <c r="Z76" s="362"/>
      <c r="AA76" s="492">
        <f>AA66</f>
        <v>0</v>
      </c>
      <c r="AB76" s="365">
        <f>AA76/$AG$77*100</f>
        <v>0</v>
      </c>
      <c r="AC76" s="362"/>
      <c r="AD76" s="492">
        <f>AD66</f>
        <v>0</v>
      </c>
      <c r="AE76" s="365">
        <f>AD76/$AG$77*100</f>
        <v>0</v>
      </c>
      <c r="AF76" s="362"/>
      <c r="AG76" s="492">
        <f>SUM(AG64:AG65)</f>
        <v>0.7</v>
      </c>
      <c r="AH76" s="365">
        <f>AG76/$AG$77*100</f>
        <v>2.1341463414634143</v>
      </c>
      <c r="AI76" s="362"/>
      <c r="AJ76" s="492">
        <f>AJ55</f>
        <v>105.1</v>
      </c>
      <c r="AK76" s="365">
        <f>AJ76/AJ77*100</f>
        <v>100</v>
      </c>
      <c r="AL76" s="362"/>
      <c r="AM76" s="492">
        <f>AM58</f>
        <v>82.6</v>
      </c>
      <c r="AN76" s="365">
        <f>AM76/$AM$77*100</f>
        <v>100</v>
      </c>
      <c r="AO76" s="362"/>
      <c r="AP76" s="492">
        <f>AP62</f>
        <v>2.6</v>
      </c>
      <c r="AQ76" s="365">
        <f>AP76/$AP$77*100</f>
        <v>7.8787878787878798</v>
      </c>
    </row>
    <row r="77" spans="1:43" ht="13.5" thickBot="1">
      <c r="A77" s="362" t="s">
        <v>705</v>
      </c>
      <c r="B77" s="492"/>
      <c r="C77" s="492">
        <f>SUM(C75:C76)</f>
        <v>2.6</v>
      </c>
      <c r="D77" s="365">
        <f>SUM(D75:D76)</f>
        <v>100</v>
      </c>
      <c r="E77" s="362"/>
      <c r="F77" s="492">
        <f>SUM(F75:F76)</f>
        <v>48.4</v>
      </c>
      <c r="G77" s="365">
        <f>SUM(G75:G76)</f>
        <v>21.78217821782178</v>
      </c>
      <c r="H77" s="362"/>
      <c r="I77" s="492">
        <f>SUM(I75:I76)</f>
        <v>222.20000000000002</v>
      </c>
      <c r="J77" s="365">
        <f>SUM(J75:J76)</f>
        <v>100</v>
      </c>
      <c r="K77" s="362"/>
      <c r="L77" s="492">
        <f>SUM(L75:L76)</f>
        <v>159.80000000000001</v>
      </c>
      <c r="M77" s="365">
        <f>SUM(M75:M76)</f>
        <v>100</v>
      </c>
      <c r="N77" s="362"/>
      <c r="O77" s="492">
        <f>SUM(O75:O76)</f>
        <v>56.3</v>
      </c>
      <c r="P77" s="365">
        <f>SUM(P75:P76)</f>
        <v>100</v>
      </c>
      <c r="Q77" s="356"/>
      <c r="R77" s="492">
        <f>SUM(R75:R76)</f>
        <v>136.9</v>
      </c>
      <c r="S77" s="365">
        <f>SUM(S75:S76)</f>
        <v>100</v>
      </c>
      <c r="T77" s="356"/>
      <c r="U77" s="492">
        <f>SUM(U75:U76)</f>
        <v>32.700000000000003</v>
      </c>
      <c r="V77" s="365">
        <f>SUM(V75:V76)</f>
        <v>99.999999999999986</v>
      </c>
      <c r="W77" s="362"/>
      <c r="X77" s="492">
        <f>SUM(X75:X76)</f>
        <v>577.59999999999991</v>
      </c>
      <c r="Y77" s="365">
        <f>SUM(Y75:Y76)</f>
        <v>100</v>
      </c>
      <c r="Z77" s="362"/>
      <c r="AA77" s="492">
        <f>SUM(AA75:AA76)</f>
        <v>220.5</v>
      </c>
      <c r="AB77" s="365">
        <f>SUM(AB75:AB76)</f>
        <v>100</v>
      </c>
      <c r="AC77" s="362"/>
      <c r="AD77" s="492">
        <f>SUM(AD75:AD76)</f>
        <v>159.93699999999998</v>
      </c>
      <c r="AE77" s="365">
        <f>SUM(AE75:AE76)</f>
        <v>100</v>
      </c>
      <c r="AF77" s="362"/>
      <c r="AG77" s="492">
        <f>SUM(AG75:AG76)</f>
        <v>32.800000000000004</v>
      </c>
      <c r="AH77" s="365">
        <f>SUM(AH75:AH76)</f>
        <v>99.999999999999986</v>
      </c>
      <c r="AI77" s="362"/>
      <c r="AJ77" s="492">
        <f>SUM(AJ75:AJ76)</f>
        <v>105.1</v>
      </c>
      <c r="AK77" s="365">
        <f>SUM(AK75:AK76)</f>
        <v>100</v>
      </c>
      <c r="AL77" s="362"/>
      <c r="AM77" s="492">
        <f>SUM(AM75:AM76)</f>
        <v>82.6</v>
      </c>
      <c r="AN77" s="365">
        <f>SUM(AN75:AN76)</f>
        <v>100</v>
      </c>
      <c r="AO77" s="362"/>
      <c r="AP77" s="492">
        <f>SUM(AP75:AP76)</f>
        <v>33</v>
      </c>
      <c r="AQ77" s="365">
        <f>SUM(AQ75:AQ76)</f>
        <v>99.999999999999986</v>
      </c>
    </row>
    <row r="78" spans="1:43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494"/>
      <c r="O78" s="384"/>
      <c r="P78" s="367"/>
      <c r="Q78" s="337"/>
      <c r="R78" s="384"/>
      <c r="S78" s="367"/>
      <c r="T78" s="337"/>
      <c r="U78" s="384"/>
      <c r="V78" s="367"/>
      <c r="W78" s="494"/>
      <c r="X78" s="384"/>
      <c r="Y78" s="367"/>
      <c r="Z78" s="494"/>
      <c r="AA78" s="384"/>
      <c r="AB78" s="367"/>
      <c r="AC78" s="494"/>
      <c r="AD78" s="384"/>
      <c r="AE78" s="367"/>
      <c r="AF78" s="494"/>
      <c r="AG78" s="384"/>
      <c r="AH78" s="367"/>
      <c r="AI78" s="494"/>
      <c r="AJ78" s="384"/>
      <c r="AK78" s="367"/>
      <c r="AL78" s="494"/>
      <c r="AM78" s="384"/>
      <c r="AN78" s="367"/>
      <c r="AO78" s="494"/>
      <c r="AP78" s="384"/>
      <c r="AQ78" s="367"/>
    </row>
    <row r="79" spans="1:43">
      <c r="A79" s="411" t="s">
        <v>181</v>
      </c>
      <c r="B79" s="495"/>
      <c r="C79" s="495">
        <v>101</v>
      </c>
      <c r="D79" s="372"/>
      <c r="E79" s="411"/>
      <c r="F79" s="495">
        <v>15</v>
      </c>
      <c r="G79" s="372"/>
      <c r="H79" s="411"/>
      <c r="I79" s="495">
        <v>1809</v>
      </c>
      <c r="J79" s="372"/>
      <c r="K79" s="411"/>
      <c r="L79" s="495">
        <v>53</v>
      </c>
      <c r="M79" s="372"/>
      <c r="N79" s="411"/>
      <c r="O79" s="495">
        <v>7</v>
      </c>
      <c r="P79" s="372"/>
      <c r="Q79" s="412"/>
      <c r="R79" s="495">
        <v>137</v>
      </c>
      <c r="S79" s="372"/>
      <c r="T79" s="412"/>
      <c r="U79" s="495">
        <v>16</v>
      </c>
      <c r="V79" s="372"/>
      <c r="W79" s="411"/>
      <c r="X79" s="495">
        <v>182</v>
      </c>
      <c r="Y79" s="372"/>
      <c r="Z79" s="411"/>
      <c r="AA79" s="160">
        <v>37</v>
      </c>
      <c r="AB79" s="372"/>
      <c r="AC79" s="411"/>
      <c r="AD79" s="495">
        <v>92</v>
      </c>
      <c r="AE79" s="372"/>
      <c r="AF79" s="411"/>
      <c r="AG79" s="495">
        <v>431</v>
      </c>
      <c r="AH79" s="372"/>
      <c r="AI79" s="411"/>
      <c r="AJ79" s="495">
        <v>2367</v>
      </c>
      <c r="AK79" s="372"/>
      <c r="AL79" s="411"/>
      <c r="AM79" s="495">
        <v>296</v>
      </c>
      <c r="AN79" s="372"/>
      <c r="AO79" s="411"/>
      <c r="AP79" s="495">
        <v>1247</v>
      </c>
      <c r="AQ79" s="372"/>
    </row>
    <row r="80" spans="1:43" ht="13.5" thickBot="1">
      <c r="A80" s="413" t="s">
        <v>182</v>
      </c>
      <c r="B80" s="496"/>
      <c r="C80" s="496">
        <f>C53/C79*1000000</f>
        <v>27722.772277227727</v>
      </c>
      <c r="D80" s="373"/>
      <c r="E80" s="413"/>
      <c r="F80" s="496">
        <f>F53/F79*1000000</f>
        <v>3286666.6666666665</v>
      </c>
      <c r="G80" s="373"/>
      <c r="H80" s="413"/>
      <c r="I80" s="496">
        <f>I53/I79*1000000</f>
        <v>122996.13045881702</v>
      </c>
      <c r="J80" s="373"/>
      <c r="K80" s="413"/>
      <c r="L80" s="496">
        <f>L53/L79*1000000</f>
        <v>3016981.1320754718</v>
      </c>
      <c r="M80" s="373"/>
      <c r="N80" s="413"/>
      <c r="O80" s="496">
        <f>O53/O79*1000000</f>
        <v>9514285.7142857164</v>
      </c>
      <c r="P80" s="373"/>
      <c r="Q80" s="414"/>
      <c r="R80" s="496">
        <f>R53/R79*1000000</f>
        <v>978102.18978102191</v>
      </c>
      <c r="S80" s="373"/>
      <c r="T80" s="414"/>
      <c r="U80" s="496">
        <f>U53/U79*1000000</f>
        <v>2106250</v>
      </c>
      <c r="V80" s="373"/>
      <c r="W80" s="413"/>
      <c r="X80" s="496">
        <f>X53/X79*1000000</f>
        <v>3223076.9230769225</v>
      </c>
      <c r="Y80" s="373"/>
      <c r="Z80" s="413"/>
      <c r="AA80" s="496">
        <f>AA53/AA79*1000000</f>
        <v>5959729.7297297297</v>
      </c>
      <c r="AB80" s="373"/>
      <c r="AC80" s="413"/>
      <c r="AD80" s="496">
        <f>AD53/AD79*1000000</f>
        <v>1768478.2608695654</v>
      </c>
      <c r="AE80" s="373"/>
      <c r="AF80" s="413"/>
      <c r="AG80" s="496">
        <f>AG53/AG79*1000000</f>
        <v>77262.180974477975</v>
      </c>
      <c r="AH80" s="373"/>
      <c r="AI80" s="413"/>
      <c r="AJ80" s="496">
        <f>AG53/AG79*1000000</f>
        <v>77262.180974477975</v>
      </c>
      <c r="AK80" s="373"/>
      <c r="AL80" s="413"/>
      <c r="AM80" s="496">
        <f>AM53/AM79*1000000</f>
        <v>285810.81081081077</v>
      </c>
      <c r="AN80" s="373"/>
      <c r="AO80" s="413"/>
      <c r="AP80" s="496">
        <f>AP53/AP79*1000000</f>
        <v>26944.667201283079</v>
      </c>
      <c r="AQ80" s="373"/>
    </row>
    <row r="81" spans="1:1">
      <c r="A81" s="512"/>
    </row>
    <row r="82" spans="1:1">
      <c r="A82" s="338"/>
    </row>
    <row r="83" spans="1:1">
      <c r="A83" s="338"/>
    </row>
    <row r="84" spans="1:1">
      <c r="A84" s="338"/>
    </row>
  </sheetData>
  <sheetProtection password="DF0A" sheet="1" objects="1" scenarios="1"/>
  <phoneticPr fontId="37" type="noConversion"/>
  <pageMargins left="0.75" right="0.75" top="1" bottom="1" header="0.5" footer="0.5"/>
  <pageSetup paperSize="9" scale="30" orientation="landscape" horizontalDpi="200" verticalDpi="200" r:id="rId1"/>
  <headerFooter alignWithMargins="0">
    <oddHeader xml:space="preserve">&amp;CASSOCIATION OF COLLECTIVE INVESTMENTS
QUARTERLY REPORT
</oddHeader>
    <oddFooter>&amp;RPage 35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X83"/>
  <sheetViews>
    <sheetView workbookViewId="0" xr3:uid="{62F1EA49-F163-5359-9764-B7CD00A4F86E}"/>
  </sheetViews>
  <sheetFormatPr defaultRowHeight="12.75"/>
  <cols>
    <col min="1" max="1" width="30.5703125" style="337" customWidth="1"/>
    <col min="2" max="2" width="9.140625" hidden="1" customWidth="1"/>
    <col min="3" max="3" width="11.140625" customWidth="1"/>
    <col min="4" max="4" width="5.140625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3.5703125" customWidth="1"/>
    <col min="33" max="33" width="11" customWidth="1"/>
    <col min="34" max="34" width="4.7109375" customWidth="1"/>
    <col min="35" max="35" width="14.140625" customWidth="1"/>
    <col min="37" max="37" width="4.7109375" customWidth="1"/>
    <col min="38" max="38" width="9.85546875" customWidth="1"/>
    <col min="40" max="40" width="5.28515625" customWidth="1"/>
    <col min="41" max="41" width="4" bestFit="1" customWidth="1"/>
    <col min="44" max="44" width="4" bestFit="1" customWidth="1"/>
    <col min="47" max="47" width="4" bestFit="1" customWidth="1"/>
  </cols>
  <sheetData>
    <row r="1" spans="1:48">
      <c r="A1" s="336" t="s">
        <v>639</v>
      </c>
      <c r="AG1" t="str">
        <f>Summary!V1</f>
        <v>QUARTER ENDED 30 JUNE 2005</v>
      </c>
    </row>
    <row r="2" spans="1:48">
      <c r="A2" s="338"/>
    </row>
    <row r="3" spans="1:48">
      <c r="A3" s="501"/>
      <c r="B3" s="439" t="s">
        <v>61</v>
      </c>
      <c r="C3" s="439" t="s">
        <v>510</v>
      </c>
      <c r="D3" s="438"/>
      <c r="E3" s="501"/>
      <c r="F3" s="430" t="s">
        <v>510</v>
      </c>
      <c r="G3" s="438"/>
      <c r="H3" s="501"/>
      <c r="I3" s="430" t="s">
        <v>510</v>
      </c>
      <c r="J3" s="438"/>
      <c r="K3" s="501"/>
      <c r="L3" s="430" t="s">
        <v>510</v>
      </c>
      <c r="M3" s="438"/>
      <c r="N3" s="501"/>
      <c r="O3" s="430" t="s">
        <v>510</v>
      </c>
      <c r="P3" s="438"/>
      <c r="Q3" s="501"/>
      <c r="R3" s="430" t="s">
        <v>1114</v>
      </c>
      <c r="S3" s="438"/>
      <c r="T3" s="501"/>
      <c r="U3" s="430" t="s">
        <v>1115</v>
      </c>
      <c r="V3" s="438"/>
      <c r="W3" s="501"/>
      <c r="X3" s="439" t="s">
        <v>518</v>
      </c>
      <c r="Y3" s="438"/>
      <c r="Z3" s="501"/>
      <c r="AA3" s="439" t="s">
        <v>518</v>
      </c>
      <c r="AB3" s="438"/>
      <c r="AC3" s="501"/>
      <c r="AD3" s="439" t="s">
        <v>1116</v>
      </c>
      <c r="AE3" s="438"/>
      <c r="AF3" s="501"/>
      <c r="AG3" s="439" t="s">
        <v>518</v>
      </c>
      <c r="AH3" s="438"/>
      <c r="AI3" s="501"/>
      <c r="AJ3" s="439" t="s">
        <v>1115</v>
      </c>
      <c r="AK3" s="438"/>
      <c r="AO3" s="1036"/>
      <c r="AP3" s="1036"/>
      <c r="AQ3" s="520"/>
      <c r="AR3" s="1036"/>
      <c r="AS3" s="1049"/>
      <c r="AT3" s="520"/>
      <c r="AU3" s="1036"/>
      <c r="AV3" s="1036"/>
    </row>
    <row r="4" spans="1:48">
      <c r="A4" s="503"/>
      <c r="B4" s="504"/>
      <c r="C4" s="504" t="s">
        <v>1117</v>
      </c>
      <c r="D4" s="443"/>
      <c r="E4" s="503"/>
      <c r="F4" s="497" t="s">
        <v>712</v>
      </c>
      <c r="G4" s="443"/>
      <c r="H4" s="503"/>
      <c r="I4" s="497" t="s">
        <v>1118</v>
      </c>
      <c r="J4" s="443"/>
      <c r="K4" s="503"/>
      <c r="L4" s="497" t="s">
        <v>522</v>
      </c>
      <c r="M4" s="443"/>
      <c r="N4" s="503"/>
      <c r="O4" s="497" t="s">
        <v>1119</v>
      </c>
      <c r="P4" s="443"/>
      <c r="Q4" s="503"/>
      <c r="R4" s="497" t="s">
        <v>742</v>
      </c>
      <c r="S4" s="443"/>
      <c r="T4" s="503"/>
      <c r="U4" s="497" t="s">
        <v>428</v>
      </c>
      <c r="V4" s="443"/>
      <c r="W4" s="503"/>
      <c r="X4" s="504" t="s">
        <v>990</v>
      </c>
      <c r="Y4" s="443"/>
      <c r="Z4" s="503"/>
      <c r="AA4" s="504" t="s">
        <v>738</v>
      </c>
      <c r="AB4" s="443"/>
      <c r="AC4" s="503"/>
      <c r="AD4" s="504" t="s">
        <v>428</v>
      </c>
      <c r="AE4" s="443"/>
      <c r="AF4" s="503"/>
      <c r="AG4" s="504" t="s">
        <v>1120</v>
      </c>
      <c r="AH4" s="443"/>
      <c r="AI4" s="503"/>
      <c r="AJ4" s="504" t="s">
        <v>712</v>
      </c>
      <c r="AK4" s="443"/>
      <c r="AO4" s="1036"/>
      <c r="AP4" s="1036"/>
      <c r="AQ4" s="520"/>
      <c r="AR4" s="1036"/>
      <c r="AS4" s="520"/>
      <c r="AT4" s="520"/>
      <c r="AU4" s="1036"/>
      <c r="AV4" s="1036"/>
    </row>
    <row r="5" spans="1:48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345" t="s">
        <v>116</v>
      </c>
      <c r="AE5" s="346" t="s">
        <v>22</v>
      </c>
      <c r="AF5" s="1134"/>
      <c r="AG5" s="345" t="s">
        <v>116</v>
      </c>
      <c r="AH5" s="346" t="s">
        <v>22</v>
      </c>
      <c r="AI5" s="1134"/>
      <c r="AJ5" s="346"/>
      <c r="AK5" s="346"/>
      <c r="AO5" s="419"/>
      <c r="AP5" s="1036"/>
      <c r="AQ5" s="419"/>
      <c r="AR5" s="419"/>
      <c r="AS5" s="419"/>
      <c r="AT5" s="419"/>
      <c r="AU5" s="419"/>
      <c r="AV5" s="338"/>
    </row>
    <row r="6" spans="1:48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O6" s="338"/>
      <c r="AP6" s="1036"/>
      <c r="AQ6" s="338"/>
      <c r="AR6" s="338"/>
      <c r="AS6" s="338"/>
      <c r="AT6" s="338"/>
      <c r="AU6" s="338"/>
      <c r="AV6" s="336"/>
    </row>
    <row r="7" spans="1:48">
      <c r="A7" s="489" t="s">
        <v>652</v>
      </c>
      <c r="B7" s="338">
        <f t="shared" ref="B7:B12" si="0">C7+F7+I7+L7+O7+R7+U7+X7+AA7+AD7+AG7+AJ7+AD47+C47+F47+I47+L47+O47+R47+U47+X47+AA47+AG47+AJ47</f>
        <v>2834.2561000000005</v>
      </c>
      <c r="C7" s="384">
        <v>399.5</v>
      </c>
      <c r="D7" s="366">
        <f t="shared" ref="D7:D12" si="1">C7/$C$13*100</f>
        <v>98.399014778325125</v>
      </c>
      <c r="E7" s="489"/>
      <c r="F7" s="384">
        <v>74.2</v>
      </c>
      <c r="G7" s="366">
        <f t="shared" ref="G7:G12" si="2">F7/$F$13*100</f>
        <v>84.800000000000011</v>
      </c>
      <c r="H7" s="489"/>
      <c r="I7" s="384">
        <v>2</v>
      </c>
      <c r="J7" s="366">
        <f t="shared" ref="J7:J12" si="3">I7/$I$13*100</f>
        <v>95.238095238095227</v>
      </c>
      <c r="K7" s="489"/>
      <c r="L7" s="384">
        <v>1059.5</v>
      </c>
      <c r="M7" s="366">
        <f t="shared" ref="M7:M12" si="4">L7/$L$13*100</f>
        <v>97.201834862385311</v>
      </c>
      <c r="N7" s="489"/>
      <c r="O7" s="384">
        <v>1.8</v>
      </c>
      <c r="P7" s="366">
        <f t="shared" ref="P7:P12" si="5">O7/$O$13*100</f>
        <v>81.818181818181813</v>
      </c>
      <c r="Q7" s="489"/>
      <c r="R7" s="384">
        <v>2.2999999999999998</v>
      </c>
      <c r="S7" s="366">
        <f t="shared" ref="S7:S12" si="6">R7/$R$13*100</f>
        <v>95.833333333333329</v>
      </c>
      <c r="T7" s="489"/>
      <c r="U7" s="384">
        <v>36.5</v>
      </c>
      <c r="V7" s="366">
        <f t="shared" ref="V7:V12" si="7">U7/$U$13*100</f>
        <v>97.333333333333343</v>
      </c>
      <c r="W7" s="489"/>
      <c r="X7" s="384">
        <v>0</v>
      </c>
      <c r="Y7" s="366">
        <f t="shared" ref="Y7:Y12" si="8">X7/$X$13*100</f>
        <v>0</v>
      </c>
      <c r="Z7" s="489"/>
      <c r="AA7" s="384">
        <v>111.227</v>
      </c>
      <c r="AB7" s="366">
        <f t="shared" ref="AB7:AB12" si="9">AA7/$AA$13*100</f>
        <v>80.265417755134436</v>
      </c>
      <c r="AC7" s="489"/>
      <c r="AD7" s="384">
        <v>0</v>
      </c>
      <c r="AE7" s="366">
        <f t="shared" ref="AE7:AE12" si="10">AD7/$AD$13*100</f>
        <v>0</v>
      </c>
      <c r="AF7" s="489"/>
      <c r="AG7" s="384">
        <v>0</v>
      </c>
      <c r="AH7" s="366">
        <f t="shared" ref="AH7:AH12" si="11">AG7/$AG$13*100</f>
        <v>0</v>
      </c>
      <c r="AI7" s="489"/>
      <c r="AJ7" s="384">
        <v>28.718</v>
      </c>
      <c r="AK7" s="366">
        <f t="shared" ref="AK7:AK12" si="12">AJ7/$AJ$13*100</f>
        <v>95.51653030000665</v>
      </c>
      <c r="AO7" s="587"/>
      <c r="AP7" s="1036"/>
      <c r="AQ7" s="338"/>
      <c r="AR7" s="587"/>
      <c r="AS7" s="338"/>
      <c r="AT7" s="338"/>
      <c r="AU7" s="587"/>
      <c r="AV7" s="338"/>
    </row>
    <row r="8" spans="1:48">
      <c r="A8" s="489" t="s">
        <v>653</v>
      </c>
      <c r="B8" s="338">
        <f t="shared" si="0"/>
        <v>178.88790000000009</v>
      </c>
      <c r="C8" s="384">
        <v>6.5</v>
      </c>
      <c r="D8" s="366">
        <f t="shared" si="1"/>
        <v>1.600985221674877</v>
      </c>
      <c r="E8" s="489"/>
      <c r="F8" s="384">
        <v>7.3</v>
      </c>
      <c r="G8" s="366">
        <f t="shared" si="2"/>
        <v>8.3428571428571416</v>
      </c>
      <c r="H8" s="489"/>
      <c r="I8" s="384">
        <v>0.1</v>
      </c>
      <c r="J8" s="366">
        <f t="shared" si="3"/>
        <v>4.7619047619047619</v>
      </c>
      <c r="K8" s="489"/>
      <c r="L8" s="384">
        <v>30.5</v>
      </c>
      <c r="M8" s="366">
        <f t="shared" si="4"/>
        <v>2.7981651376146792</v>
      </c>
      <c r="N8" s="489"/>
      <c r="O8" s="384">
        <v>0.4</v>
      </c>
      <c r="P8" s="366">
        <f t="shared" si="5"/>
        <v>18.181818181818183</v>
      </c>
      <c r="Q8" s="489"/>
      <c r="R8" s="384">
        <v>0.1</v>
      </c>
      <c r="S8" s="366">
        <f t="shared" si="6"/>
        <v>4.166666666666667</v>
      </c>
      <c r="T8" s="489"/>
      <c r="U8" s="384">
        <v>1</v>
      </c>
      <c r="V8" s="366">
        <f t="shared" si="7"/>
        <v>2.666666666666667</v>
      </c>
      <c r="W8" s="489"/>
      <c r="X8" s="384">
        <v>3.7559999999999998</v>
      </c>
      <c r="Y8" s="366">
        <f t="shared" si="8"/>
        <v>4.1980552140382255</v>
      </c>
      <c r="Z8" s="489"/>
      <c r="AA8" s="384">
        <v>27.347000000000001</v>
      </c>
      <c r="AB8" s="366">
        <f t="shared" si="9"/>
        <v>19.73458224486556</v>
      </c>
      <c r="AC8" s="489"/>
      <c r="AD8" s="384">
        <v>6.150999999999982</v>
      </c>
      <c r="AE8" s="366">
        <f t="shared" si="10"/>
        <v>2.7016461989845144</v>
      </c>
      <c r="AF8" s="489"/>
      <c r="AG8" s="384">
        <v>0</v>
      </c>
      <c r="AH8" s="366">
        <f t="shared" si="11"/>
        <v>0</v>
      </c>
      <c r="AI8" s="489"/>
      <c r="AJ8" s="384">
        <v>1.347999999999999</v>
      </c>
      <c r="AK8" s="366">
        <f t="shared" si="12"/>
        <v>4.4834696999933445</v>
      </c>
      <c r="AO8" s="587"/>
      <c r="AP8" s="1036"/>
      <c r="AQ8" s="338"/>
      <c r="AR8" s="587"/>
      <c r="AS8" s="338"/>
      <c r="AT8" s="338"/>
      <c r="AU8" s="587"/>
      <c r="AV8" s="338"/>
    </row>
    <row r="9" spans="1:48">
      <c r="A9" s="489" t="s">
        <v>654</v>
      </c>
      <c r="B9" s="338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O9" s="587"/>
      <c r="AP9" s="1036"/>
      <c r="AQ9" s="338"/>
      <c r="AR9" s="587"/>
      <c r="AS9" s="338"/>
      <c r="AT9" s="338"/>
      <c r="AU9" s="587"/>
      <c r="AV9" s="338"/>
    </row>
    <row r="10" spans="1:48">
      <c r="A10" s="489" t="s">
        <v>655</v>
      </c>
      <c r="B10" s="338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O10" s="587"/>
      <c r="AP10" s="1036"/>
      <c r="AQ10" s="338"/>
      <c r="AR10" s="587"/>
      <c r="AS10" s="338"/>
      <c r="AT10" s="338"/>
      <c r="AU10" s="587"/>
      <c r="AV10" s="338"/>
    </row>
    <row r="11" spans="1:48">
      <c r="A11" s="491" t="s">
        <v>656</v>
      </c>
      <c r="B11" s="338">
        <f t="shared" si="0"/>
        <v>1189.0909999999999</v>
      </c>
      <c r="C11" s="384">
        <v>0</v>
      </c>
      <c r="D11" s="366">
        <f t="shared" si="1"/>
        <v>0</v>
      </c>
      <c r="E11" s="491"/>
      <c r="F11" s="384">
        <v>6</v>
      </c>
      <c r="G11" s="366">
        <f t="shared" si="2"/>
        <v>6.8571428571428577</v>
      </c>
      <c r="H11" s="491"/>
      <c r="I11" s="384">
        <v>0</v>
      </c>
      <c r="J11" s="366">
        <f t="shared" si="3"/>
        <v>0</v>
      </c>
      <c r="K11" s="491"/>
      <c r="L11" s="384">
        <v>0</v>
      </c>
      <c r="M11" s="366">
        <f t="shared" si="4"/>
        <v>0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0</v>
      </c>
      <c r="V11" s="366">
        <f t="shared" si="7"/>
        <v>0</v>
      </c>
      <c r="W11" s="491"/>
      <c r="X11" s="384">
        <v>85.713999999999999</v>
      </c>
      <c r="Y11" s="366">
        <f t="shared" si="8"/>
        <v>95.80194478596178</v>
      </c>
      <c r="Z11" s="491"/>
      <c r="AA11" s="384">
        <v>0</v>
      </c>
      <c r="AB11" s="366">
        <f t="shared" si="9"/>
        <v>0</v>
      </c>
      <c r="AC11" s="491"/>
      <c r="AD11" s="384">
        <v>221.52500000000001</v>
      </c>
      <c r="AE11" s="366">
        <f t="shared" si="10"/>
        <v>97.298353801015494</v>
      </c>
      <c r="AF11" s="491"/>
      <c r="AG11" s="384">
        <v>80.5</v>
      </c>
      <c r="AH11" s="366">
        <f t="shared" si="11"/>
        <v>100</v>
      </c>
      <c r="AI11" s="491"/>
      <c r="AJ11" s="384">
        <v>0</v>
      </c>
      <c r="AK11" s="366">
        <f t="shared" si="12"/>
        <v>0</v>
      </c>
      <c r="AO11" s="587"/>
      <c r="AP11" s="1036"/>
      <c r="AQ11" s="338"/>
      <c r="AR11" s="587"/>
      <c r="AS11" s="338"/>
      <c r="AT11" s="338"/>
      <c r="AU11" s="587"/>
      <c r="AV11" s="519"/>
    </row>
    <row r="12" spans="1:48" ht="13.5" thickBot="1">
      <c r="A12" s="491" t="s">
        <v>798</v>
      </c>
      <c r="B12" s="338">
        <f t="shared" si="0"/>
        <v>1.8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1140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O12" s="587"/>
      <c r="AP12" s="1036"/>
      <c r="AQ12" s="338"/>
      <c r="AR12" s="587"/>
      <c r="AS12" s="338"/>
      <c r="AT12" s="338"/>
      <c r="AU12" s="587"/>
      <c r="AV12" s="519"/>
    </row>
    <row r="13" spans="1:48" ht="13.5" thickBot="1">
      <c r="A13" s="362" t="s">
        <v>123</v>
      </c>
      <c r="B13" s="492">
        <f>SUM(B7:B12)</f>
        <v>4204.0350000000008</v>
      </c>
      <c r="C13" s="492">
        <f>SUM(C7:C12)</f>
        <v>406</v>
      </c>
      <c r="D13" s="365">
        <f>SUM(D7:D12)</f>
        <v>100</v>
      </c>
      <c r="E13" s="362"/>
      <c r="F13" s="492">
        <f>SUM(F7:F12)</f>
        <v>87.5</v>
      </c>
      <c r="G13" s="365">
        <f>SUM(G7:G12)</f>
        <v>100.00000000000001</v>
      </c>
      <c r="H13" s="362"/>
      <c r="I13" s="492">
        <f>SUM(I7:I12)</f>
        <v>2.1</v>
      </c>
      <c r="J13" s="365">
        <f>SUM(J7:J12)</f>
        <v>99.999999999999986</v>
      </c>
      <c r="K13" s="362"/>
      <c r="L13" s="492">
        <f>SUM(L7:L12)</f>
        <v>1090</v>
      </c>
      <c r="M13" s="365">
        <f>SUM(M7:M12)</f>
        <v>99.999999999999986</v>
      </c>
      <c r="N13" s="362"/>
      <c r="O13" s="492">
        <f>SUM(O7:O12)</f>
        <v>2.2000000000000002</v>
      </c>
      <c r="P13" s="365">
        <f>SUM(P7:P12)</f>
        <v>100</v>
      </c>
      <c r="Q13" s="362"/>
      <c r="R13" s="492">
        <f>SUM(R7:R12)</f>
        <v>2.4</v>
      </c>
      <c r="S13" s="365">
        <f>SUM(S7:S12)</f>
        <v>100</v>
      </c>
      <c r="T13" s="362"/>
      <c r="U13" s="492">
        <f>SUM(U7:U12)</f>
        <v>37.5</v>
      </c>
      <c r="V13" s="365">
        <f>SUM(V7:V12)</f>
        <v>100.00000000000001</v>
      </c>
      <c r="W13" s="362"/>
      <c r="X13" s="492">
        <f>SUM(X7:X12)</f>
        <v>89.47</v>
      </c>
      <c r="Y13" s="365">
        <f>SUM(Y7:Y12)</f>
        <v>100</v>
      </c>
      <c r="Z13" s="362"/>
      <c r="AA13" s="492">
        <f>SUM(AA7:AA12)</f>
        <v>138.57400000000001</v>
      </c>
      <c r="AB13" s="365">
        <f>SUM(AB7:AB12)</f>
        <v>100</v>
      </c>
      <c r="AC13" s="362"/>
      <c r="AD13" s="492">
        <f>SUM(AD7:AD12)</f>
        <v>227.67599999999999</v>
      </c>
      <c r="AE13" s="365">
        <f>SUM(AE7:AE12)</f>
        <v>100.00000000000001</v>
      </c>
      <c r="AF13" s="362"/>
      <c r="AG13" s="492">
        <f>SUM(AG7:AG12)</f>
        <v>80.5</v>
      </c>
      <c r="AH13" s="365">
        <f>SUM(AH7:AH12)</f>
        <v>100</v>
      </c>
      <c r="AI13" s="362"/>
      <c r="AJ13" s="492">
        <f>SUM(AJ7:AJ12)</f>
        <v>30.065999999999999</v>
      </c>
      <c r="AK13" s="1182">
        <f>SUM(AK7:AK12)</f>
        <v>100</v>
      </c>
      <c r="AO13" s="587"/>
      <c r="AP13" s="1036"/>
      <c r="AQ13" s="338"/>
      <c r="AR13" s="587"/>
      <c r="AS13" s="338"/>
      <c r="AT13" s="338"/>
      <c r="AU13" s="587"/>
      <c r="AV13" s="336"/>
    </row>
    <row r="14" spans="1:48">
      <c r="A14" s="493" t="s">
        <v>658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O14" s="587"/>
      <c r="AP14" s="1036"/>
      <c r="AQ14" s="338"/>
      <c r="AR14" s="587"/>
      <c r="AS14" s="338"/>
      <c r="AT14" s="338"/>
      <c r="AU14" s="587"/>
      <c r="AV14" s="336"/>
    </row>
    <row r="15" spans="1:48">
      <c r="A15" s="1053" t="s">
        <v>1121</v>
      </c>
      <c r="B15" s="338">
        <f t="shared" ref="B15:B37" si="13">C15+F15+I15+L15+O15+R15+U15+X15+AA15+AD15+AG15+AJ15+AD55+C55+F55+I55+L55+O55+R55+U55+X55+AA55+AG55+AJ55</f>
        <v>769.7349999999999</v>
      </c>
      <c r="C15" s="778">
        <v>298.2</v>
      </c>
      <c r="D15" s="366">
        <f t="shared" ref="D15:D23" si="14">C15/$C$37*100</f>
        <v>74.64330413016269</v>
      </c>
      <c r="E15" s="1053" t="s">
        <v>1121</v>
      </c>
      <c r="F15" s="778">
        <v>7.1</v>
      </c>
      <c r="G15" s="366">
        <f t="shared" ref="G15:G25" si="15">F15/$F$37*100</f>
        <v>8.852867830423941</v>
      </c>
      <c r="H15" s="653" t="s">
        <v>1121</v>
      </c>
      <c r="I15" s="778">
        <v>0.2</v>
      </c>
      <c r="J15" s="366">
        <f>I15/$I$37*100</f>
        <v>9.9999999999999982</v>
      </c>
      <c r="K15" s="1053" t="s">
        <v>661</v>
      </c>
      <c r="L15" s="778">
        <v>103.3</v>
      </c>
      <c r="M15" s="366">
        <f t="shared" ref="M15:M34" si="16">L15/$L$37*100</f>
        <v>9.7498820198206708</v>
      </c>
      <c r="N15" s="653" t="s">
        <v>1121</v>
      </c>
      <c r="O15" s="778">
        <v>0.1</v>
      </c>
      <c r="P15" s="366">
        <f>O15/$O$37*100</f>
        <v>5.5555555555555562</v>
      </c>
      <c r="Q15" s="653" t="s">
        <v>1121</v>
      </c>
      <c r="R15" s="778">
        <v>0.2</v>
      </c>
      <c r="S15" s="366">
        <f>R15/$R$37*100</f>
        <v>8.6956521739130448</v>
      </c>
      <c r="T15" s="175" t="s">
        <v>676</v>
      </c>
      <c r="U15" s="337">
        <v>9.5749999999999993</v>
      </c>
      <c r="V15" s="366">
        <f>U15/$U$35*100</f>
        <v>26.24869784527661</v>
      </c>
      <c r="W15" s="1053" t="s">
        <v>1122</v>
      </c>
      <c r="X15" s="384">
        <v>8.7479999999999993</v>
      </c>
      <c r="Y15" s="366">
        <f t="shared" ref="Y15:Y20" si="17">X15/$X$37*100</f>
        <v>10.2060340201134</v>
      </c>
      <c r="Z15" s="1053" t="s">
        <v>1123</v>
      </c>
      <c r="AA15" s="337">
        <v>10.481999999999999</v>
      </c>
      <c r="AB15" s="366">
        <f>AA15/$AA$37*100</f>
        <v>9.4239707984572085</v>
      </c>
      <c r="AC15" s="1053" t="s">
        <v>1124</v>
      </c>
      <c r="AD15" s="337">
        <v>54.911000000000001</v>
      </c>
      <c r="AE15" s="366">
        <f>AD15/$AD$37*100</f>
        <v>24.78772147613136</v>
      </c>
      <c r="AF15" s="1053" t="s">
        <v>1125</v>
      </c>
      <c r="AG15" s="337">
        <v>5.0369999999999999</v>
      </c>
      <c r="AH15" s="366">
        <f>AG15/$AG$37*100</f>
        <v>6.2539576116512094</v>
      </c>
      <c r="AI15" s="1053" t="s">
        <v>1126</v>
      </c>
      <c r="AJ15" s="337">
        <v>0.02</v>
      </c>
      <c r="AK15" s="366">
        <f t="shared" ref="AK15:AK26" si="18">AJ15/$AJ$37*100</f>
        <v>6.9642732780834313E-2</v>
      </c>
      <c r="AO15" s="587"/>
      <c r="AP15" s="1048"/>
      <c r="AQ15" s="338"/>
      <c r="AR15" s="587"/>
      <c r="AS15" s="1051"/>
      <c r="AT15" s="390"/>
      <c r="AU15" s="587"/>
      <c r="AV15" s="1051"/>
    </row>
    <row r="16" spans="1:48">
      <c r="A16" s="1053" t="s">
        <v>1127</v>
      </c>
      <c r="B16" s="338">
        <f t="shared" si="13"/>
        <v>638.47760000000005</v>
      </c>
      <c r="C16" s="778">
        <v>30.1</v>
      </c>
      <c r="D16" s="366">
        <f t="shared" si="14"/>
        <v>7.5344180225281594</v>
      </c>
      <c r="E16" s="1053" t="s">
        <v>1127</v>
      </c>
      <c r="F16" s="778">
        <v>4.5999999999999996</v>
      </c>
      <c r="G16" s="366">
        <f t="shared" si="15"/>
        <v>5.7356608478802995</v>
      </c>
      <c r="H16" s="653" t="s">
        <v>1127</v>
      </c>
      <c r="I16" s="778">
        <v>0.1</v>
      </c>
      <c r="J16" s="366">
        <f t="shared" ref="J16:J25" si="19">I16/$I$37*100</f>
        <v>4.9999999999999991</v>
      </c>
      <c r="K16" s="1053" t="s">
        <v>1128</v>
      </c>
      <c r="L16" s="778">
        <v>167.4</v>
      </c>
      <c r="M16" s="366">
        <f t="shared" si="16"/>
        <v>15.799905615856535</v>
      </c>
      <c r="N16" s="653" t="s">
        <v>1127</v>
      </c>
      <c r="O16" s="778">
        <v>0.1</v>
      </c>
      <c r="P16" s="366">
        <f t="shared" ref="P16:P25" si="20">O16/$O$37*100</f>
        <v>5.5555555555555562</v>
      </c>
      <c r="Q16" s="653" t="s">
        <v>1127</v>
      </c>
      <c r="R16" s="778">
        <v>0.3</v>
      </c>
      <c r="S16" s="366">
        <f t="shared" ref="S16:S25" si="21">R16/$R$37*100</f>
        <v>13.043478260869565</v>
      </c>
      <c r="T16" s="175" t="s">
        <v>1129</v>
      </c>
      <c r="U16" s="337">
        <v>9.19</v>
      </c>
      <c r="V16" s="366">
        <f t="shared" ref="V16:V27" si="22">U16/$U$35*100</f>
        <v>25.19326717473546</v>
      </c>
      <c r="W16" s="1053" t="s">
        <v>1130</v>
      </c>
      <c r="X16" s="384">
        <v>19.992000000000001</v>
      </c>
      <c r="Y16" s="366">
        <f t="shared" si="17"/>
        <v>23.324077746925827</v>
      </c>
      <c r="Z16" s="1053" t="s">
        <v>1131</v>
      </c>
      <c r="AA16" s="1092">
        <v>7.0069999999999997</v>
      </c>
      <c r="AB16" s="366">
        <f t="shared" ref="AB16:AB24" si="23">AA16/$AA$37*100</f>
        <v>6.2997293822543083</v>
      </c>
      <c r="AC16" s="1053" t="s">
        <v>1132</v>
      </c>
      <c r="AD16" s="1092">
        <v>166.614</v>
      </c>
      <c r="AE16" s="366">
        <f>AD16/$AD$37*100</f>
        <v>75.212278523868633</v>
      </c>
      <c r="AF16" s="1053" t="s">
        <v>1133</v>
      </c>
      <c r="AG16" s="337">
        <v>20.097000000000001</v>
      </c>
      <c r="AH16" s="366">
        <f>AG16/$AG$37*100</f>
        <v>24.952508660185497</v>
      </c>
      <c r="AI16" s="1053" t="s">
        <v>1134</v>
      </c>
      <c r="AJ16" s="337">
        <v>5.3970000000000002</v>
      </c>
      <c r="AK16" s="366">
        <f t="shared" si="18"/>
        <v>18.793091440908142</v>
      </c>
      <c r="AO16" s="587"/>
      <c r="AP16" s="1048"/>
      <c r="AQ16" s="338"/>
      <c r="AR16" s="587"/>
      <c r="AS16" s="1051"/>
      <c r="AT16" s="390"/>
      <c r="AU16" s="587"/>
      <c r="AV16" s="1051"/>
    </row>
    <row r="17" spans="1:48">
      <c r="A17" s="1053" t="s">
        <v>1135</v>
      </c>
      <c r="B17" s="338">
        <f t="shared" si="13"/>
        <v>764.40899999999999</v>
      </c>
      <c r="C17" s="778"/>
      <c r="D17" s="366">
        <f t="shared" si="14"/>
        <v>0</v>
      </c>
      <c r="E17" s="1053" t="s">
        <v>1135</v>
      </c>
      <c r="F17" s="778">
        <v>17.7</v>
      </c>
      <c r="G17" s="366">
        <f t="shared" si="15"/>
        <v>22.06982543640898</v>
      </c>
      <c r="H17" s="653" t="s">
        <v>1135</v>
      </c>
      <c r="I17" s="778">
        <v>0.5</v>
      </c>
      <c r="J17" s="366">
        <f t="shared" si="19"/>
        <v>24.999999999999993</v>
      </c>
      <c r="K17" s="1053" t="s">
        <v>1136</v>
      </c>
      <c r="L17" s="778">
        <v>27.7</v>
      </c>
      <c r="M17" s="366">
        <f t="shared" si="16"/>
        <v>2.6144407739499766</v>
      </c>
      <c r="N17" s="653" t="s">
        <v>1135</v>
      </c>
      <c r="O17" s="778">
        <v>0.7</v>
      </c>
      <c r="P17" s="366">
        <f t="shared" si="20"/>
        <v>38.888888888888886</v>
      </c>
      <c r="Q17" s="653" t="s">
        <v>1135</v>
      </c>
      <c r="R17" s="778">
        <v>0.3</v>
      </c>
      <c r="S17" s="366">
        <f t="shared" si="21"/>
        <v>13.043478260869565</v>
      </c>
      <c r="T17" s="175" t="s">
        <v>682</v>
      </c>
      <c r="U17" s="337">
        <v>9.6229999999999993</v>
      </c>
      <c r="V17" s="366">
        <f t="shared" si="22"/>
        <v>26.380284006798622</v>
      </c>
      <c r="W17" s="1053" t="s">
        <v>1137</v>
      </c>
      <c r="X17" s="384">
        <v>32.526000000000003</v>
      </c>
      <c r="Y17" s="366">
        <f t="shared" si="17"/>
        <v>37.947126490421638</v>
      </c>
      <c r="Z17" s="1053" t="s">
        <v>1138</v>
      </c>
      <c r="AA17" s="1092">
        <v>31.219000000000001</v>
      </c>
      <c r="AB17" s="366">
        <f t="shared" si="23"/>
        <v>28.067825258255642</v>
      </c>
      <c r="AC17" s="1053" t="s">
        <v>1139</v>
      </c>
      <c r="AD17" s="1092">
        <v>0</v>
      </c>
      <c r="AE17" s="366">
        <f>AD17/$AD$37*100</f>
        <v>0</v>
      </c>
      <c r="AF17" s="1053" t="s">
        <v>1140</v>
      </c>
      <c r="AG17" s="337">
        <v>55.406999999999996</v>
      </c>
      <c r="AH17" s="366">
        <f>AG17/$AG$37*100</f>
        <v>68.793533728163297</v>
      </c>
      <c r="AI17" s="1053" t="s">
        <v>1141</v>
      </c>
      <c r="AJ17" s="337">
        <v>5.0259999999999998</v>
      </c>
      <c r="AK17" s="366">
        <f t="shared" si="18"/>
        <v>17.501218747823664</v>
      </c>
      <c r="AO17" s="587"/>
      <c r="AP17" s="1048"/>
      <c r="AQ17" s="338"/>
      <c r="AR17" s="587"/>
      <c r="AS17" s="1051"/>
      <c r="AT17" s="390"/>
      <c r="AU17" s="587"/>
      <c r="AV17" s="1051"/>
    </row>
    <row r="18" spans="1:48">
      <c r="A18" s="1053" t="s">
        <v>1142</v>
      </c>
      <c r="B18" s="338">
        <f t="shared" si="13"/>
        <v>503.4359</v>
      </c>
      <c r="C18" s="778">
        <v>5.0999999999999996</v>
      </c>
      <c r="D18" s="366">
        <f t="shared" si="14"/>
        <v>1.2765957446808509</v>
      </c>
      <c r="E18" s="1053" t="s">
        <v>1142</v>
      </c>
      <c r="F18" s="778">
        <v>5.3</v>
      </c>
      <c r="G18" s="366">
        <f t="shared" si="15"/>
        <v>6.6084788029925194</v>
      </c>
      <c r="H18" s="653" t="s">
        <v>1142</v>
      </c>
      <c r="I18" s="778"/>
      <c r="J18" s="366">
        <f t="shared" si="19"/>
        <v>0</v>
      </c>
      <c r="K18" s="1053" t="s">
        <v>1143</v>
      </c>
      <c r="L18" s="1109">
        <v>48.4</v>
      </c>
      <c r="M18" s="366">
        <f t="shared" si="16"/>
        <v>4.5681925436526658</v>
      </c>
      <c r="N18" s="653" t="s">
        <v>1142</v>
      </c>
      <c r="O18" s="1109">
        <v>0</v>
      </c>
      <c r="P18" s="366">
        <f t="shared" si="20"/>
        <v>0</v>
      </c>
      <c r="Q18" s="653" t="s">
        <v>1142</v>
      </c>
      <c r="R18" s="1109">
        <v>0</v>
      </c>
      <c r="S18" s="366">
        <f t="shared" si="21"/>
        <v>0</v>
      </c>
      <c r="T18" s="175" t="s">
        <v>1144</v>
      </c>
      <c r="U18" s="337">
        <v>8.09</v>
      </c>
      <c r="V18" s="366">
        <f t="shared" si="22"/>
        <v>22.177750973189323</v>
      </c>
      <c r="W18" s="1053" t="s">
        <v>1145</v>
      </c>
      <c r="X18" s="384">
        <v>24.448</v>
      </c>
      <c r="Y18" s="366">
        <f t="shared" si="17"/>
        <v>28.522761742539142</v>
      </c>
      <c r="Z18" s="1053" t="s">
        <v>1146</v>
      </c>
      <c r="AA18" s="1092">
        <v>20.949000000000002</v>
      </c>
      <c r="AB18" s="366">
        <f t="shared" si="23"/>
        <v>18.83445566274376</v>
      </c>
      <c r="AC18" s="1053" t="s">
        <v>1147</v>
      </c>
      <c r="AD18" s="1092">
        <v>0</v>
      </c>
      <c r="AE18" s="366">
        <f>AD18/$AD$37*100</f>
        <v>0</v>
      </c>
      <c r="AF18" s="1053"/>
      <c r="AG18" s="1092"/>
      <c r="AH18" s="366">
        <f>AG18/$AG$37*100</f>
        <v>0</v>
      </c>
      <c r="AI18" s="1053" t="s">
        <v>1131</v>
      </c>
      <c r="AJ18" s="337">
        <v>4.6029999999999998</v>
      </c>
      <c r="AK18" s="366">
        <f t="shared" si="18"/>
        <v>16.028274949509015</v>
      </c>
      <c r="AO18" s="587"/>
      <c r="AP18" s="1048"/>
      <c r="AQ18" s="338"/>
      <c r="AR18" s="587"/>
      <c r="AS18" s="1051"/>
      <c r="AT18" s="390"/>
      <c r="AU18" s="587"/>
      <c r="AV18" s="1051"/>
    </row>
    <row r="19" spans="1:48">
      <c r="A19" s="1053" t="s">
        <v>1148</v>
      </c>
      <c r="B19" s="338">
        <f t="shared" si="13"/>
        <v>202.33860000000001</v>
      </c>
      <c r="C19" s="778">
        <v>7.6</v>
      </c>
      <c r="D19" s="366">
        <f t="shared" si="14"/>
        <v>1.9023779724655816</v>
      </c>
      <c r="E19" s="1053" t="s">
        <v>1148</v>
      </c>
      <c r="F19" s="778"/>
      <c r="G19" s="366">
        <f t="shared" si="15"/>
        <v>0</v>
      </c>
      <c r="H19" s="653" t="s">
        <v>1148</v>
      </c>
      <c r="I19" s="778"/>
      <c r="J19" s="366">
        <f t="shared" si="19"/>
        <v>0</v>
      </c>
      <c r="K19" s="1053" t="s">
        <v>1149</v>
      </c>
      <c r="L19" s="1109">
        <v>16.3</v>
      </c>
      <c r="M19" s="366">
        <f t="shared" si="16"/>
        <v>1.5384615384615385</v>
      </c>
      <c r="N19" s="653" t="s">
        <v>1148</v>
      </c>
      <c r="O19" s="1109">
        <v>0</v>
      </c>
      <c r="P19" s="366">
        <f t="shared" si="20"/>
        <v>0</v>
      </c>
      <c r="Q19" s="653" t="s">
        <v>1148</v>
      </c>
      <c r="R19" s="1109">
        <v>0</v>
      </c>
      <c r="S19" s="366">
        <f t="shared" si="21"/>
        <v>0</v>
      </c>
      <c r="T19" s="175"/>
      <c r="U19" s="337"/>
      <c r="V19" s="366">
        <f t="shared" si="22"/>
        <v>0</v>
      </c>
      <c r="W19" s="1053"/>
      <c r="X19" s="384"/>
      <c r="Y19" s="366">
        <f t="shared" si="17"/>
        <v>0</v>
      </c>
      <c r="Z19" s="1053" t="s">
        <v>1150</v>
      </c>
      <c r="AA19" s="1092">
        <v>41.57</v>
      </c>
      <c r="AB19" s="366">
        <f t="shared" si="23"/>
        <v>37.374018898289087</v>
      </c>
      <c r="AC19" s="1053"/>
      <c r="AD19" s="1092">
        <v>0</v>
      </c>
      <c r="AE19" s="366">
        <f>AD19/$AD$37*100</f>
        <v>0</v>
      </c>
      <c r="AF19" s="1053"/>
      <c r="AG19" s="1092"/>
      <c r="AH19" s="366">
        <f>AG19/$AG$37*100</f>
        <v>0</v>
      </c>
      <c r="AI19" s="1053" t="s">
        <v>1151</v>
      </c>
      <c r="AJ19" s="337">
        <v>4.4480000000000004</v>
      </c>
      <c r="AK19" s="366">
        <f t="shared" si="18"/>
        <v>15.488543770457555</v>
      </c>
      <c r="AO19" s="587"/>
      <c r="AP19" s="1048"/>
      <c r="AQ19" s="338"/>
      <c r="AR19" s="587"/>
      <c r="AS19" s="1051"/>
      <c r="AT19" s="390"/>
      <c r="AU19" s="587"/>
      <c r="AV19" s="1051"/>
    </row>
    <row r="20" spans="1:48">
      <c r="A20" s="1053" t="s">
        <v>1152</v>
      </c>
      <c r="B20" s="338">
        <f t="shared" si="13"/>
        <v>311.74399999999991</v>
      </c>
      <c r="C20" s="778">
        <v>40.6</v>
      </c>
      <c r="D20" s="366">
        <f t="shared" si="14"/>
        <v>10.162703379224029</v>
      </c>
      <c r="E20" s="1053" t="s">
        <v>1152</v>
      </c>
      <c r="F20" s="778">
        <v>9.1999999999999993</v>
      </c>
      <c r="G20" s="366">
        <f t="shared" si="15"/>
        <v>11.471321695760599</v>
      </c>
      <c r="H20" s="653" t="s">
        <v>1152</v>
      </c>
      <c r="I20" s="778">
        <v>0.3</v>
      </c>
      <c r="J20" s="366">
        <f t="shared" si="19"/>
        <v>14.999999999999996</v>
      </c>
      <c r="K20" s="1053" t="s">
        <v>673</v>
      </c>
      <c r="L20" s="1109">
        <v>67.400000000000006</v>
      </c>
      <c r="M20" s="366">
        <f t="shared" si="16"/>
        <v>6.3614912694667307</v>
      </c>
      <c r="N20" s="653" t="s">
        <v>1152</v>
      </c>
      <c r="O20" s="1109">
        <v>0.1</v>
      </c>
      <c r="P20" s="366">
        <f t="shared" si="20"/>
        <v>5.5555555555555562</v>
      </c>
      <c r="Q20" s="653" t="s">
        <v>1152</v>
      </c>
      <c r="R20" s="1109">
        <v>0.5</v>
      </c>
      <c r="S20" s="366">
        <f t="shared" si="21"/>
        <v>21.739130434782609</v>
      </c>
      <c r="T20" s="175"/>
      <c r="U20" s="337"/>
      <c r="V20" s="366">
        <f t="shared" si="22"/>
        <v>0</v>
      </c>
      <c r="W20" s="1079"/>
      <c r="X20" s="349"/>
      <c r="Y20" s="366">
        <f t="shared" si="17"/>
        <v>0</v>
      </c>
      <c r="Z20" s="1053"/>
      <c r="AA20" s="1092"/>
      <c r="AB20" s="366">
        <f t="shared" si="23"/>
        <v>0</v>
      </c>
      <c r="AC20" s="1079"/>
      <c r="AD20" s="349"/>
      <c r="AE20" s="366"/>
      <c r="AF20" s="1079"/>
      <c r="AG20" s="349"/>
      <c r="AH20" s="366"/>
      <c r="AI20" s="1053" t="s">
        <v>1153</v>
      </c>
      <c r="AJ20" s="337">
        <v>9.2240000000000002</v>
      </c>
      <c r="AK20" s="366">
        <f t="shared" si="18"/>
        <v>32.119228358520793</v>
      </c>
      <c r="AO20" s="587"/>
      <c r="AP20" s="1048"/>
      <c r="AQ20" s="338"/>
      <c r="AR20" s="587"/>
      <c r="AS20" s="1051"/>
      <c r="AT20" s="390"/>
      <c r="AU20" s="587"/>
      <c r="AV20" s="1051"/>
    </row>
    <row r="21" spans="1:48">
      <c r="A21" s="1053" t="s">
        <v>1154</v>
      </c>
      <c r="B21" s="338">
        <f t="shared" si="13"/>
        <v>125.404</v>
      </c>
      <c r="C21" s="778">
        <v>8.1999999999999993</v>
      </c>
      <c r="D21" s="366">
        <f t="shared" si="14"/>
        <v>2.0525657071339172</v>
      </c>
      <c r="E21" s="1053" t="s">
        <v>1154</v>
      </c>
      <c r="F21" s="778"/>
      <c r="G21" s="366">
        <f t="shared" si="15"/>
        <v>0</v>
      </c>
      <c r="H21" s="653" t="s">
        <v>1154</v>
      </c>
      <c r="I21" s="778"/>
      <c r="J21" s="366">
        <f t="shared" si="19"/>
        <v>0</v>
      </c>
      <c r="K21" s="1053" t="s">
        <v>1155</v>
      </c>
      <c r="L21" s="1109">
        <v>24.8</v>
      </c>
      <c r="M21" s="366">
        <f t="shared" si="16"/>
        <v>2.340726757904672</v>
      </c>
      <c r="N21" s="653" t="s">
        <v>1154</v>
      </c>
      <c r="O21" s="1109">
        <v>0</v>
      </c>
      <c r="P21" s="366">
        <f t="shared" si="20"/>
        <v>0</v>
      </c>
      <c r="Q21" s="653" t="s">
        <v>1154</v>
      </c>
      <c r="R21" s="1109">
        <v>0</v>
      </c>
      <c r="S21" s="366">
        <f t="shared" si="21"/>
        <v>0</v>
      </c>
      <c r="T21" s="1053"/>
      <c r="U21" s="337"/>
      <c r="V21" s="366">
        <f t="shared" si="22"/>
        <v>0</v>
      </c>
      <c r="W21" s="1079"/>
      <c r="X21" s="349"/>
      <c r="Y21" s="366"/>
      <c r="Z21" s="1053"/>
      <c r="AA21" s="1092"/>
      <c r="AB21" s="366">
        <f t="shared" si="23"/>
        <v>0</v>
      </c>
      <c r="AC21" s="1079"/>
      <c r="AD21" s="349"/>
      <c r="AE21" s="366"/>
      <c r="AF21" s="1079"/>
      <c r="AG21" s="349"/>
      <c r="AH21" s="366"/>
      <c r="AI21" s="1053"/>
      <c r="AJ21" s="337"/>
      <c r="AK21" s="366">
        <f t="shared" si="18"/>
        <v>0</v>
      </c>
      <c r="AO21" s="587"/>
      <c r="AP21" s="1048"/>
      <c r="AQ21" s="338"/>
      <c r="AR21" s="587"/>
      <c r="AS21" s="1051"/>
      <c r="AT21" s="390"/>
      <c r="AU21" s="587"/>
      <c r="AV21" s="1051"/>
    </row>
    <row r="22" spans="1:48">
      <c r="A22" s="1053" t="s">
        <v>1156</v>
      </c>
      <c r="B22" s="338">
        <f t="shared" si="13"/>
        <v>64.082999999999998</v>
      </c>
      <c r="C22" s="778"/>
      <c r="D22" s="366">
        <f t="shared" si="14"/>
        <v>0</v>
      </c>
      <c r="E22" s="1053" t="s">
        <v>1156</v>
      </c>
      <c r="F22" s="778">
        <v>2.1</v>
      </c>
      <c r="G22" s="366">
        <f t="shared" si="15"/>
        <v>2.6184538653366585</v>
      </c>
      <c r="H22" s="653" t="s">
        <v>1156</v>
      </c>
      <c r="I22" s="778">
        <v>0.1</v>
      </c>
      <c r="J22" s="366">
        <f t="shared" si="19"/>
        <v>4.9999999999999991</v>
      </c>
      <c r="K22" s="1053" t="s">
        <v>1157</v>
      </c>
      <c r="L22" s="1109">
        <v>16.600000000000001</v>
      </c>
      <c r="M22" s="366">
        <f t="shared" si="16"/>
        <v>1.5667767815007081</v>
      </c>
      <c r="N22" s="653" t="s">
        <v>1156</v>
      </c>
      <c r="O22" s="1109">
        <v>0.1</v>
      </c>
      <c r="P22" s="366">
        <f t="shared" si="20"/>
        <v>5.5555555555555562</v>
      </c>
      <c r="Q22" s="653" t="s">
        <v>1156</v>
      </c>
      <c r="R22" s="1109">
        <v>0.1</v>
      </c>
      <c r="S22" s="366">
        <f t="shared" si="21"/>
        <v>4.3478260869565224</v>
      </c>
      <c r="T22" s="1053"/>
      <c r="U22" s="337"/>
      <c r="V22" s="366">
        <f t="shared" si="22"/>
        <v>0</v>
      </c>
      <c r="W22" s="1079"/>
      <c r="X22" s="349"/>
      <c r="Y22" s="366"/>
      <c r="Z22" s="1053"/>
      <c r="AA22" s="1092"/>
      <c r="AB22" s="366">
        <f t="shared" si="23"/>
        <v>0</v>
      </c>
      <c r="AC22" s="1079"/>
      <c r="AD22" s="349"/>
      <c r="AE22" s="366"/>
      <c r="AF22" s="1079"/>
      <c r="AG22" s="349"/>
      <c r="AH22" s="366"/>
      <c r="AI22" s="1053"/>
      <c r="AJ22" s="337"/>
      <c r="AK22" s="366">
        <f t="shared" si="18"/>
        <v>0</v>
      </c>
      <c r="AO22" s="587"/>
      <c r="AP22" s="1048"/>
      <c r="AQ22" s="338"/>
      <c r="AR22" s="587"/>
      <c r="AS22" s="1048"/>
      <c r="AT22" s="338"/>
      <c r="AU22" s="587"/>
      <c r="AV22" s="1051"/>
    </row>
    <row r="23" spans="1:48">
      <c r="A23" s="1053" t="s">
        <v>1158</v>
      </c>
      <c r="B23" s="338">
        <f t="shared" si="13"/>
        <v>108.04900000000001</v>
      </c>
      <c r="C23" s="778">
        <v>9.6999999999999993</v>
      </c>
      <c r="D23" s="366">
        <f t="shared" si="14"/>
        <v>2.4280350438047558</v>
      </c>
      <c r="E23" s="1053" t="s">
        <v>1158</v>
      </c>
      <c r="F23" s="778">
        <v>4.5999999999999996</v>
      </c>
      <c r="G23" s="366">
        <f t="shared" si="15"/>
        <v>5.7356608478802995</v>
      </c>
      <c r="H23" s="653" t="s">
        <v>1158</v>
      </c>
      <c r="I23" s="778">
        <v>0.1</v>
      </c>
      <c r="J23" s="366">
        <f t="shared" si="19"/>
        <v>4.9999999999999991</v>
      </c>
      <c r="K23" s="1053" t="s">
        <v>1159</v>
      </c>
      <c r="L23" s="1109">
        <v>83.5</v>
      </c>
      <c r="M23" s="366">
        <f t="shared" si="16"/>
        <v>7.8810759792354883</v>
      </c>
      <c r="N23" s="653" t="s">
        <v>1158</v>
      </c>
      <c r="O23" s="1109">
        <v>0.1</v>
      </c>
      <c r="P23" s="366">
        <f t="shared" si="20"/>
        <v>5.5555555555555562</v>
      </c>
      <c r="Q23" s="653" t="s">
        <v>1158</v>
      </c>
      <c r="R23" s="1109">
        <v>0.2</v>
      </c>
      <c r="S23" s="366">
        <f t="shared" si="21"/>
        <v>8.6956521739130448</v>
      </c>
      <c r="T23" s="1053"/>
      <c r="U23" s="337"/>
      <c r="V23" s="366">
        <f t="shared" si="22"/>
        <v>0</v>
      </c>
      <c r="W23" s="1079"/>
      <c r="X23" s="349"/>
      <c r="Y23" s="366"/>
      <c r="Z23" s="1053"/>
      <c r="AA23" s="1092"/>
      <c r="AB23" s="366">
        <f t="shared" si="23"/>
        <v>0</v>
      </c>
      <c r="AC23" s="1079"/>
      <c r="AD23" s="349"/>
      <c r="AE23" s="366"/>
      <c r="AF23" s="1079"/>
      <c r="AG23" s="349"/>
      <c r="AH23" s="366"/>
      <c r="AI23" s="1053"/>
      <c r="AJ23" s="384"/>
      <c r="AK23" s="366">
        <f t="shared" si="18"/>
        <v>0</v>
      </c>
      <c r="AO23" s="587"/>
      <c r="AP23" s="338"/>
      <c r="AQ23" s="338"/>
      <c r="AR23" s="587"/>
      <c r="AS23" s="338"/>
      <c r="AT23" s="338"/>
      <c r="AU23" s="587"/>
      <c r="AV23" s="1051"/>
    </row>
    <row r="24" spans="1:48">
      <c r="A24" s="1053" t="s">
        <v>1160</v>
      </c>
      <c r="B24" s="338">
        <f t="shared" si="13"/>
        <v>33.900000000000006</v>
      </c>
      <c r="C24" s="384"/>
      <c r="D24" s="366"/>
      <c r="E24" s="1053" t="s">
        <v>1160</v>
      </c>
      <c r="F24" s="778">
        <v>21.3</v>
      </c>
      <c r="G24" s="366">
        <f t="shared" si="15"/>
        <v>26.558603491271825</v>
      </c>
      <c r="H24" s="653" t="s">
        <v>1160</v>
      </c>
      <c r="I24" s="778">
        <v>0.6</v>
      </c>
      <c r="J24" s="366">
        <f t="shared" si="19"/>
        <v>29.999999999999993</v>
      </c>
      <c r="K24" s="1053" t="s">
        <v>1161</v>
      </c>
      <c r="L24" s="1109">
        <v>10.8</v>
      </c>
      <c r="M24" s="366">
        <f t="shared" si="16"/>
        <v>1.0193487494100992</v>
      </c>
      <c r="N24" s="653" t="s">
        <v>1160</v>
      </c>
      <c r="O24" s="1109">
        <v>0.5</v>
      </c>
      <c r="P24" s="366">
        <f t="shared" si="20"/>
        <v>27.777777777777779</v>
      </c>
      <c r="Q24" s="653" t="s">
        <v>1160</v>
      </c>
      <c r="R24" s="1109">
        <v>0.7</v>
      </c>
      <c r="S24" s="366">
        <f t="shared" si="21"/>
        <v>30.434782608695656</v>
      </c>
      <c r="T24" s="1053"/>
      <c r="U24" s="337"/>
      <c r="V24" s="366">
        <f t="shared" si="22"/>
        <v>0</v>
      </c>
      <c r="W24" s="1079"/>
      <c r="X24" s="349"/>
      <c r="Y24" s="366"/>
      <c r="Z24" s="1053"/>
      <c r="AA24" s="1092"/>
      <c r="AB24" s="366">
        <f t="shared" si="23"/>
        <v>0</v>
      </c>
      <c r="AC24" s="1079"/>
      <c r="AD24" s="349"/>
      <c r="AE24" s="366"/>
      <c r="AF24" s="1079"/>
      <c r="AG24" s="349"/>
      <c r="AH24" s="366"/>
      <c r="AI24" s="1053"/>
      <c r="AJ24" s="384"/>
      <c r="AK24" s="366">
        <f t="shared" si="18"/>
        <v>0</v>
      </c>
      <c r="AO24" s="587"/>
      <c r="AP24" s="338"/>
      <c r="AQ24" s="338"/>
      <c r="AR24" s="587"/>
      <c r="AS24" s="338"/>
      <c r="AT24" s="338"/>
      <c r="AU24" s="587"/>
      <c r="AV24" s="338"/>
    </row>
    <row r="25" spans="1:48">
      <c r="A25" s="1053"/>
      <c r="B25" s="338">
        <f t="shared" si="13"/>
        <v>24.8</v>
      </c>
      <c r="C25" s="384"/>
      <c r="D25" s="366"/>
      <c r="E25" s="489" t="s">
        <v>1162</v>
      </c>
      <c r="F25" s="384">
        <v>2.2999999999999998</v>
      </c>
      <c r="G25" s="366">
        <f t="shared" si="15"/>
        <v>2.8678304239401498</v>
      </c>
      <c r="H25" s="489" t="s">
        <v>1162</v>
      </c>
      <c r="I25" s="384">
        <v>0.1</v>
      </c>
      <c r="J25" s="366">
        <f t="shared" si="19"/>
        <v>4.9999999999999991</v>
      </c>
      <c r="K25" s="1053" t="s">
        <v>1163</v>
      </c>
      <c r="L25" s="1109">
        <v>22.3</v>
      </c>
      <c r="M25" s="366">
        <f t="shared" si="16"/>
        <v>2.104766399244927</v>
      </c>
      <c r="N25" s="489" t="s">
        <v>1162</v>
      </c>
      <c r="O25" s="1109">
        <v>0.1</v>
      </c>
      <c r="P25" s="366">
        <f t="shared" si="20"/>
        <v>5.5555555555555562</v>
      </c>
      <c r="Q25" s="489" t="s">
        <v>1162</v>
      </c>
      <c r="R25" s="1109">
        <v>0</v>
      </c>
      <c r="S25" s="366">
        <f t="shared" si="21"/>
        <v>0</v>
      </c>
      <c r="T25" s="1053"/>
      <c r="U25" s="337"/>
      <c r="V25" s="366">
        <f t="shared" si="22"/>
        <v>0</v>
      </c>
      <c r="W25" s="489"/>
      <c r="X25" s="384"/>
      <c r="Y25" s="366"/>
      <c r="Z25" s="489"/>
      <c r="AA25" s="384"/>
      <c r="AB25" s="366"/>
      <c r="AC25" s="489"/>
      <c r="AD25" s="384"/>
      <c r="AE25" s="366"/>
      <c r="AF25" s="489"/>
      <c r="AG25" s="384"/>
      <c r="AH25" s="366"/>
      <c r="AI25" s="1053"/>
      <c r="AJ25" s="384"/>
      <c r="AK25" s="366">
        <f t="shared" si="18"/>
        <v>0</v>
      </c>
      <c r="AO25" s="587"/>
      <c r="AP25" s="338"/>
      <c r="AQ25" s="338"/>
      <c r="AR25" s="587"/>
      <c r="AS25" s="338"/>
      <c r="AT25" s="338"/>
      <c r="AU25" s="587"/>
      <c r="AV25" s="338"/>
    </row>
    <row r="26" spans="1:48">
      <c r="A26" s="1053"/>
      <c r="B26" s="338">
        <f t="shared" si="13"/>
        <v>49</v>
      </c>
      <c r="C26" s="384"/>
      <c r="D26" s="366"/>
      <c r="E26" s="489"/>
      <c r="F26" s="384"/>
      <c r="G26" s="366"/>
      <c r="H26" s="489"/>
      <c r="I26" s="384"/>
      <c r="J26" s="366"/>
      <c r="K26" s="1053" t="s">
        <v>1164</v>
      </c>
      <c r="L26" s="1109">
        <v>49</v>
      </c>
      <c r="M26" s="366">
        <f t="shared" si="16"/>
        <v>4.6248230297310053</v>
      </c>
      <c r="N26" s="1053"/>
      <c r="O26" s="1109"/>
      <c r="P26" s="366"/>
      <c r="Q26" s="1053"/>
      <c r="R26" s="1109"/>
      <c r="S26" s="366"/>
      <c r="T26" s="1053"/>
      <c r="U26" s="384"/>
      <c r="V26" s="366">
        <f t="shared" si="22"/>
        <v>0</v>
      </c>
      <c r="W26" s="489"/>
      <c r="X26" s="384"/>
      <c r="Y26" s="366"/>
      <c r="Z26" s="489"/>
      <c r="AA26" s="384"/>
      <c r="AB26" s="366"/>
      <c r="AC26" s="489"/>
      <c r="AD26" s="384"/>
      <c r="AE26" s="366"/>
      <c r="AF26" s="489"/>
      <c r="AG26" s="384"/>
      <c r="AH26" s="366"/>
      <c r="AI26" s="1053"/>
      <c r="AJ26" s="384"/>
      <c r="AK26" s="366">
        <f t="shared" si="18"/>
        <v>0</v>
      </c>
      <c r="AO26" s="587"/>
      <c r="AP26" s="338"/>
      <c r="AQ26" s="338"/>
      <c r="AR26" s="587"/>
      <c r="AS26" s="338"/>
      <c r="AT26" s="338"/>
      <c r="AU26" s="587"/>
      <c r="AV26" s="338"/>
    </row>
    <row r="27" spans="1:48">
      <c r="A27" s="489"/>
      <c r="B27" s="338">
        <f t="shared" si="13"/>
        <v>24.2</v>
      </c>
      <c r="C27" s="384"/>
      <c r="D27" s="366"/>
      <c r="E27" s="489" t="s">
        <v>663</v>
      </c>
      <c r="F27" s="384">
        <f>F11</f>
        <v>6</v>
      </c>
      <c r="G27" s="366"/>
      <c r="H27" s="489"/>
      <c r="I27" s="384"/>
      <c r="J27" s="366"/>
      <c r="K27" s="1053" t="s">
        <v>1165</v>
      </c>
      <c r="L27" s="1109">
        <v>18.2</v>
      </c>
      <c r="M27" s="366">
        <f t="shared" si="16"/>
        <v>1.7177914110429446</v>
      </c>
      <c r="N27" s="1053"/>
      <c r="O27" s="778"/>
      <c r="P27" s="366"/>
      <c r="Q27" s="1053"/>
      <c r="R27" s="778"/>
      <c r="S27" s="366"/>
      <c r="T27" s="1053"/>
      <c r="U27" s="384"/>
      <c r="V27" s="366">
        <f t="shared" si="22"/>
        <v>0</v>
      </c>
      <c r="W27" s="489"/>
      <c r="X27" s="384"/>
      <c r="Y27" s="366"/>
      <c r="Z27" s="489"/>
      <c r="AA27" s="384"/>
      <c r="AB27" s="366"/>
      <c r="AC27" s="489"/>
      <c r="AD27" s="384"/>
      <c r="AE27" s="366"/>
      <c r="AF27" s="489"/>
      <c r="AG27" s="384"/>
      <c r="AH27" s="366"/>
      <c r="AI27" s="489"/>
      <c r="AJ27" s="384"/>
      <c r="AK27" s="366"/>
      <c r="AO27" s="587"/>
      <c r="AP27" s="338"/>
      <c r="AQ27" s="338"/>
      <c r="AR27" s="587"/>
      <c r="AS27" s="338"/>
      <c r="AT27" s="338"/>
      <c r="AU27" s="587"/>
      <c r="AV27" s="338"/>
    </row>
    <row r="28" spans="1:48">
      <c r="A28" s="489"/>
      <c r="B28" s="338">
        <f t="shared" si="13"/>
        <v>91.7</v>
      </c>
      <c r="C28" s="384"/>
      <c r="D28" s="366"/>
      <c r="E28" s="489"/>
      <c r="F28" s="384"/>
      <c r="G28" s="366"/>
      <c r="H28" s="489"/>
      <c r="I28" s="384"/>
      <c r="J28" s="366"/>
      <c r="K28" s="1053" t="s">
        <v>1166</v>
      </c>
      <c r="L28" s="1109">
        <v>91.7</v>
      </c>
      <c r="M28" s="366">
        <f t="shared" si="16"/>
        <v>8.655025955639454</v>
      </c>
      <c r="N28" s="1053"/>
      <c r="O28" s="778"/>
      <c r="P28" s="366"/>
      <c r="Q28" s="1053"/>
      <c r="R28" s="778"/>
      <c r="S28" s="366"/>
      <c r="T28" s="489"/>
      <c r="U28" s="384"/>
      <c r="V28" s="366"/>
      <c r="W28" s="489"/>
      <c r="X28" s="384"/>
      <c r="Y28" s="366"/>
      <c r="Z28" s="489"/>
      <c r="AA28" s="384"/>
      <c r="AB28" s="366"/>
      <c r="AC28" s="489"/>
      <c r="AD28" s="384"/>
      <c r="AE28" s="366"/>
      <c r="AF28" s="489"/>
      <c r="AG28" s="384"/>
      <c r="AH28" s="366"/>
      <c r="AI28" s="489"/>
      <c r="AJ28" s="384"/>
      <c r="AK28" s="366"/>
      <c r="AO28" s="587"/>
      <c r="AP28" s="338"/>
      <c r="AQ28" s="338"/>
      <c r="AR28" s="587"/>
      <c r="AS28" s="338"/>
      <c r="AT28" s="338"/>
      <c r="AU28" s="587"/>
      <c r="AV28" s="338"/>
    </row>
    <row r="29" spans="1:48">
      <c r="A29" s="489"/>
      <c r="B29" s="338">
        <f t="shared" si="13"/>
        <v>40.299999999999997</v>
      </c>
      <c r="C29" s="384"/>
      <c r="D29" s="366"/>
      <c r="E29" s="489"/>
      <c r="F29" s="384"/>
      <c r="G29" s="366"/>
      <c r="H29" s="489"/>
      <c r="I29" s="384"/>
      <c r="J29" s="366"/>
      <c r="K29" t="s">
        <v>1167</v>
      </c>
      <c r="L29" s="778">
        <v>40.299999999999997</v>
      </c>
      <c r="M29" s="366">
        <f t="shared" si="16"/>
        <v>3.8036809815950914</v>
      </c>
      <c r="N29" s="1053"/>
      <c r="O29" s="778"/>
      <c r="P29" s="366"/>
      <c r="Q29" s="1053"/>
      <c r="R29" s="778"/>
      <c r="S29" s="366"/>
      <c r="T29" s="489"/>
      <c r="U29" s="384"/>
      <c r="V29" s="366"/>
      <c r="W29" s="489"/>
      <c r="X29" s="384"/>
      <c r="Y29" s="366"/>
      <c r="Z29" s="489"/>
      <c r="AA29" s="384"/>
      <c r="AB29" s="366"/>
      <c r="AC29" s="489"/>
      <c r="AD29" s="384"/>
      <c r="AE29" s="366"/>
      <c r="AF29" s="489"/>
      <c r="AG29" s="384"/>
      <c r="AH29" s="366"/>
      <c r="AI29" s="489"/>
      <c r="AJ29" s="384"/>
      <c r="AK29" s="366"/>
      <c r="AO29" s="587"/>
      <c r="AP29" s="338"/>
      <c r="AQ29" s="338"/>
      <c r="AR29" s="587"/>
      <c r="AS29" s="338"/>
      <c r="AT29" s="338"/>
      <c r="AU29" s="587"/>
      <c r="AV29" s="338"/>
    </row>
    <row r="30" spans="1:48">
      <c r="A30" s="489"/>
      <c r="B30" s="338">
        <f t="shared" si="13"/>
        <v>150.1</v>
      </c>
      <c r="C30" s="384"/>
      <c r="D30" s="366"/>
      <c r="E30" s="489"/>
      <c r="F30" s="384"/>
      <c r="G30" s="366"/>
      <c r="H30" s="489"/>
      <c r="I30" s="384"/>
      <c r="J30" s="366"/>
      <c r="K30" t="s">
        <v>1121</v>
      </c>
      <c r="L30" s="778">
        <v>150.1</v>
      </c>
      <c r="M30" s="366">
        <f t="shared" si="16"/>
        <v>14.1670599339311</v>
      </c>
      <c r="N30" s="1053"/>
      <c r="O30" s="778"/>
      <c r="P30" s="366"/>
      <c r="Q30" s="1053"/>
      <c r="R30" s="778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O30" s="587"/>
      <c r="AP30" s="338"/>
      <c r="AQ30" s="338"/>
      <c r="AR30" s="587"/>
      <c r="AS30" s="338"/>
      <c r="AT30" s="338"/>
      <c r="AU30" s="587"/>
      <c r="AV30" s="338"/>
    </row>
    <row r="31" spans="1:48">
      <c r="A31" s="489"/>
      <c r="B31" s="338">
        <f t="shared" si="13"/>
        <v>70.8</v>
      </c>
      <c r="C31" s="384"/>
      <c r="D31" s="366"/>
      <c r="E31" s="489"/>
      <c r="F31" s="384"/>
      <c r="G31" s="366"/>
      <c r="H31" s="489"/>
      <c r="I31" s="384"/>
      <c r="J31" s="366"/>
      <c r="K31" s="1053" t="s">
        <v>1127</v>
      </c>
      <c r="L31" s="778">
        <v>70.8</v>
      </c>
      <c r="M31" s="366">
        <f t="shared" si="16"/>
        <v>6.6823973572439828</v>
      </c>
      <c r="N31" s="653"/>
      <c r="O31" s="778"/>
      <c r="P31" s="366"/>
      <c r="Q31" s="653"/>
      <c r="R31" s="778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O31" s="587"/>
      <c r="AP31" s="338"/>
      <c r="AQ31" s="338"/>
      <c r="AR31" s="587"/>
      <c r="AS31" s="338"/>
      <c r="AT31" s="338"/>
      <c r="AU31" s="587"/>
      <c r="AV31" s="338"/>
    </row>
    <row r="32" spans="1:48">
      <c r="A32" s="489"/>
      <c r="B32" s="338">
        <f t="shared" si="13"/>
        <v>14.7</v>
      </c>
      <c r="C32" s="384"/>
      <c r="D32" s="366"/>
      <c r="E32" s="489"/>
      <c r="F32" s="384"/>
      <c r="G32" s="366"/>
      <c r="H32" s="489"/>
      <c r="I32" s="384"/>
      <c r="J32" s="366"/>
      <c r="K32" s="1053" t="s">
        <v>1142</v>
      </c>
      <c r="L32" s="778">
        <v>14.7</v>
      </c>
      <c r="M32" s="366">
        <f t="shared" si="16"/>
        <v>1.3874469089193013</v>
      </c>
      <c r="N32" s="653"/>
      <c r="O32" s="778"/>
      <c r="P32" s="366"/>
      <c r="Q32" s="653"/>
      <c r="R32" s="778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O32" s="587"/>
      <c r="AP32" s="338"/>
      <c r="AQ32" s="338"/>
      <c r="AR32" s="587"/>
      <c r="AS32" s="338"/>
      <c r="AT32" s="338"/>
      <c r="AU32" s="587"/>
      <c r="AV32" s="338"/>
    </row>
    <row r="33" spans="1:50">
      <c r="A33" s="489"/>
      <c r="B33" s="338">
        <f t="shared" si="13"/>
        <v>24.9</v>
      </c>
      <c r="C33" s="384"/>
      <c r="D33" s="366"/>
      <c r="E33" s="489"/>
      <c r="F33" s="384"/>
      <c r="G33" s="366"/>
      <c r="H33" s="489"/>
      <c r="I33" s="384"/>
      <c r="J33" s="366"/>
      <c r="K33" s="1053" t="s">
        <v>1152</v>
      </c>
      <c r="L33" s="384">
        <v>24.9</v>
      </c>
      <c r="M33" s="366">
        <f t="shared" si="16"/>
        <v>2.3501651722510615</v>
      </c>
      <c r="N33" s="1053"/>
      <c r="O33" s="384"/>
      <c r="P33" s="366"/>
      <c r="Q33" s="1053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O33" s="587"/>
      <c r="AP33" s="338"/>
      <c r="AQ33" s="338"/>
      <c r="AR33" s="587"/>
      <c r="AS33" s="338"/>
      <c r="AT33" s="338"/>
      <c r="AU33" s="587"/>
      <c r="AV33" s="338"/>
    </row>
    <row r="34" spans="1:50" ht="13.5" thickBot="1">
      <c r="A34" s="489"/>
      <c r="B34" s="338">
        <f t="shared" si="13"/>
        <v>11.3</v>
      </c>
      <c r="C34" s="384"/>
      <c r="D34" s="366"/>
      <c r="E34" s="489"/>
      <c r="F34" s="384"/>
      <c r="G34" s="366"/>
      <c r="H34" s="489"/>
      <c r="I34" s="384"/>
      <c r="J34" s="366"/>
      <c r="K34" s="489" t="s">
        <v>1154</v>
      </c>
      <c r="L34" s="384">
        <v>11.3</v>
      </c>
      <c r="M34" s="366">
        <f t="shared" si="16"/>
        <v>1.0665408211420482</v>
      </c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O34" s="587"/>
      <c r="AP34" s="338"/>
      <c r="AQ34" s="338"/>
      <c r="AR34" s="587"/>
      <c r="AS34" s="338"/>
      <c r="AT34" s="338"/>
      <c r="AU34" s="587"/>
      <c r="AV34" s="338"/>
    </row>
    <row r="35" spans="1:50" ht="13.5" thickBot="1">
      <c r="A35" s="362" t="s">
        <v>703</v>
      </c>
      <c r="B35" s="338">
        <f t="shared" si="13"/>
        <v>2834.2642000000001</v>
      </c>
      <c r="C35" s="492">
        <f>SUM(C15:C23)</f>
        <v>399.50000000000006</v>
      </c>
      <c r="D35" s="365">
        <f>C35/$C$37*100</f>
        <v>100</v>
      </c>
      <c r="E35" s="362"/>
      <c r="F35" s="492">
        <f>SUM(F15:F25)</f>
        <v>74.199999999999989</v>
      </c>
      <c r="G35" s="365">
        <f>F35/$F$37*100</f>
        <v>92.518703241895267</v>
      </c>
      <c r="H35" s="362"/>
      <c r="I35" s="492">
        <f>SUM(I15:I25)</f>
        <v>2.0000000000000004</v>
      </c>
      <c r="J35" s="365">
        <f>I35/$I$37*100</f>
        <v>100</v>
      </c>
      <c r="K35" s="362"/>
      <c r="L35" s="492">
        <f>SUM(L15:L34)</f>
        <v>1059.5</v>
      </c>
      <c r="M35" s="365">
        <f>L35/$L$37*100</f>
        <v>100</v>
      </c>
      <c r="N35" s="362"/>
      <c r="O35" s="492">
        <f>SUM(O15:O34)</f>
        <v>1.8</v>
      </c>
      <c r="P35" s="365">
        <f>O35/$O$37*100</f>
        <v>100</v>
      </c>
      <c r="Q35" s="362"/>
      <c r="R35" s="492">
        <f>SUM(R15:R34)</f>
        <v>2.2999999999999998</v>
      </c>
      <c r="S35" s="365">
        <f>R35/$R$37*100</f>
        <v>100</v>
      </c>
      <c r="T35" s="362"/>
      <c r="U35" s="492">
        <f>SUM(U15:U20)</f>
        <v>36.477999999999994</v>
      </c>
      <c r="V35" s="365">
        <f>U35/U37*100</f>
        <v>100</v>
      </c>
      <c r="W35" s="362"/>
      <c r="X35" s="492">
        <v>0</v>
      </c>
      <c r="Y35" s="365">
        <f>X35/X37*100</f>
        <v>0</v>
      </c>
      <c r="Z35" s="362"/>
      <c r="AA35" s="492">
        <f>SUM(AA15:AA20)</f>
        <v>111.227</v>
      </c>
      <c r="AB35" s="365">
        <f>AA35/AA37*100</f>
        <v>100</v>
      </c>
      <c r="AC35" s="362"/>
      <c r="AD35" s="492">
        <v>0</v>
      </c>
      <c r="AE35" s="365">
        <f>AD35/AD37*100</f>
        <v>0</v>
      </c>
      <c r="AF35" s="362"/>
      <c r="AG35" s="492">
        <v>0</v>
      </c>
      <c r="AH35" s="365">
        <f>AG35/AG37*100</f>
        <v>0</v>
      </c>
      <c r="AI35" s="362"/>
      <c r="AJ35" s="492">
        <f>SUM(AJ15:AJ20)</f>
        <v>28.718</v>
      </c>
      <c r="AK35" s="365">
        <f>AJ35/$AJ$37*100</f>
        <v>100</v>
      </c>
      <c r="AO35" s="587"/>
      <c r="AP35" s="336"/>
      <c r="AQ35" s="338"/>
      <c r="AR35" s="587"/>
      <c r="AS35" s="338"/>
      <c r="AT35" s="338"/>
      <c r="AU35" s="587"/>
      <c r="AV35" s="336"/>
    </row>
    <row r="36" spans="1:50" ht="13.5" thickBot="1">
      <c r="A36" s="362" t="s">
        <v>704</v>
      </c>
      <c r="B36" s="338">
        <f t="shared" si="13"/>
        <v>1189.0999999999999</v>
      </c>
      <c r="C36" s="492">
        <v>0</v>
      </c>
      <c r="D36" s="365">
        <f>C36/$C$37*100</f>
        <v>0</v>
      </c>
      <c r="E36" s="362"/>
      <c r="F36" s="492">
        <f>F27</f>
        <v>6</v>
      </c>
      <c r="G36" s="365">
        <f>F36/$F$37*100</f>
        <v>7.4812967581047403</v>
      </c>
      <c r="H36" s="362"/>
      <c r="I36" s="492">
        <v>0</v>
      </c>
      <c r="J36" s="365">
        <f>I36/$I$37*100</f>
        <v>0</v>
      </c>
      <c r="K36" s="362"/>
      <c r="L36" s="492">
        <v>0</v>
      </c>
      <c r="M36" s="365">
        <f>L36/$L$37*100</f>
        <v>0</v>
      </c>
      <c r="N36" s="362"/>
      <c r="O36" s="492">
        <v>0</v>
      </c>
      <c r="P36" s="365">
        <f>O36/$O$37*100</f>
        <v>0</v>
      </c>
      <c r="Q36" s="362"/>
      <c r="R36" s="492">
        <v>0</v>
      </c>
      <c r="S36" s="365">
        <f>R36/$R$37*100</f>
        <v>0</v>
      </c>
      <c r="T36" s="362"/>
      <c r="U36" s="492">
        <f>SUM(U24:U25)</f>
        <v>0</v>
      </c>
      <c r="V36" s="365">
        <f>U36/U37*100</f>
        <v>0</v>
      </c>
      <c r="W36" s="362"/>
      <c r="X36" s="492">
        <f>SUM(X15:X20)</f>
        <v>85.713999999999999</v>
      </c>
      <c r="Y36" s="365">
        <f>X36/$X37*100</f>
        <v>100</v>
      </c>
      <c r="Z36" s="362"/>
      <c r="AA36" s="492">
        <v>0</v>
      </c>
      <c r="AB36" s="365">
        <f>AA36/AA37*100</f>
        <v>0</v>
      </c>
      <c r="AC36" s="362"/>
      <c r="AD36" s="492">
        <f>SUM(AD15:AD19)</f>
        <v>221.52500000000001</v>
      </c>
      <c r="AE36" s="365">
        <f>AD36/AD37*100</f>
        <v>100</v>
      </c>
      <c r="AF36" s="362"/>
      <c r="AG36" s="492">
        <f>SUM(AG15:AG19)</f>
        <v>80.540999999999997</v>
      </c>
      <c r="AH36" s="365">
        <f>AG36/AG37*100</f>
        <v>100</v>
      </c>
      <c r="AI36" s="362"/>
      <c r="AJ36" s="492">
        <f>AJ21</f>
        <v>0</v>
      </c>
      <c r="AK36" s="365">
        <f>AJ36/$AJ$37*100</f>
        <v>0</v>
      </c>
      <c r="AO36" s="587"/>
      <c r="AP36" s="336"/>
      <c r="AQ36" s="338"/>
      <c r="AR36" s="587"/>
      <c r="AS36" s="338"/>
      <c r="AT36" s="338"/>
      <c r="AU36" s="587"/>
      <c r="AV36" s="336"/>
    </row>
    <row r="37" spans="1:50" ht="13.5" thickBot="1">
      <c r="A37" s="362" t="s">
        <v>705</v>
      </c>
      <c r="B37" s="338">
        <f t="shared" si="13"/>
        <v>4023.3642000000004</v>
      </c>
      <c r="C37" s="492">
        <f>SUM(C35:C36)</f>
        <v>399.50000000000006</v>
      </c>
      <c r="D37" s="365">
        <f>SUM(D35:D36)</f>
        <v>100</v>
      </c>
      <c r="E37" s="362"/>
      <c r="F37" s="492">
        <f>SUM(F35:F36)</f>
        <v>80.199999999999989</v>
      </c>
      <c r="G37" s="365">
        <f>SUM(G35:G36)</f>
        <v>100</v>
      </c>
      <c r="H37" s="362"/>
      <c r="I37" s="492">
        <f>SUM(I35:I36)</f>
        <v>2.0000000000000004</v>
      </c>
      <c r="J37" s="365">
        <f>SUM(J35:J36)</f>
        <v>100</v>
      </c>
      <c r="K37" s="362"/>
      <c r="L37" s="492">
        <f>SUM(L35:L36)</f>
        <v>1059.5</v>
      </c>
      <c r="M37" s="365">
        <f>SUM(M35:M36)</f>
        <v>100</v>
      </c>
      <c r="N37" s="362"/>
      <c r="O37" s="492">
        <f>SUM(O35:O36)</f>
        <v>1.8</v>
      </c>
      <c r="P37" s="365">
        <f>SUM(P35:P36)</f>
        <v>100</v>
      </c>
      <c r="Q37" s="362"/>
      <c r="R37" s="492">
        <f>SUM(R35:R36)</f>
        <v>2.2999999999999998</v>
      </c>
      <c r="S37" s="365">
        <f>SUM(S35:S36)</f>
        <v>100</v>
      </c>
      <c r="T37" s="362"/>
      <c r="U37" s="492">
        <f>SUM(U35:U36)</f>
        <v>36.477999999999994</v>
      </c>
      <c r="V37" s="365">
        <f>SUM(V35:V36)</f>
        <v>100</v>
      </c>
      <c r="W37" s="362"/>
      <c r="X37" s="492">
        <f>SUM(X35:X36)</f>
        <v>85.713999999999999</v>
      </c>
      <c r="Y37" s="365">
        <f>SUM(Y35:Y36)</f>
        <v>100</v>
      </c>
      <c r="Z37" s="362"/>
      <c r="AA37" s="492">
        <f>SUM(AA35:AA36)</f>
        <v>111.227</v>
      </c>
      <c r="AB37" s="365">
        <f>SUM(AB35:AB36)</f>
        <v>100</v>
      </c>
      <c r="AC37" s="362"/>
      <c r="AD37" s="492">
        <f>SUM(AD35:AD36)</f>
        <v>221.52500000000001</v>
      </c>
      <c r="AE37" s="365">
        <f>SUM(AE35:AE36)</f>
        <v>100</v>
      </c>
      <c r="AF37" s="362"/>
      <c r="AG37" s="492">
        <f>SUM(AG35:AG36)</f>
        <v>80.540999999999997</v>
      </c>
      <c r="AH37" s="365">
        <f>SUM(AH35:AH36)</f>
        <v>100</v>
      </c>
      <c r="AI37" s="362"/>
      <c r="AJ37" s="492">
        <f>AJ35+AJ36</f>
        <v>28.718</v>
      </c>
      <c r="AK37" s="365">
        <f>AJ37/$AJ$37*100</f>
        <v>100</v>
      </c>
      <c r="AO37" s="587"/>
      <c r="AP37" s="336"/>
      <c r="AQ37" s="338"/>
      <c r="AR37" s="587"/>
      <c r="AS37" s="338"/>
      <c r="AT37" s="338"/>
      <c r="AU37" s="587"/>
      <c r="AV37" s="336"/>
    </row>
    <row r="38" spans="1:50" ht="13.5" thickBot="1">
      <c r="A38" s="494"/>
      <c r="B38" s="338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O38" s="587"/>
      <c r="AP38" s="338"/>
      <c r="AQ38" s="338"/>
      <c r="AR38" s="587"/>
      <c r="AS38" s="338"/>
      <c r="AT38" s="338"/>
      <c r="AU38" s="587"/>
      <c r="AV38" s="338"/>
    </row>
    <row r="39" spans="1:50">
      <c r="A39" s="411" t="s">
        <v>181</v>
      </c>
      <c r="B39" s="338">
        <f>C39+F39+I39+L39+O39+R39+U39+X39+AA39+AD39+AG39+AJ39+AD79+C79+F79+I79+L79+O79+R79+U79+X79+AA79+AG79+AJ79</f>
        <v>17624</v>
      </c>
      <c r="C39" s="495">
        <v>1</v>
      </c>
      <c r="D39" s="372"/>
      <c r="E39" s="411"/>
      <c r="F39" s="495">
        <v>3</v>
      </c>
      <c r="G39" s="372"/>
      <c r="H39" s="411"/>
      <c r="I39" s="495">
        <v>55</v>
      </c>
      <c r="J39" s="372"/>
      <c r="K39" s="411"/>
      <c r="L39" s="495">
        <v>131</v>
      </c>
      <c r="M39" s="372"/>
      <c r="N39" s="411"/>
      <c r="O39" s="495">
        <v>69</v>
      </c>
      <c r="P39" s="372"/>
      <c r="Q39" s="411"/>
      <c r="R39" s="495">
        <v>176</v>
      </c>
      <c r="S39" s="372"/>
      <c r="T39" s="411"/>
      <c r="U39" s="495">
        <v>1695</v>
      </c>
      <c r="V39" s="372"/>
      <c r="W39" s="411"/>
      <c r="X39" s="495">
        <v>114</v>
      </c>
      <c r="Y39" s="372"/>
      <c r="Z39" s="411"/>
      <c r="AA39" s="495">
        <v>6816</v>
      </c>
      <c r="AB39" s="372"/>
      <c r="AC39" s="411"/>
      <c r="AD39" s="495">
        <v>4410</v>
      </c>
      <c r="AE39" s="372"/>
      <c r="AF39" s="411"/>
      <c r="AG39" s="495">
        <v>441</v>
      </c>
      <c r="AH39" s="372"/>
      <c r="AI39" s="411"/>
      <c r="AJ39" s="495">
        <v>1078</v>
      </c>
      <c r="AK39" s="372"/>
      <c r="AO39" s="587"/>
      <c r="AP39" s="512"/>
      <c r="AQ39" s="512"/>
      <c r="AR39" s="587"/>
      <c r="AS39" s="512"/>
      <c r="AT39" s="512"/>
      <c r="AU39" s="587"/>
      <c r="AV39" s="512"/>
    </row>
    <row r="40" spans="1:50" ht="13.5" thickBot="1">
      <c r="A40" s="413" t="s">
        <v>182</v>
      </c>
      <c r="B40" s="496">
        <f>B13/B39*1000000</f>
        <v>238540.3427144803</v>
      </c>
      <c r="C40" s="496">
        <f>C13/C39*1000000</f>
        <v>406000000</v>
      </c>
      <c r="D40" s="373"/>
      <c r="E40" s="413"/>
      <c r="F40" s="496">
        <f>F13/F39*1000000</f>
        <v>29166666.666666668</v>
      </c>
      <c r="G40" s="373"/>
      <c r="H40" s="413"/>
      <c r="I40" s="496">
        <f>I13/I39*1000000</f>
        <v>38181.818181818184</v>
      </c>
      <c r="J40" s="373"/>
      <c r="K40" s="413"/>
      <c r="L40" s="496">
        <f>L13/L39*1000000</f>
        <v>8320610.6870229011</v>
      </c>
      <c r="M40" s="373"/>
      <c r="N40" s="413"/>
      <c r="O40" s="496">
        <f>O13/O39*1000000</f>
        <v>31884.057971014499</v>
      </c>
      <c r="P40" s="373"/>
      <c r="Q40" s="413"/>
      <c r="R40" s="496">
        <f>R13/R39*1000000</f>
        <v>13636.363636363636</v>
      </c>
      <c r="S40" s="373"/>
      <c r="T40" s="413"/>
      <c r="U40" s="496">
        <f>U13/U39*1000000</f>
        <v>22123.893805309734</v>
      </c>
      <c r="V40" s="373"/>
      <c r="W40" s="413"/>
      <c r="X40" s="496">
        <f>X13/X39*1000000</f>
        <v>784824.56140350876</v>
      </c>
      <c r="Y40" s="373"/>
      <c r="Z40" s="413"/>
      <c r="AA40" s="496">
        <f>AA13/AA39*1000000</f>
        <v>20330.692488262914</v>
      </c>
      <c r="AB40" s="373"/>
      <c r="AC40" s="413"/>
      <c r="AD40" s="496">
        <f>AD13/AD39*1000000</f>
        <v>51627.210884353735</v>
      </c>
      <c r="AE40" s="373"/>
      <c r="AF40" s="413"/>
      <c r="AG40" s="496">
        <f>AG13/AG39*1000000</f>
        <v>182539.68253968252</v>
      </c>
      <c r="AH40" s="373"/>
      <c r="AI40" s="413"/>
      <c r="AJ40" s="496">
        <f>AJ13/AJ39*1000000</f>
        <v>27890.538033395176</v>
      </c>
      <c r="AK40" s="373"/>
      <c r="AO40" s="587"/>
      <c r="AP40" s="512"/>
      <c r="AQ40" s="512"/>
      <c r="AR40" s="587"/>
      <c r="AS40" s="512"/>
      <c r="AT40" s="512"/>
      <c r="AU40" s="587"/>
      <c r="AV40" s="512"/>
    </row>
    <row r="41" spans="1:50">
      <c r="A41" s="512"/>
      <c r="W41" s="145"/>
      <c r="X41" s="145"/>
      <c r="Y41" s="145"/>
      <c r="Z41" s="145"/>
      <c r="AA41" s="145"/>
      <c r="AB41" s="145"/>
      <c r="AC41" s="145"/>
      <c r="AD41" s="145"/>
    </row>
    <row r="42" spans="1:50" s="145" customFormat="1">
      <c r="A42" s="338"/>
      <c r="B42"/>
      <c r="C42"/>
      <c r="D42"/>
      <c r="E42" s="1036"/>
      <c r="F42" s="1171"/>
      <c r="G42" s="1036"/>
      <c r="H42" s="1049"/>
      <c r="I42" s="520"/>
      <c r="J42" s="1036"/>
      <c r="K42" s="1036"/>
      <c r="L42" s="520"/>
      <c r="M42" s="1036"/>
      <c r="N42" s="1036"/>
      <c r="O42" s="520"/>
      <c r="P42" s="1036"/>
      <c r="Q42" s="1036"/>
      <c r="R42" s="520"/>
      <c r="S42" s="1036"/>
      <c r="T42" s="1036"/>
      <c r="U42" s="520"/>
      <c r="V42" s="1036"/>
      <c r="W42" s="1036"/>
      <c r="X42" s="520"/>
      <c r="Y42" s="1036"/>
      <c r="Z42" s="1036"/>
      <c r="AA42" s="520"/>
      <c r="AB42" s="1036"/>
      <c r="AC42" s="1036"/>
      <c r="AO42"/>
    </row>
    <row r="43" spans="1:50" s="145" customFormat="1">
      <c r="A43" s="501"/>
      <c r="B43" s="439"/>
      <c r="C43" s="430" t="s">
        <v>1168</v>
      </c>
      <c r="D43" s="438"/>
      <c r="E43" s="501"/>
      <c r="F43" s="430" t="s">
        <v>1168</v>
      </c>
      <c r="G43" s="438"/>
      <c r="H43" s="501"/>
      <c r="I43" s="430" t="s">
        <v>1169</v>
      </c>
      <c r="J43" s="438"/>
      <c r="K43" s="501"/>
      <c r="L43" s="430" t="s">
        <v>1170</v>
      </c>
      <c r="M43" s="438"/>
      <c r="N43" s="501"/>
      <c r="O43" s="430" t="s">
        <v>1171</v>
      </c>
      <c r="P43" s="438"/>
      <c r="Q43" s="501"/>
      <c r="R43" s="430" t="s">
        <v>1172</v>
      </c>
      <c r="S43" s="438"/>
      <c r="T43" s="501"/>
      <c r="U43" s="430" t="s">
        <v>1173</v>
      </c>
      <c r="V43" s="438"/>
      <c r="W43" s="501"/>
      <c r="X43" s="430" t="s">
        <v>1174</v>
      </c>
      <c r="Y43" s="438"/>
      <c r="Z43" s="501"/>
      <c r="AA43" s="430" t="s">
        <v>510</v>
      </c>
      <c r="AB43" s="438"/>
      <c r="AC43" s="464"/>
      <c r="AD43" s="1555" t="s">
        <v>1175</v>
      </c>
      <c r="AE43" s="1536"/>
      <c r="AF43" s="1556"/>
      <c r="AG43" s="1555" t="s">
        <v>1176</v>
      </c>
      <c r="AH43" s="1536"/>
      <c r="AI43" s="1556"/>
      <c r="AJ43" s="1555" t="s">
        <v>1176</v>
      </c>
      <c r="AK43" s="438"/>
      <c r="AL43"/>
      <c r="AM43" s="1036"/>
      <c r="AN43" s="520"/>
      <c r="AO43" s="1036"/>
      <c r="AP43" s="1036"/>
      <c r="AQ43" s="520"/>
      <c r="AR43" s="1036"/>
      <c r="AS43" s="1036"/>
      <c r="AT43" s="520"/>
      <c r="AU43" s="1036"/>
      <c r="AV43" s="1036"/>
      <c r="AW43" s="520"/>
      <c r="AX43" s="1036"/>
    </row>
    <row r="44" spans="1:50" s="145" customFormat="1">
      <c r="A44" s="503"/>
      <c r="B44" s="504"/>
      <c r="C44" s="497" t="s">
        <v>738</v>
      </c>
      <c r="D44" s="443"/>
      <c r="E44" s="503"/>
      <c r="F44" s="497" t="s">
        <v>712</v>
      </c>
      <c r="G44" s="443"/>
      <c r="H44" s="503"/>
      <c r="I44" s="497" t="s">
        <v>1177</v>
      </c>
      <c r="J44" s="443"/>
      <c r="K44" s="503"/>
      <c r="L44" s="497" t="s">
        <v>1178</v>
      </c>
      <c r="M44" s="443"/>
      <c r="N44" s="503"/>
      <c r="O44" s="497" t="s">
        <v>1178</v>
      </c>
      <c r="P44" s="443"/>
      <c r="Q44" s="503"/>
      <c r="R44" s="497" t="s">
        <v>1177</v>
      </c>
      <c r="S44" s="443"/>
      <c r="T44" s="503"/>
      <c r="U44" s="497" t="s">
        <v>1179</v>
      </c>
      <c r="V44" s="443"/>
      <c r="W44" s="503"/>
      <c r="X44" s="497" t="s">
        <v>1180</v>
      </c>
      <c r="Y44" s="443"/>
      <c r="Z44" s="503"/>
      <c r="AA44" s="497" t="s">
        <v>1181</v>
      </c>
      <c r="AB44" s="443"/>
      <c r="AC44" s="1036"/>
      <c r="AD44" s="1557" t="s">
        <v>1182</v>
      </c>
      <c r="AE44" s="1538"/>
      <c r="AF44" s="1558"/>
      <c r="AG44" s="1557" t="s">
        <v>745</v>
      </c>
      <c r="AH44" s="1538"/>
      <c r="AI44" s="1558"/>
      <c r="AJ44" s="1557" t="s">
        <v>1183</v>
      </c>
      <c r="AK44" s="443"/>
      <c r="AL44"/>
      <c r="AM44" s="338"/>
      <c r="AN44" s="419"/>
      <c r="AO44" s="419"/>
      <c r="AP44" s="338"/>
      <c r="AQ44" s="419"/>
      <c r="AR44" s="419"/>
      <c r="AS44" s="338"/>
      <c r="AT44" s="419"/>
      <c r="AU44" s="419"/>
      <c r="AV44" s="338"/>
      <c r="AW44" s="419"/>
      <c r="AX44" s="419"/>
    </row>
    <row r="45" spans="1:50" s="145" customFormat="1">
      <c r="A45" s="488"/>
      <c r="B45" s="345"/>
      <c r="C45" s="345" t="s">
        <v>116</v>
      </c>
      <c r="D45" s="346" t="s">
        <v>22</v>
      </c>
      <c r="E45" s="1134"/>
      <c r="F45" s="345" t="s">
        <v>116</v>
      </c>
      <c r="G45" s="346" t="s">
        <v>22</v>
      </c>
      <c r="H45" s="1134"/>
      <c r="I45" s="345" t="s">
        <v>116</v>
      </c>
      <c r="J45" s="346" t="s">
        <v>22</v>
      </c>
      <c r="K45" s="1134"/>
      <c r="L45" s="345" t="s">
        <v>116</v>
      </c>
      <c r="M45" s="346" t="s">
        <v>22</v>
      </c>
      <c r="N45" s="1134"/>
      <c r="O45" s="345" t="s">
        <v>116</v>
      </c>
      <c r="P45" s="346" t="s">
        <v>22</v>
      </c>
      <c r="Q45" s="1134"/>
      <c r="R45" s="345" t="s">
        <v>116</v>
      </c>
      <c r="S45" s="346" t="s">
        <v>22</v>
      </c>
      <c r="T45" s="1134"/>
      <c r="U45" s="345" t="s">
        <v>116</v>
      </c>
      <c r="V45" s="346" t="s">
        <v>22</v>
      </c>
      <c r="W45" s="1134"/>
      <c r="X45" s="345" t="s">
        <v>116</v>
      </c>
      <c r="Y45" s="346" t="s">
        <v>22</v>
      </c>
      <c r="Z45" s="1134"/>
      <c r="AA45" s="345" t="s">
        <v>116</v>
      </c>
      <c r="AB45" s="346" t="s">
        <v>22</v>
      </c>
      <c r="AC45" s="346"/>
      <c r="AD45" s="346"/>
      <c r="AE45" s="346"/>
      <c r="AF45" s="346"/>
      <c r="AG45" s="346"/>
      <c r="AH45" s="346"/>
      <c r="AI45" s="346"/>
      <c r="AJ45" s="346"/>
      <c r="AK45" s="346"/>
      <c r="AL45"/>
      <c r="AM45" s="336"/>
      <c r="AN45" s="338"/>
      <c r="AO45" s="338"/>
      <c r="AP45" s="336"/>
      <c r="AQ45" s="338"/>
      <c r="AR45" s="338"/>
      <c r="AS45" s="336"/>
      <c r="AT45" s="338"/>
      <c r="AU45" s="338"/>
      <c r="AV45" s="336"/>
      <c r="AW45" s="338"/>
      <c r="AX45" s="338"/>
    </row>
    <row r="46" spans="1:50" s="145" customFormat="1">
      <c r="A46" s="490" t="s">
        <v>117</v>
      </c>
      <c r="B46" s="384"/>
      <c r="C46" s="384"/>
      <c r="D46" s="349"/>
      <c r="E46" s="490"/>
      <c r="F46" s="384"/>
      <c r="G46" s="349"/>
      <c r="H46" s="490"/>
      <c r="I46" s="384"/>
      <c r="J46" s="349"/>
      <c r="K46" s="490"/>
      <c r="L46" s="384"/>
      <c r="M46" s="349"/>
      <c r="N46" s="490"/>
      <c r="O46" s="384"/>
      <c r="P46" s="349"/>
      <c r="Q46" s="490"/>
      <c r="R46" s="384"/>
      <c r="S46" s="349"/>
      <c r="T46" s="490"/>
      <c r="U46" s="384"/>
      <c r="V46" s="349"/>
      <c r="W46" s="490"/>
      <c r="X46" s="384"/>
      <c r="Y46" s="349"/>
      <c r="Z46" s="490"/>
      <c r="AA46" s="384"/>
      <c r="AB46" s="349"/>
      <c r="AC46" s="384"/>
      <c r="AD46" s="384"/>
      <c r="AE46" s="349"/>
      <c r="AF46" s="384"/>
      <c r="AG46" s="384"/>
      <c r="AH46" s="349"/>
      <c r="AI46" s="384"/>
      <c r="AJ46" s="384"/>
      <c r="AK46" s="349"/>
      <c r="AL46"/>
      <c r="AM46" s="338"/>
      <c r="AN46" s="915"/>
      <c r="AO46" s="587"/>
      <c r="AP46" s="338"/>
      <c r="AQ46" s="915"/>
      <c r="AR46" s="587"/>
      <c r="AS46" s="338"/>
      <c r="AT46" s="915"/>
      <c r="AU46" s="587"/>
      <c r="AV46" s="338"/>
      <c r="AW46" s="915"/>
      <c r="AX46" s="587"/>
    </row>
    <row r="47" spans="1:50" s="145" customFormat="1">
      <c r="A47" s="489" t="s">
        <v>652</v>
      </c>
      <c r="B47" s="384"/>
      <c r="C47" s="384">
        <v>40.177</v>
      </c>
      <c r="D47" s="366">
        <f t="shared" ref="D47:D52" si="24">C47/$C$53*100</f>
        <v>24.398197629226583</v>
      </c>
      <c r="E47" s="489"/>
      <c r="F47" s="384">
        <v>7.0730000000000004</v>
      </c>
      <c r="G47" s="366">
        <f t="shared" ref="G47:G52" si="25">F47/$O$53*100</f>
        <v>2.0349740485424603</v>
      </c>
      <c r="H47" s="489"/>
      <c r="I47" s="384">
        <v>96.10690000000001</v>
      </c>
      <c r="J47" s="366">
        <f t="shared" ref="J47:J52" si="26">I47/$I$53*100</f>
        <v>74.874102120631363</v>
      </c>
      <c r="K47" s="489"/>
      <c r="L47" s="384">
        <v>105.74100000000001</v>
      </c>
      <c r="M47" s="366">
        <f t="shared" ref="M47:M52" si="27">L47/$L$53*100</f>
        <v>92.602550180404251</v>
      </c>
      <c r="N47" s="489"/>
      <c r="O47" s="384">
        <v>303.10599999999999</v>
      </c>
      <c r="P47" s="366">
        <f t="shared" ref="P47:P52" si="28">O47/$O$53*100</f>
        <v>87.206679479359678</v>
      </c>
      <c r="Q47" s="489"/>
      <c r="R47" s="384">
        <v>17.706</v>
      </c>
      <c r="S47" s="366">
        <f t="shared" ref="S47:S52" si="29">R47/$R$53*100</f>
        <v>24.140375753278978</v>
      </c>
      <c r="T47" s="489"/>
      <c r="U47" s="384">
        <v>209.19</v>
      </c>
      <c r="V47" s="366">
        <f t="shared" ref="V47:V52" si="30">U47/$U$53*100</f>
        <v>97.42046952204872</v>
      </c>
      <c r="W47" s="489"/>
      <c r="X47" s="384">
        <v>128.339</v>
      </c>
      <c r="Y47" s="366">
        <f t="shared" ref="Y47:Y52" si="31">X47/$U$53*100</f>
        <v>59.767893484345379</v>
      </c>
      <c r="Z47" s="489"/>
      <c r="AA47" s="384">
        <v>5.5</v>
      </c>
      <c r="AB47" s="366">
        <f t="shared" ref="AB47:AB52" si="32">AA47/$AA$53*100</f>
        <v>12.500000000000004</v>
      </c>
      <c r="AC47" s="1046"/>
      <c r="AD47" s="384">
        <v>0</v>
      </c>
      <c r="AE47" s="366">
        <f t="shared" ref="AE47:AE52" si="33">AD47/$AD$53*100</f>
        <v>0</v>
      </c>
      <c r="AF47" s="1046"/>
      <c r="AG47" s="384">
        <v>198.23220000000001</v>
      </c>
      <c r="AH47" s="366">
        <f t="shared" ref="AH47:AH52" si="34">AG47/$AG$53*100</f>
        <v>94.532682870999579</v>
      </c>
      <c r="AI47" s="1046"/>
      <c r="AJ47" s="384">
        <v>7.34</v>
      </c>
      <c r="AK47" s="366">
        <f t="shared" ref="AK47:AK52" si="35">AJ47/$AJ$53*100</f>
        <v>88.210551616392266</v>
      </c>
      <c r="AL47"/>
      <c r="AM47" s="338"/>
      <c r="AN47" s="915"/>
      <c r="AO47" s="587"/>
      <c r="AP47" s="338"/>
      <c r="AQ47" s="915"/>
      <c r="AR47" s="587"/>
      <c r="AS47" s="338"/>
      <c r="AT47" s="915"/>
      <c r="AU47" s="587"/>
      <c r="AV47" s="338"/>
      <c r="AW47" s="915"/>
      <c r="AX47" s="587"/>
    </row>
    <row r="48" spans="1:50" s="145" customFormat="1">
      <c r="A48" s="489" t="s">
        <v>653</v>
      </c>
      <c r="B48" s="384"/>
      <c r="C48" s="384">
        <v>8.6159999999999926</v>
      </c>
      <c r="D48" s="366">
        <f t="shared" si="24"/>
        <v>5.2322191993781537</v>
      </c>
      <c r="E48" s="489"/>
      <c r="F48" s="384">
        <v>0.31200000000000028</v>
      </c>
      <c r="G48" s="366">
        <f t="shared" si="25"/>
        <v>8.9765573751625638E-2</v>
      </c>
      <c r="H48" s="489"/>
      <c r="I48" s="384">
        <v>1.7530999999999892</v>
      </c>
      <c r="J48" s="366">
        <f t="shared" si="26"/>
        <v>1.3657894326804634</v>
      </c>
      <c r="K48" s="489"/>
      <c r="L48" s="384">
        <v>8.4469999999999885</v>
      </c>
      <c r="M48" s="366">
        <f t="shared" si="27"/>
        <v>7.3974498195957441</v>
      </c>
      <c r="N48" s="489"/>
      <c r="O48" s="384">
        <v>44.466000000000008</v>
      </c>
      <c r="P48" s="366">
        <f t="shared" si="28"/>
        <v>12.79332052064033</v>
      </c>
      <c r="Q48" s="489"/>
      <c r="R48" s="384">
        <v>0.9880000000000031</v>
      </c>
      <c r="S48" s="366">
        <f t="shared" si="29"/>
        <v>1.3470400567174803</v>
      </c>
      <c r="T48" s="489"/>
      <c r="U48" s="384">
        <v>5.5390000000000157</v>
      </c>
      <c r="V48" s="366">
        <f t="shared" si="30"/>
        <v>2.5795304779512853</v>
      </c>
      <c r="W48" s="489"/>
      <c r="X48" s="384">
        <v>1.3180000000000121</v>
      </c>
      <c r="Y48" s="366">
        <f t="shared" si="31"/>
        <v>0.61379692542693909</v>
      </c>
      <c r="Z48" s="489"/>
      <c r="AA48" s="384">
        <v>0.4</v>
      </c>
      <c r="AB48" s="366">
        <f t="shared" si="32"/>
        <v>0.90909090909090917</v>
      </c>
      <c r="AC48" s="1046"/>
      <c r="AD48" s="384">
        <v>10.101000000000113</v>
      </c>
      <c r="AE48" s="366">
        <f t="shared" si="33"/>
        <v>1.7951269793314457</v>
      </c>
      <c r="AF48" s="1046"/>
      <c r="AG48" s="384">
        <v>11.464799999999997</v>
      </c>
      <c r="AH48" s="366">
        <f t="shared" si="34"/>
        <v>5.4673171290004134</v>
      </c>
      <c r="AI48" s="1046"/>
      <c r="AJ48" s="384">
        <v>0.98099999999999987</v>
      </c>
      <c r="AK48" s="366">
        <f t="shared" si="35"/>
        <v>11.789448383607738</v>
      </c>
      <c r="AL48"/>
      <c r="AM48" s="338"/>
      <c r="AN48" s="338"/>
      <c r="AO48" s="587"/>
      <c r="AP48" s="338"/>
      <c r="AQ48" s="338"/>
      <c r="AR48" s="587"/>
      <c r="AS48" s="338"/>
      <c r="AT48" s="338"/>
      <c r="AU48" s="587"/>
      <c r="AV48" s="338"/>
      <c r="AW48" s="338"/>
      <c r="AX48" s="587"/>
    </row>
    <row r="49" spans="1:50" s="145" customFormat="1">
      <c r="A49" s="489" t="s">
        <v>654</v>
      </c>
      <c r="B49" s="384"/>
      <c r="C49" s="384"/>
      <c r="D49" s="366">
        <f t="shared" si="24"/>
        <v>0</v>
      </c>
      <c r="E49" s="489"/>
      <c r="F49" s="384"/>
      <c r="G49" s="366">
        <f t="shared" si="25"/>
        <v>0</v>
      </c>
      <c r="H49" s="489"/>
      <c r="I49" s="384"/>
      <c r="J49" s="366">
        <f t="shared" si="26"/>
        <v>0</v>
      </c>
      <c r="K49" s="489"/>
      <c r="L49" s="384">
        <v>0</v>
      </c>
      <c r="M49" s="366">
        <f t="shared" si="27"/>
        <v>0</v>
      </c>
      <c r="N49" s="489"/>
      <c r="O49" s="384">
        <v>0</v>
      </c>
      <c r="P49" s="366">
        <f t="shared" si="28"/>
        <v>0</v>
      </c>
      <c r="Q49" s="489"/>
      <c r="R49" s="384"/>
      <c r="S49" s="366">
        <f t="shared" si="29"/>
        <v>0</v>
      </c>
      <c r="T49" s="489"/>
      <c r="U49" s="384">
        <v>0</v>
      </c>
      <c r="V49" s="366">
        <f t="shared" si="30"/>
        <v>0</v>
      </c>
      <c r="W49" s="489"/>
      <c r="X49" s="384">
        <v>0</v>
      </c>
      <c r="Y49" s="366">
        <f t="shared" si="31"/>
        <v>0</v>
      </c>
      <c r="Z49" s="489"/>
      <c r="AA49" s="384">
        <v>0</v>
      </c>
      <c r="AB49" s="366">
        <f t="shared" si="32"/>
        <v>0</v>
      </c>
      <c r="AC49" s="1046"/>
      <c r="AD49" s="384">
        <v>0</v>
      </c>
      <c r="AE49" s="366">
        <f t="shared" si="33"/>
        <v>0</v>
      </c>
      <c r="AF49" s="1046"/>
      <c r="AG49" s="384">
        <v>0</v>
      </c>
      <c r="AH49" s="366">
        <f t="shared" si="34"/>
        <v>0</v>
      </c>
      <c r="AI49" s="1046"/>
      <c r="AJ49" s="384">
        <v>0</v>
      </c>
      <c r="AK49" s="366">
        <f t="shared" si="35"/>
        <v>0</v>
      </c>
      <c r="AL49"/>
      <c r="AM49" s="338"/>
      <c r="AN49" s="338"/>
      <c r="AO49" s="587"/>
      <c r="AP49" s="338"/>
      <c r="AQ49" s="338"/>
      <c r="AR49" s="587"/>
      <c r="AS49" s="338"/>
      <c r="AT49" s="338"/>
      <c r="AU49" s="587"/>
      <c r="AV49" s="338"/>
      <c r="AW49" s="338"/>
      <c r="AX49" s="587"/>
    </row>
    <row r="50" spans="1:50" s="145" customFormat="1">
      <c r="A50" s="489" t="s">
        <v>655</v>
      </c>
      <c r="B50" s="384"/>
      <c r="C50" s="384"/>
      <c r="D50" s="366">
        <f t="shared" si="24"/>
        <v>0</v>
      </c>
      <c r="E50" s="489"/>
      <c r="F50" s="384"/>
      <c r="G50" s="366">
        <f t="shared" si="25"/>
        <v>0</v>
      </c>
      <c r="H50" s="489"/>
      <c r="I50" s="384"/>
      <c r="J50" s="366">
        <f t="shared" si="26"/>
        <v>0</v>
      </c>
      <c r="K50" s="489"/>
      <c r="L50" s="384">
        <v>0</v>
      </c>
      <c r="M50" s="366">
        <f t="shared" si="27"/>
        <v>0</v>
      </c>
      <c r="N50" s="489"/>
      <c r="O50" s="384">
        <v>0</v>
      </c>
      <c r="P50" s="366">
        <f t="shared" si="28"/>
        <v>0</v>
      </c>
      <c r="Q50" s="489"/>
      <c r="R50" s="384"/>
      <c r="S50" s="366">
        <f t="shared" si="29"/>
        <v>0</v>
      </c>
      <c r="T50" s="489"/>
      <c r="U50" s="384">
        <v>0</v>
      </c>
      <c r="V50" s="366">
        <f t="shared" si="30"/>
        <v>0</v>
      </c>
      <c r="W50" s="489"/>
      <c r="X50" s="384">
        <v>0</v>
      </c>
      <c r="Y50" s="366">
        <f t="shared" si="31"/>
        <v>0</v>
      </c>
      <c r="Z50" s="489"/>
      <c r="AA50" s="384">
        <v>0</v>
      </c>
      <c r="AB50" s="366">
        <f t="shared" si="32"/>
        <v>0</v>
      </c>
      <c r="AC50" s="1046"/>
      <c r="AD50" s="384">
        <v>0</v>
      </c>
      <c r="AE50" s="366">
        <f t="shared" si="33"/>
        <v>0</v>
      </c>
      <c r="AF50" s="1046"/>
      <c r="AG50" s="384">
        <v>0</v>
      </c>
      <c r="AH50" s="366">
        <f t="shared" si="34"/>
        <v>0</v>
      </c>
      <c r="AI50" s="1046"/>
      <c r="AJ50" s="384">
        <v>0</v>
      </c>
      <c r="AK50" s="366">
        <f t="shared" si="35"/>
        <v>0</v>
      </c>
      <c r="AL50"/>
      <c r="AM50" s="519"/>
      <c r="AN50" s="338"/>
      <c r="AO50" s="587"/>
      <c r="AP50" s="519"/>
      <c r="AQ50" s="338"/>
      <c r="AR50" s="587"/>
      <c r="AS50" s="519"/>
      <c r="AT50" s="338"/>
      <c r="AU50" s="587"/>
      <c r="AV50" s="519"/>
      <c r="AW50" s="338"/>
      <c r="AX50" s="587"/>
    </row>
    <row r="51" spans="1:50" s="145" customFormat="1">
      <c r="A51" s="491" t="s">
        <v>656</v>
      </c>
      <c r="B51" s="384"/>
      <c r="C51" s="384">
        <v>115.879</v>
      </c>
      <c r="D51" s="366">
        <f t="shared" si="24"/>
        <v>70.369583171395263</v>
      </c>
      <c r="E51" s="491"/>
      <c r="F51" s="384">
        <v>5.4340000000000002</v>
      </c>
      <c r="G51" s="366">
        <f t="shared" si="25"/>
        <v>1.5634170761741455</v>
      </c>
      <c r="H51" s="491"/>
      <c r="I51" s="384">
        <v>30.498000000000001</v>
      </c>
      <c r="J51" s="366">
        <f t="shared" si="26"/>
        <v>23.760108446688168</v>
      </c>
      <c r="K51" s="491"/>
      <c r="L51" s="384">
        <v>0</v>
      </c>
      <c r="M51" s="366">
        <f t="shared" si="27"/>
        <v>0</v>
      </c>
      <c r="N51" s="491"/>
      <c r="O51" s="384">
        <v>0</v>
      </c>
      <c r="P51" s="366">
        <f t="shared" si="28"/>
        <v>0</v>
      </c>
      <c r="Q51" s="491"/>
      <c r="R51" s="384">
        <v>54.652000000000001</v>
      </c>
      <c r="S51" s="366">
        <f t="shared" si="29"/>
        <v>74.512584190003537</v>
      </c>
      <c r="T51" s="491"/>
      <c r="U51" s="384">
        <v>0</v>
      </c>
      <c r="V51" s="366">
        <f t="shared" si="30"/>
        <v>0</v>
      </c>
      <c r="W51" s="491"/>
      <c r="X51" s="384">
        <v>0</v>
      </c>
      <c r="Y51" s="366">
        <f t="shared" si="31"/>
        <v>0</v>
      </c>
      <c r="Z51" s="491"/>
      <c r="AA51" s="384">
        <v>36.299999999999997</v>
      </c>
      <c r="AB51" s="366">
        <f t="shared" si="32"/>
        <v>82.5</v>
      </c>
      <c r="AC51" s="1046"/>
      <c r="AD51" s="384">
        <v>552.58899999999994</v>
      </c>
      <c r="AE51" s="366">
        <f t="shared" si="33"/>
        <v>98.204873020668558</v>
      </c>
      <c r="AF51" s="1046"/>
      <c r="AG51" s="384">
        <v>0</v>
      </c>
      <c r="AH51" s="366">
        <f t="shared" si="34"/>
        <v>0</v>
      </c>
      <c r="AI51" s="1046"/>
      <c r="AJ51" s="384">
        <v>0</v>
      </c>
      <c r="AK51" s="366">
        <f t="shared" si="35"/>
        <v>0</v>
      </c>
      <c r="AL51"/>
      <c r="AM51" s="519"/>
      <c r="AN51" s="338"/>
      <c r="AO51" s="587"/>
      <c r="AP51" s="519"/>
      <c r="AQ51" s="338"/>
      <c r="AR51" s="587"/>
      <c r="AS51" s="519"/>
      <c r="AT51" s="338"/>
      <c r="AU51" s="587"/>
      <c r="AV51" s="519"/>
      <c r="AW51" s="338"/>
      <c r="AX51" s="587"/>
    </row>
    <row r="52" spans="1:50" s="145" customFormat="1" ht="13.5" thickBot="1">
      <c r="A52" s="491" t="s">
        <v>798</v>
      </c>
      <c r="B52" s="384"/>
      <c r="C52" s="384">
        <v>0</v>
      </c>
      <c r="D52" s="366">
        <f t="shared" si="24"/>
        <v>0</v>
      </c>
      <c r="E52" s="1140"/>
      <c r="F52" s="384"/>
      <c r="G52" s="366">
        <f t="shared" si="25"/>
        <v>0</v>
      </c>
      <c r="H52" s="1140"/>
      <c r="I52" s="384"/>
      <c r="J52" s="366">
        <f t="shared" si="26"/>
        <v>0</v>
      </c>
      <c r="K52" s="1140"/>
      <c r="L52" s="384">
        <v>0</v>
      </c>
      <c r="M52" s="366">
        <f t="shared" si="27"/>
        <v>0</v>
      </c>
      <c r="N52" s="1140"/>
      <c r="O52" s="384">
        <v>0</v>
      </c>
      <c r="P52" s="366">
        <f t="shared" si="28"/>
        <v>0</v>
      </c>
      <c r="Q52" s="1140"/>
      <c r="R52" s="384">
        <v>0</v>
      </c>
      <c r="S52" s="366">
        <f t="shared" si="29"/>
        <v>0</v>
      </c>
      <c r="T52" s="1140"/>
      <c r="U52" s="384">
        <v>0</v>
      </c>
      <c r="V52" s="366">
        <f t="shared" si="30"/>
        <v>0</v>
      </c>
      <c r="W52" s="1140"/>
      <c r="X52" s="384">
        <v>0</v>
      </c>
      <c r="Y52" s="366">
        <f t="shared" si="31"/>
        <v>0</v>
      </c>
      <c r="Z52" s="1140"/>
      <c r="AA52" s="384">
        <v>1.8</v>
      </c>
      <c r="AB52" s="366">
        <f t="shared" si="32"/>
        <v>4.0909090909090917</v>
      </c>
      <c r="AC52" s="1046"/>
      <c r="AD52" s="384">
        <v>0</v>
      </c>
      <c r="AE52" s="366">
        <f t="shared" si="33"/>
        <v>0</v>
      </c>
      <c r="AF52" s="1046"/>
      <c r="AG52" s="384">
        <v>0</v>
      </c>
      <c r="AH52" s="366">
        <f t="shared" si="34"/>
        <v>0</v>
      </c>
      <c r="AI52" s="1046"/>
      <c r="AJ52" s="384">
        <v>0</v>
      </c>
      <c r="AK52" s="366">
        <f t="shared" si="35"/>
        <v>0</v>
      </c>
      <c r="AL52"/>
      <c r="AM52" s="336"/>
      <c r="AN52" s="338"/>
      <c r="AO52" s="587"/>
      <c r="AP52" s="336"/>
      <c r="AQ52" s="338"/>
      <c r="AR52" s="587"/>
      <c r="AS52" s="336"/>
      <c r="AT52" s="338"/>
      <c r="AU52" s="587"/>
      <c r="AV52" s="336"/>
      <c r="AW52" s="338"/>
      <c r="AX52" s="587"/>
    </row>
    <row r="53" spans="1:50" s="145" customFormat="1" ht="13.5" thickBot="1">
      <c r="A53" s="362" t="s">
        <v>123</v>
      </c>
      <c r="B53" s="492"/>
      <c r="C53" s="492">
        <f>SUM(C47:C52)</f>
        <v>164.672</v>
      </c>
      <c r="D53" s="365">
        <f>SUM(D47:D52)</f>
        <v>100</v>
      </c>
      <c r="E53" s="362"/>
      <c r="F53" s="492">
        <f>SUM(F47:F52)</f>
        <v>12.819000000000001</v>
      </c>
      <c r="G53" s="365">
        <f>SUM(G47:G52)</f>
        <v>3.6881566984682315</v>
      </c>
      <c r="H53" s="362"/>
      <c r="I53" s="492">
        <f>SUM(I47:I52)</f>
        <v>128.358</v>
      </c>
      <c r="J53" s="365">
        <f>SUM(J47:J52)</f>
        <v>99.999999999999986</v>
      </c>
      <c r="K53" s="362"/>
      <c r="L53" s="492">
        <f>SUM(L47:L52)</f>
        <v>114.188</v>
      </c>
      <c r="M53" s="365">
        <f>SUM(M47:M52)</f>
        <v>100</v>
      </c>
      <c r="N53" s="362"/>
      <c r="O53" s="492">
        <f>SUM(O47:O52)</f>
        <v>347.572</v>
      </c>
      <c r="P53" s="365">
        <f>SUM(P47:P52)</f>
        <v>100.00000000000001</v>
      </c>
      <c r="Q53" s="362"/>
      <c r="R53" s="492">
        <f>SUM(R47:R52)</f>
        <v>73.346000000000004</v>
      </c>
      <c r="S53" s="365">
        <f>SUM(S47:S52)</f>
        <v>100</v>
      </c>
      <c r="T53" s="362"/>
      <c r="U53" s="492">
        <f>SUM(U47:U52)</f>
        <v>214.72900000000001</v>
      </c>
      <c r="V53" s="365">
        <f>SUM(V47:V52)</f>
        <v>100</v>
      </c>
      <c r="W53" s="362"/>
      <c r="X53" s="492">
        <f>SUM(X47:X52)</f>
        <v>129.65700000000001</v>
      </c>
      <c r="Y53" s="365">
        <f>SUM(Y47:Y52)</f>
        <v>60.381690409772318</v>
      </c>
      <c r="Z53" s="362"/>
      <c r="AA53" s="492">
        <f>SUM(AA47:AA52)</f>
        <v>43.999999999999993</v>
      </c>
      <c r="AB53" s="365">
        <f>SUM(AB47:AB52)</f>
        <v>100</v>
      </c>
      <c r="AC53" s="1182"/>
      <c r="AD53" s="492">
        <f>SUM(AD47:AD52)</f>
        <v>562.69000000000005</v>
      </c>
      <c r="AE53" s="365">
        <f>SUM(AE47:AE52)</f>
        <v>100</v>
      </c>
      <c r="AF53" s="1182"/>
      <c r="AG53" s="492">
        <f>SUM(AG47:AG52)</f>
        <v>209.697</v>
      </c>
      <c r="AH53" s="365">
        <f>SUM(AH47:AH52)</f>
        <v>100</v>
      </c>
      <c r="AI53" s="1182"/>
      <c r="AJ53" s="492">
        <f>SUM(AJ47:AJ52)</f>
        <v>8.3209999999999997</v>
      </c>
      <c r="AK53" s="365">
        <f>SUM(AK47:AK52)</f>
        <v>100</v>
      </c>
      <c r="AL53"/>
      <c r="AM53" s="336"/>
      <c r="AN53" s="338"/>
      <c r="AO53" s="587"/>
      <c r="AP53" s="336"/>
      <c r="AQ53" s="338"/>
      <c r="AR53" s="587"/>
      <c r="AS53" s="336"/>
      <c r="AT53" s="338"/>
      <c r="AU53" s="587"/>
      <c r="AV53" s="336"/>
      <c r="AW53" s="338"/>
      <c r="AX53" s="587"/>
    </row>
    <row r="54" spans="1:50" s="145" customFormat="1">
      <c r="A54" s="493" t="s">
        <v>658</v>
      </c>
      <c r="B54" s="384"/>
      <c r="C54" s="1430"/>
      <c r="D54" s="366">
        <f t="shared" ref="D54:D66" si="36">C54/$C$77*100</f>
        <v>0</v>
      </c>
      <c r="E54" s="175"/>
      <c r="F54" s="1430"/>
      <c r="G54" s="366">
        <f t="shared" ref="G54:G66" si="37">F54/$O$77*100</f>
        <v>0</v>
      </c>
      <c r="H54" s="175"/>
      <c r="I54" s="337"/>
      <c r="J54" s="366"/>
      <c r="K54" s="1053"/>
      <c r="L54" s="337"/>
      <c r="M54" s="366">
        <f>L54/$L$77*100</f>
        <v>0</v>
      </c>
      <c r="N54" s="175"/>
      <c r="O54" s="337"/>
      <c r="P54" s="366">
        <f>O54/O77*100</f>
        <v>0</v>
      </c>
      <c r="Q54" s="175"/>
      <c r="R54" s="337"/>
      <c r="S54" s="366"/>
      <c r="T54" s="175"/>
      <c r="U54" s="337"/>
      <c r="V54" s="366"/>
      <c r="W54" s="175"/>
      <c r="X54" s="337"/>
      <c r="Y54" s="366"/>
      <c r="Z54" s="175"/>
      <c r="AA54" s="1430"/>
      <c r="AB54" s="366"/>
      <c r="AC54" s="1046"/>
      <c r="AD54" s="384"/>
      <c r="AE54" s="366"/>
      <c r="AF54" s="1046"/>
      <c r="AG54" s="384"/>
      <c r="AH54" s="366"/>
      <c r="AI54" s="1046"/>
      <c r="AJ54" s="384"/>
      <c r="AK54" s="366"/>
      <c r="AL54"/>
      <c r="AM54" s="1051"/>
      <c r="AN54" s="338"/>
      <c r="AO54" s="587"/>
      <c r="AP54" s="1051"/>
      <c r="AQ54" s="338"/>
      <c r="AR54" s="587"/>
      <c r="AS54" s="1051"/>
      <c r="AT54" s="338"/>
      <c r="AU54" s="587"/>
      <c r="AV54" s="1051"/>
      <c r="AW54" s="338"/>
      <c r="AX54" s="587"/>
    </row>
    <row r="55" spans="1:50" s="145" customFormat="1">
      <c r="A55" s="489" t="s">
        <v>659</v>
      </c>
      <c r="B55" s="384"/>
      <c r="C55" s="1430"/>
      <c r="D55" s="366">
        <f t="shared" si="36"/>
        <v>0</v>
      </c>
      <c r="E55" s="175"/>
      <c r="F55" s="1430"/>
      <c r="G55" s="366">
        <f t="shared" si="37"/>
        <v>0</v>
      </c>
      <c r="H55" s="175"/>
      <c r="I55" s="337"/>
      <c r="J55" s="366"/>
      <c r="K55" s="1053"/>
      <c r="L55" s="337"/>
      <c r="M55" s="366">
        <f t="shared" ref="M55:M70" si="38">L55/$L$77*100</f>
        <v>0</v>
      </c>
      <c r="N55" s="175"/>
      <c r="O55" s="337"/>
      <c r="P55" s="366">
        <f>O55/$O$77*100</f>
        <v>0</v>
      </c>
      <c r="Q55" s="175"/>
      <c r="R55" s="337"/>
      <c r="S55" s="366"/>
      <c r="T55" s="175"/>
      <c r="U55" s="337"/>
      <c r="V55" s="366"/>
      <c r="W55" s="175"/>
      <c r="X55" s="337"/>
      <c r="Y55" s="366"/>
      <c r="Z55" s="175" t="s">
        <v>663</v>
      </c>
      <c r="AA55" s="1430">
        <f>AA51</f>
        <v>36.299999999999997</v>
      </c>
      <c r="AB55" s="366">
        <f>AA55/$AA$77*100</f>
        <v>86.842105263157904</v>
      </c>
      <c r="AC55" s="366" t="s">
        <v>1184</v>
      </c>
      <c r="AD55" s="337">
        <v>194.613</v>
      </c>
      <c r="AE55" s="366">
        <f>AD55/$AD$77*100</f>
        <v>35.21839920809137</v>
      </c>
      <c r="AF55" s="366" t="s">
        <v>1185</v>
      </c>
      <c r="AG55" s="337">
        <v>39.863999999999997</v>
      </c>
      <c r="AH55" s="366">
        <f>AG55/$AG$77*100</f>
        <v>20.109750080965654</v>
      </c>
      <c r="AI55" s="366" t="s">
        <v>1186</v>
      </c>
      <c r="AJ55" s="337">
        <v>1.085</v>
      </c>
      <c r="AK55" s="366">
        <f>AJ55/$AJ$77*100</f>
        <v>14.782016348773841</v>
      </c>
      <c r="AL55"/>
      <c r="AM55" s="1051"/>
      <c r="AN55" s="338"/>
      <c r="AO55" s="587"/>
      <c r="AP55" s="1051"/>
      <c r="AQ55" s="338"/>
      <c r="AR55" s="587"/>
      <c r="AS55" s="1051"/>
      <c r="AT55" s="338"/>
      <c r="AU55" s="587"/>
      <c r="AV55" s="1051"/>
      <c r="AW55" s="338"/>
      <c r="AX55" s="587"/>
    </row>
    <row r="56" spans="1:50" s="145" customFormat="1">
      <c r="A56" s="142" t="s">
        <v>1187</v>
      </c>
      <c r="B56" s="1053" t="s">
        <v>1188</v>
      </c>
      <c r="C56" s="337">
        <v>18.126000000000001</v>
      </c>
      <c r="D56" s="366">
        <f t="shared" si="36"/>
        <v>11.615061260060491</v>
      </c>
      <c r="E56" s="175" t="s">
        <v>1189</v>
      </c>
      <c r="F56" s="337">
        <v>0.50900000000000001</v>
      </c>
      <c r="G56" s="366">
        <f t="shared" si="37"/>
        <v>0.16792805157271715</v>
      </c>
      <c r="H56" s="175" t="s">
        <v>1190</v>
      </c>
      <c r="I56" s="337">
        <v>10.827999999999999</v>
      </c>
      <c r="J56" s="366">
        <f t="shared" ref="J56:J66" si="39">I56/$I$77*100</f>
        <v>8.5529225908372819</v>
      </c>
      <c r="K56" s="1053" t="s">
        <v>1191</v>
      </c>
      <c r="L56" s="337">
        <v>12.461</v>
      </c>
      <c r="M56" s="366">
        <f t="shared" si="38"/>
        <v>11.784454468938254</v>
      </c>
      <c r="N56" s="175" t="s">
        <v>1191</v>
      </c>
      <c r="O56" s="337">
        <v>19.721</v>
      </c>
      <c r="P56" s="366">
        <f t="shared" ref="P56:P70" si="40">O56/$O$77*100</f>
        <v>6.5063047250796755</v>
      </c>
      <c r="Q56" s="175" t="s">
        <v>1192</v>
      </c>
      <c r="R56" s="337">
        <v>8.8789999999999996</v>
      </c>
      <c r="S56" s="366">
        <f t="shared" ref="S56:S62" si="41">R56/$R$77*100</f>
        <v>12.27093065037729</v>
      </c>
      <c r="T56" s="175" t="s">
        <v>696</v>
      </c>
      <c r="U56" s="337">
        <v>0</v>
      </c>
      <c r="V56" s="366">
        <f>U56/$U$77*100</f>
        <v>0</v>
      </c>
      <c r="W56" s="175" t="s">
        <v>1191</v>
      </c>
      <c r="X56" s="337">
        <v>29.338000000000001</v>
      </c>
      <c r="Y56" s="366">
        <f t="shared" ref="Y56:Y62" si="42">X56/$U$77*100</f>
        <v>14.023900573613767</v>
      </c>
      <c r="Z56" s="175"/>
      <c r="AA56" s="1430"/>
      <c r="AB56" s="366">
        <f>AA56/$AA$77*100</f>
        <v>0</v>
      </c>
      <c r="AC56" s="366" t="s">
        <v>1193</v>
      </c>
      <c r="AD56" s="1092">
        <v>61.975000000000001</v>
      </c>
      <c r="AE56" s="366">
        <f>AD56/$AD$77*100</f>
        <v>11.215387928460393</v>
      </c>
      <c r="AF56" s="366" t="s">
        <v>1126</v>
      </c>
      <c r="AG56" s="1092">
        <v>45.019599999999997</v>
      </c>
      <c r="AH56" s="366">
        <f t="shared" ref="AH56:AH66" si="43">AG56/$AG$77*100</f>
        <v>22.710538449353837</v>
      </c>
      <c r="AI56" s="366" t="s">
        <v>1194</v>
      </c>
      <c r="AJ56" s="1092">
        <v>0.72399999999999998</v>
      </c>
      <c r="AK56" s="366">
        <f t="shared" ref="AK56:AK66" si="44">AJ56/$AJ$77*100</f>
        <v>9.8637602179836517</v>
      </c>
      <c r="AL56"/>
      <c r="AM56" s="1051"/>
      <c r="AN56" s="338"/>
      <c r="AO56" s="587"/>
      <c r="AP56" s="1051"/>
      <c r="AQ56" s="338"/>
      <c r="AR56" s="587"/>
      <c r="AS56" s="1051"/>
      <c r="AT56" s="338"/>
      <c r="AU56" s="587"/>
      <c r="AV56" s="1051"/>
      <c r="AW56" s="338"/>
      <c r="AX56" s="587"/>
    </row>
    <row r="57" spans="1:50" s="145" customFormat="1">
      <c r="A57" s="142" t="s">
        <v>1195</v>
      </c>
      <c r="B57" s="384"/>
      <c r="C57" s="1092">
        <v>13.209</v>
      </c>
      <c r="D57" s="366">
        <f t="shared" si="36"/>
        <v>8.4642692366842667</v>
      </c>
      <c r="E57" s="175" t="s">
        <v>1187</v>
      </c>
      <c r="F57" s="337">
        <v>1.8120000000000001</v>
      </c>
      <c r="G57" s="366">
        <f t="shared" si="37"/>
        <v>0.59781066689540951</v>
      </c>
      <c r="H57" s="175" t="s">
        <v>676</v>
      </c>
      <c r="I57" s="337">
        <v>21.875</v>
      </c>
      <c r="J57" s="366">
        <f t="shared" si="39"/>
        <v>17.278830963665087</v>
      </c>
      <c r="K57" s="1053" t="s">
        <v>1190</v>
      </c>
      <c r="L57" s="337">
        <v>58.805</v>
      </c>
      <c r="M57" s="366">
        <f t="shared" si="38"/>
        <v>55.612297973349968</v>
      </c>
      <c r="N57" s="175" t="s">
        <v>1190</v>
      </c>
      <c r="O57" s="337">
        <v>82.138999999999996</v>
      </c>
      <c r="P57" s="366">
        <f t="shared" si="40"/>
        <v>27.099100644658964</v>
      </c>
      <c r="Q57" s="175" t="s">
        <v>1196</v>
      </c>
      <c r="R57" s="337">
        <v>45.773000000000003</v>
      </c>
      <c r="S57" s="366">
        <f t="shared" si="41"/>
        <v>63.259072942867412</v>
      </c>
      <c r="T57" s="175" t="s">
        <v>1191</v>
      </c>
      <c r="U57" s="1092">
        <v>0</v>
      </c>
      <c r="V57" s="366">
        <f>U57/$U$77*100</f>
        <v>0</v>
      </c>
      <c r="W57" s="175" t="s">
        <v>1197</v>
      </c>
      <c r="X57" s="1092">
        <v>13.978999999999999</v>
      </c>
      <c r="Y57" s="366">
        <f t="shared" si="42"/>
        <v>6.6821223709369022</v>
      </c>
      <c r="Z57" s="1053" t="s">
        <v>1158</v>
      </c>
      <c r="AA57" s="1431">
        <f>AA47</f>
        <v>5.5</v>
      </c>
      <c r="AB57" s="366">
        <f>AA57/$AA$77*100</f>
        <v>13.157894736842108</v>
      </c>
      <c r="AC57" s="366" t="s">
        <v>1198</v>
      </c>
      <c r="AD57" s="1092">
        <v>296.00099999999998</v>
      </c>
      <c r="AE57" s="366">
        <f>AD57/$AD$77*100</f>
        <v>53.566212863448236</v>
      </c>
      <c r="AF57" s="366" t="s">
        <v>1199</v>
      </c>
      <c r="AG57" s="1092">
        <v>42.438000000000002</v>
      </c>
      <c r="AH57" s="366">
        <f t="shared" si="43"/>
        <v>21.408227321292909</v>
      </c>
      <c r="AI57" s="366" t="s">
        <v>1200</v>
      </c>
      <c r="AJ57" s="1092">
        <v>2.177</v>
      </c>
      <c r="AK57" s="366">
        <f t="shared" si="44"/>
        <v>29.65940054495913</v>
      </c>
      <c r="AL57"/>
      <c r="AM57" s="1051"/>
      <c r="AN57" s="338"/>
      <c r="AO57" s="587"/>
      <c r="AP57" s="1051"/>
      <c r="AQ57" s="338"/>
      <c r="AR57" s="587"/>
      <c r="AS57" s="1051"/>
      <c r="AT57" s="338"/>
      <c r="AU57" s="587"/>
      <c r="AV57" s="1051"/>
      <c r="AW57" s="338"/>
      <c r="AX57" s="587"/>
    </row>
    <row r="58" spans="1:50" s="145" customFormat="1">
      <c r="A58" s="142" t="s">
        <v>1201</v>
      </c>
      <c r="B58" s="384"/>
      <c r="C58" s="1092">
        <v>31.123999999999999</v>
      </c>
      <c r="D58" s="366">
        <f t="shared" si="36"/>
        <v>19.944122622648276</v>
      </c>
      <c r="E58" s="175" t="s">
        <v>1202</v>
      </c>
      <c r="F58" s="337">
        <v>2.8570000000000002</v>
      </c>
      <c r="G58" s="366">
        <f t="shared" si="37"/>
        <v>0.94257454487868941</v>
      </c>
      <c r="H58" s="175" t="s">
        <v>1203</v>
      </c>
      <c r="I58" s="337">
        <v>10.979900000000001</v>
      </c>
      <c r="J58" s="366">
        <f t="shared" si="39"/>
        <v>8.6729067930489734</v>
      </c>
      <c r="K58" s="1053" t="s">
        <v>676</v>
      </c>
      <c r="L58" s="337">
        <v>12.215</v>
      </c>
      <c r="M58" s="366">
        <f t="shared" si="38"/>
        <v>11.551810555981122</v>
      </c>
      <c r="N58" s="175" t="s">
        <v>676</v>
      </c>
      <c r="O58" s="337">
        <v>67.611000000000004</v>
      </c>
      <c r="P58" s="366">
        <f t="shared" si="40"/>
        <v>22.306057946724913</v>
      </c>
      <c r="Q58" s="175" t="s">
        <v>1204</v>
      </c>
      <c r="R58" s="337">
        <v>17.706</v>
      </c>
      <c r="S58" s="366">
        <f t="shared" si="41"/>
        <v>24.4699964067553</v>
      </c>
      <c r="T58" s="1053" t="s">
        <v>1190</v>
      </c>
      <c r="U58" s="384">
        <v>209.2</v>
      </c>
      <c r="V58" s="366">
        <f>U58/$U$77*100</f>
        <v>100</v>
      </c>
      <c r="W58" s="1053" t="s">
        <v>1205</v>
      </c>
      <c r="X58" s="384">
        <v>14.003</v>
      </c>
      <c r="Y58" s="366">
        <f t="shared" si="42"/>
        <v>6.693594646271511</v>
      </c>
      <c r="Z58" s="1053"/>
      <c r="AA58" s="384"/>
      <c r="AB58" s="366">
        <f>AA58/$AA$77*100</f>
        <v>0</v>
      </c>
      <c r="AC58" s="366"/>
      <c r="AD58" s="1092"/>
      <c r="AE58" s="366">
        <f>AD58/$AD$77*100</f>
        <v>0</v>
      </c>
      <c r="AF58" s="366" t="s">
        <v>1206</v>
      </c>
      <c r="AG58" s="1092">
        <v>18.91</v>
      </c>
      <c r="AH58" s="366">
        <f t="shared" si="43"/>
        <v>9.539318032085605</v>
      </c>
      <c r="AI58" s="366" t="s">
        <v>1207</v>
      </c>
      <c r="AJ58" s="1092">
        <v>1.94</v>
      </c>
      <c r="AK58" s="366">
        <f t="shared" si="44"/>
        <v>26.430517711171664</v>
      </c>
      <c r="AL58"/>
      <c r="AM58" s="1051"/>
      <c r="AN58" s="338"/>
      <c r="AO58" s="587"/>
      <c r="AP58" s="1051"/>
      <c r="AQ58" s="338"/>
      <c r="AR58" s="587"/>
      <c r="AS58" s="1051"/>
      <c r="AT58" s="338"/>
      <c r="AU58" s="587"/>
      <c r="AV58" s="1051"/>
      <c r="AW58" s="338"/>
      <c r="AX58" s="587"/>
    </row>
    <row r="59" spans="1:50" s="145" customFormat="1">
      <c r="A59" s="142" t="s">
        <v>1208</v>
      </c>
      <c r="B59" s="384"/>
      <c r="C59" s="1092">
        <v>18.22</v>
      </c>
      <c r="D59" s="366">
        <f t="shared" si="36"/>
        <v>11.675296047572663</v>
      </c>
      <c r="E59" s="175" t="s">
        <v>1208</v>
      </c>
      <c r="F59" s="337">
        <v>0.66300000000000003</v>
      </c>
      <c r="G59" s="366">
        <f t="shared" si="37"/>
        <v>0.21873535990709519</v>
      </c>
      <c r="H59" s="175" t="s">
        <v>1209</v>
      </c>
      <c r="I59" s="337">
        <v>32.5</v>
      </c>
      <c r="J59" s="366">
        <f t="shared" si="39"/>
        <v>25.671406003159557</v>
      </c>
      <c r="K59" s="1053" t="s">
        <v>1203</v>
      </c>
      <c r="L59" s="337">
        <v>5.3540000000000001</v>
      </c>
      <c r="M59" s="366">
        <f t="shared" si="38"/>
        <v>5.0633150811889429</v>
      </c>
      <c r="N59" s="175" t="s">
        <v>1203</v>
      </c>
      <c r="O59" s="337">
        <v>33.607999999999997</v>
      </c>
      <c r="P59" s="366">
        <f t="shared" si="40"/>
        <v>11.087870250011546</v>
      </c>
      <c r="Q59" s="175"/>
      <c r="R59" s="1430"/>
      <c r="S59" s="366">
        <f t="shared" si="41"/>
        <v>0</v>
      </c>
      <c r="T59" s="1053"/>
      <c r="U59" s="1078"/>
      <c r="V59" s="366"/>
      <c r="W59" s="1053" t="s">
        <v>1210</v>
      </c>
      <c r="X59" s="338">
        <v>8.4610000000000003</v>
      </c>
      <c r="Y59" s="366">
        <f t="shared" si="42"/>
        <v>4.0444550669216071</v>
      </c>
      <c r="Z59" s="1053"/>
      <c r="AA59" s="1078"/>
      <c r="AB59" s="366"/>
      <c r="AC59" s="1046"/>
      <c r="AD59" s="384"/>
      <c r="AE59" s="366">
        <f t="shared" ref="AE59:AE66" si="45">AD59/$AJ$37*100</f>
        <v>0</v>
      </c>
      <c r="AF59" s="1046" t="s">
        <v>1211</v>
      </c>
      <c r="AG59" s="384">
        <v>33.095599999999997</v>
      </c>
      <c r="AH59" s="366">
        <f t="shared" si="43"/>
        <v>16.695370378778019</v>
      </c>
      <c r="AI59" s="1046" t="s">
        <v>1212</v>
      </c>
      <c r="AJ59" s="384">
        <v>0.51900000000000002</v>
      </c>
      <c r="AK59" s="366">
        <f t="shared" si="44"/>
        <v>7.0708446866485017</v>
      </c>
      <c r="AL59"/>
      <c r="AM59" s="1048"/>
      <c r="AN59" s="338"/>
      <c r="AO59" s="587"/>
      <c r="AP59" s="1048"/>
      <c r="AQ59" s="338"/>
      <c r="AR59" s="587"/>
      <c r="AS59" s="1048"/>
      <c r="AT59" s="338"/>
      <c r="AU59" s="587"/>
      <c r="AV59" s="1048"/>
      <c r="AW59" s="338"/>
      <c r="AX59" s="587"/>
    </row>
    <row r="60" spans="1:50" s="145" customFormat="1">
      <c r="A60" s="175" t="s">
        <v>1213</v>
      </c>
      <c r="B60" s="384"/>
      <c r="C60" s="337">
        <v>21.835000000000001</v>
      </c>
      <c r="D60" s="366">
        <f t="shared" si="36"/>
        <v>13.991772184344081</v>
      </c>
      <c r="E60" s="175" t="s">
        <v>1213</v>
      </c>
      <c r="F60" s="337">
        <v>1.9139999999999999</v>
      </c>
      <c r="G60" s="366">
        <f t="shared" si="37"/>
        <v>0.6314622607272703</v>
      </c>
      <c r="H60" s="175" t="s">
        <v>682</v>
      </c>
      <c r="I60" s="337">
        <v>10.074999999999999</v>
      </c>
      <c r="J60" s="366">
        <f t="shared" si="39"/>
        <v>7.9581358609794624</v>
      </c>
      <c r="K60" s="175" t="s">
        <v>1209</v>
      </c>
      <c r="L60" s="337">
        <v>16.905999999999999</v>
      </c>
      <c r="M60" s="366">
        <f t="shared" si="38"/>
        <v>15.988121920541698</v>
      </c>
      <c r="N60" s="175" t="s">
        <v>1209</v>
      </c>
      <c r="O60" s="337">
        <v>100.027</v>
      </c>
      <c r="P60" s="366">
        <f t="shared" si="40"/>
        <v>33.000666433524906</v>
      </c>
      <c r="Q60" s="175"/>
      <c r="R60" s="1430"/>
      <c r="S60" s="366">
        <f t="shared" si="41"/>
        <v>0</v>
      </c>
      <c r="T60" s="1053"/>
      <c r="U60" s="1078"/>
      <c r="V60" s="366"/>
      <c r="W60" s="1053" t="s">
        <v>1214</v>
      </c>
      <c r="X60" s="1078">
        <v>13.863</v>
      </c>
      <c r="Y60" s="366">
        <f t="shared" si="42"/>
        <v>6.6266730401529639</v>
      </c>
      <c r="Z60" s="1053"/>
      <c r="AA60" s="1078"/>
      <c r="AB60" s="366"/>
      <c r="AC60" s="1046"/>
      <c r="AD60" s="384"/>
      <c r="AE60" s="366">
        <f t="shared" si="45"/>
        <v>0</v>
      </c>
      <c r="AF60" s="1046" t="s">
        <v>1215</v>
      </c>
      <c r="AG60" s="384">
        <v>18.905000000000001</v>
      </c>
      <c r="AH60" s="366">
        <f t="shared" si="43"/>
        <v>9.536795737523974</v>
      </c>
      <c r="AI60" s="1046" t="s">
        <v>1216</v>
      </c>
      <c r="AJ60" s="384">
        <v>0.89500000000000002</v>
      </c>
      <c r="AK60" s="366">
        <f t="shared" si="44"/>
        <v>12.193460490463217</v>
      </c>
      <c r="AL60"/>
      <c r="AM60" s="1048"/>
      <c r="AN60" s="338"/>
      <c r="AO60" s="587"/>
      <c r="AP60" s="1048"/>
      <c r="AQ60" s="338"/>
      <c r="AR60" s="587"/>
      <c r="AS60" s="1048"/>
      <c r="AT60" s="338"/>
      <c r="AU60" s="587"/>
      <c r="AV60" s="1048"/>
      <c r="AW60" s="338"/>
      <c r="AX60" s="587"/>
    </row>
    <row r="61" spans="1:50" s="145" customFormat="1">
      <c r="A61" s="175" t="s">
        <v>1216</v>
      </c>
      <c r="B61" s="384"/>
      <c r="C61" s="337">
        <v>22.050999999999998</v>
      </c>
      <c r="D61" s="366">
        <f t="shared" si="36"/>
        <v>14.130184036499715</v>
      </c>
      <c r="E61" s="175" t="s">
        <v>1216</v>
      </c>
      <c r="F61" s="337">
        <v>4.7519999999999998</v>
      </c>
      <c r="G61" s="366">
        <f t="shared" si="37"/>
        <v>1.5677683714608088</v>
      </c>
      <c r="H61" s="175" t="s">
        <v>1196</v>
      </c>
      <c r="I61" s="337">
        <v>24.963000000000001</v>
      </c>
      <c r="J61" s="366">
        <f t="shared" si="39"/>
        <v>19.718009478672986</v>
      </c>
      <c r="K61" s="175"/>
      <c r="L61" s="337"/>
      <c r="M61" s="366">
        <f t="shared" si="38"/>
        <v>0</v>
      </c>
      <c r="N61" s="175"/>
      <c r="O61" s="337"/>
      <c r="P61" s="366">
        <f t="shared" si="40"/>
        <v>0</v>
      </c>
      <c r="Q61" s="175"/>
      <c r="R61" s="1430"/>
      <c r="S61" s="366">
        <f t="shared" si="41"/>
        <v>0</v>
      </c>
      <c r="T61" s="1053"/>
      <c r="U61" s="1078"/>
      <c r="V61" s="366"/>
      <c r="W61" s="1053" t="s">
        <v>1150</v>
      </c>
      <c r="X61" s="1078">
        <v>40.637999999999998</v>
      </c>
      <c r="Y61" s="366">
        <f t="shared" si="42"/>
        <v>19.425430210325047</v>
      </c>
      <c r="Z61" s="1053"/>
      <c r="AA61" s="1078"/>
      <c r="AB61" s="366"/>
      <c r="AC61" s="1046"/>
      <c r="AD61" s="384"/>
      <c r="AE61" s="366">
        <f t="shared" si="45"/>
        <v>0</v>
      </c>
      <c r="AF61" s="1046"/>
      <c r="AG61" s="384"/>
      <c r="AH61" s="366">
        <f t="shared" si="43"/>
        <v>0</v>
      </c>
      <c r="AI61" s="1046"/>
      <c r="AJ61" s="384"/>
      <c r="AK61" s="366">
        <f t="shared" si="44"/>
        <v>0</v>
      </c>
      <c r="AL61"/>
      <c r="AM61" s="1048"/>
      <c r="AN61" s="338"/>
      <c r="AO61" s="587"/>
      <c r="AP61" s="1048"/>
      <c r="AQ61" s="338"/>
      <c r="AR61" s="587"/>
      <c r="AS61" s="1048"/>
      <c r="AT61" s="338"/>
      <c r="AU61" s="587"/>
      <c r="AV61" s="1048"/>
      <c r="AW61" s="338"/>
      <c r="AX61" s="587"/>
    </row>
    <row r="62" spans="1:50" s="145" customFormat="1">
      <c r="A62" s="175" t="s">
        <v>1217</v>
      </c>
      <c r="B62" s="384"/>
      <c r="C62" s="337">
        <v>31.491</v>
      </c>
      <c r="D62" s="366">
        <f t="shared" si="36"/>
        <v>20.179294612190493</v>
      </c>
      <c r="E62" s="175"/>
      <c r="F62" s="337">
        <v>0</v>
      </c>
      <c r="G62" s="366">
        <f t="shared" si="37"/>
        <v>0</v>
      </c>
      <c r="H62" s="175" t="s">
        <v>1218</v>
      </c>
      <c r="I62" s="337">
        <v>5.5350000000000001</v>
      </c>
      <c r="J62" s="366">
        <f t="shared" si="39"/>
        <v>4.3720379146919433</v>
      </c>
      <c r="K62" s="175"/>
      <c r="L62" s="337"/>
      <c r="M62" s="366">
        <f t="shared" si="38"/>
        <v>0</v>
      </c>
      <c r="N62" s="175"/>
      <c r="O62" s="337"/>
      <c r="P62" s="366">
        <f t="shared" si="40"/>
        <v>0</v>
      </c>
      <c r="Q62" s="1053"/>
      <c r="R62" s="349"/>
      <c r="S62" s="366">
        <f t="shared" si="41"/>
        <v>0</v>
      </c>
      <c r="T62" s="1053"/>
      <c r="U62" s="1078"/>
      <c r="V62" s="366"/>
      <c r="W62" s="1053" t="s">
        <v>1219</v>
      </c>
      <c r="X62" s="1078">
        <v>8.0570000000000004</v>
      </c>
      <c r="Y62" s="366">
        <f t="shared" si="42"/>
        <v>3.8513384321223714</v>
      </c>
      <c r="Z62" s="1053"/>
      <c r="AA62" s="1078"/>
      <c r="AB62" s="366"/>
      <c r="AC62" s="1046"/>
      <c r="AD62" s="384"/>
      <c r="AE62" s="366">
        <f t="shared" si="45"/>
        <v>0</v>
      </c>
      <c r="AF62" s="1046"/>
      <c r="AG62" s="384"/>
      <c r="AH62" s="366">
        <f t="shared" si="43"/>
        <v>0</v>
      </c>
      <c r="AI62" s="1046"/>
      <c r="AJ62" s="384"/>
      <c r="AK62" s="366">
        <f t="shared" si="44"/>
        <v>0</v>
      </c>
      <c r="AL62"/>
      <c r="AM62" s="338"/>
      <c r="AN62" s="338"/>
      <c r="AO62" s="587"/>
      <c r="AP62" s="338"/>
      <c r="AQ62" s="338"/>
      <c r="AR62" s="587"/>
      <c r="AS62" s="338"/>
      <c r="AT62" s="338"/>
      <c r="AU62" s="587"/>
      <c r="AV62" s="338"/>
      <c r="AW62" s="338"/>
      <c r="AX62" s="587"/>
    </row>
    <row r="63" spans="1:50" s="145" customFormat="1">
      <c r="A63" s="175"/>
      <c r="B63" s="384"/>
      <c r="C63" s="337">
        <v>0</v>
      </c>
      <c r="D63" s="366">
        <f t="shared" si="36"/>
        <v>0</v>
      </c>
      <c r="E63" s="175"/>
      <c r="F63" s="337">
        <v>0</v>
      </c>
      <c r="G63" s="366">
        <f t="shared" si="37"/>
        <v>0</v>
      </c>
      <c r="H63" s="175" t="s">
        <v>1220</v>
      </c>
      <c r="I63" s="337">
        <v>9.8490000000000002</v>
      </c>
      <c r="J63" s="366">
        <f t="shared" si="39"/>
        <v>7.7796208530805693</v>
      </c>
      <c r="K63" s="1053"/>
      <c r="L63" s="337"/>
      <c r="M63" s="366">
        <f t="shared" si="38"/>
        <v>0</v>
      </c>
      <c r="N63" s="1053"/>
      <c r="O63" s="337"/>
      <c r="P63" s="366">
        <f t="shared" si="40"/>
        <v>0</v>
      </c>
      <c r="Q63" s="1053"/>
      <c r="R63" s="1078"/>
      <c r="S63" s="366"/>
      <c r="T63" s="1053"/>
      <c r="U63" s="1078"/>
      <c r="V63" s="366"/>
      <c r="W63" s="1053"/>
      <c r="X63" s="1078"/>
      <c r="Y63" s="366"/>
      <c r="Z63" s="1053"/>
      <c r="AA63" s="1078"/>
      <c r="AB63" s="366"/>
      <c r="AC63" s="1046"/>
      <c r="AD63" s="384"/>
      <c r="AE63" s="366">
        <f t="shared" si="45"/>
        <v>0</v>
      </c>
      <c r="AF63" s="1046"/>
      <c r="AG63" s="384"/>
      <c r="AH63" s="366">
        <f t="shared" si="43"/>
        <v>0</v>
      </c>
      <c r="AI63" s="1046"/>
      <c r="AJ63" s="384"/>
      <c r="AK63" s="366">
        <f t="shared" si="44"/>
        <v>0</v>
      </c>
      <c r="AL63"/>
      <c r="AM63" s="338"/>
      <c r="AN63" s="338"/>
      <c r="AO63" s="587"/>
      <c r="AP63" s="338"/>
      <c r="AQ63" s="338"/>
      <c r="AR63" s="587"/>
      <c r="AS63" s="338"/>
      <c r="AT63" s="338"/>
      <c r="AU63" s="587"/>
      <c r="AV63" s="338"/>
      <c r="AW63" s="338"/>
      <c r="AX63" s="587"/>
    </row>
    <row r="64" spans="1:50" s="145" customFormat="1">
      <c r="A64" s="1053"/>
      <c r="B64" s="384"/>
      <c r="C64" s="1430"/>
      <c r="D64" s="366">
        <f t="shared" si="36"/>
        <v>0</v>
      </c>
      <c r="E64" s="1342"/>
      <c r="F64" s="1430"/>
      <c r="G64" s="366">
        <f t="shared" si="37"/>
        <v>0</v>
      </c>
      <c r="H64" s="1342"/>
      <c r="I64" s="337"/>
      <c r="J64" s="366">
        <f t="shared" si="39"/>
        <v>0</v>
      </c>
      <c r="K64" s="1053"/>
      <c r="L64" s="1430"/>
      <c r="M64" s="366">
        <f t="shared" si="38"/>
        <v>0</v>
      </c>
      <c r="N64" s="1053"/>
      <c r="O64" s="1430"/>
      <c r="P64" s="366">
        <f t="shared" si="40"/>
        <v>0</v>
      </c>
      <c r="Q64" s="494"/>
      <c r="R64" s="384"/>
      <c r="S64" s="366"/>
      <c r="T64" s="494"/>
      <c r="U64" s="384"/>
      <c r="V64" s="366"/>
      <c r="W64" s="494"/>
      <c r="X64" s="384"/>
      <c r="Y64" s="366"/>
      <c r="Z64" s="494"/>
      <c r="AA64" s="384"/>
      <c r="AB64" s="366"/>
      <c r="AC64" s="1046"/>
      <c r="AD64" s="384"/>
      <c r="AE64" s="366">
        <f t="shared" si="45"/>
        <v>0</v>
      </c>
      <c r="AF64" s="1046"/>
      <c r="AG64" s="384"/>
      <c r="AH64" s="366">
        <f t="shared" si="43"/>
        <v>0</v>
      </c>
      <c r="AI64" s="1046"/>
      <c r="AJ64" s="384"/>
      <c r="AK64" s="366">
        <f t="shared" si="44"/>
        <v>0</v>
      </c>
      <c r="AL64"/>
      <c r="AM64" s="338"/>
      <c r="AN64" s="338"/>
      <c r="AO64" s="587"/>
      <c r="AP64" s="338"/>
      <c r="AQ64" s="338"/>
      <c r="AR64" s="587"/>
      <c r="AS64" s="338"/>
      <c r="AT64" s="338"/>
      <c r="AU64" s="587"/>
      <c r="AV64" s="338"/>
      <c r="AW64" s="338"/>
      <c r="AX64" s="587"/>
    </row>
    <row r="65" spans="1:50" s="145" customFormat="1">
      <c r="A65" s="489"/>
      <c r="B65" s="384"/>
      <c r="C65" s="1430"/>
      <c r="D65" s="366">
        <f t="shared" si="36"/>
        <v>0</v>
      </c>
      <c r="E65" s="1053"/>
      <c r="F65" s="1430"/>
      <c r="G65" s="366">
        <f t="shared" si="37"/>
        <v>0</v>
      </c>
      <c r="H65" s="1053"/>
      <c r="I65" s="337"/>
      <c r="J65" s="366">
        <f t="shared" si="39"/>
        <v>0</v>
      </c>
      <c r="K65" s="1053"/>
      <c r="L65" s="1430"/>
      <c r="M65" s="366">
        <f t="shared" si="38"/>
        <v>0</v>
      </c>
      <c r="N65" s="1053"/>
      <c r="O65" s="1430"/>
      <c r="P65" s="366">
        <f t="shared" si="40"/>
        <v>0</v>
      </c>
      <c r="Q65" s="489"/>
      <c r="R65" s="384"/>
      <c r="S65" s="366"/>
      <c r="T65" s="489"/>
      <c r="U65" s="384"/>
      <c r="V65" s="366"/>
      <c r="W65" s="489"/>
      <c r="X65" s="384"/>
      <c r="Y65" s="366"/>
      <c r="Z65" s="489"/>
      <c r="AA65" s="384"/>
      <c r="AB65" s="366"/>
      <c r="AC65" s="1046"/>
      <c r="AD65" s="384"/>
      <c r="AE65" s="366">
        <f t="shared" si="45"/>
        <v>0</v>
      </c>
      <c r="AF65" s="1046"/>
      <c r="AG65" s="384"/>
      <c r="AH65" s="366">
        <f t="shared" si="43"/>
        <v>0</v>
      </c>
      <c r="AI65" s="1046"/>
      <c r="AJ65" s="384"/>
      <c r="AK65" s="366">
        <f t="shared" si="44"/>
        <v>0</v>
      </c>
      <c r="AL65"/>
      <c r="AM65" s="338"/>
      <c r="AN65" s="338"/>
      <c r="AO65" s="587"/>
      <c r="AP65" s="338"/>
      <c r="AQ65" s="338"/>
      <c r="AR65" s="587"/>
      <c r="AS65" s="338"/>
      <c r="AT65" s="338"/>
      <c r="AU65" s="587"/>
      <c r="AV65" s="338"/>
      <c r="AW65" s="338"/>
      <c r="AX65" s="587"/>
    </row>
    <row r="66" spans="1:50" s="145" customFormat="1">
      <c r="A66" s="489"/>
      <c r="B66" s="384"/>
      <c r="C66" s="1430"/>
      <c r="D66" s="366">
        <f t="shared" si="36"/>
        <v>0</v>
      </c>
      <c r="E66" s="1053"/>
      <c r="F66" s="1430"/>
      <c r="G66" s="366">
        <f t="shared" si="37"/>
        <v>0</v>
      </c>
      <c r="H66" s="1053"/>
      <c r="I66" s="1430"/>
      <c r="J66" s="366">
        <f t="shared" si="39"/>
        <v>0</v>
      </c>
      <c r="K66" s="1053"/>
      <c r="L66" s="1430"/>
      <c r="M66" s="366">
        <f t="shared" si="38"/>
        <v>0</v>
      </c>
      <c r="N66" s="1053"/>
      <c r="O66" s="1430"/>
      <c r="P66" s="366">
        <f t="shared" si="40"/>
        <v>0</v>
      </c>
      <c r="Q66" s="489"/>
      <c r="R66" s="384"/>
      <c r="S66" s="366"/>
      <c r="T66" s="489"/>
      <c r="U66" s="384"/>
      <c r="V66" s="366"/>
      <c r="W66" s="489"/>
      <c r="X66" s="384"/>
      <c r="Y66" s="366"/>
      <c r="Z66" s="489"/>
      <c r="AA66" s="384"/>
      <c r="AB66" s="366"/>
      <c r="AC66" s="1046"/>
      <c r="AD66" s="384"/>
      <c r="AE66" s="366">
        <f t="shared" si="45"/>
        <v>0</v>
      </c>
      <c r="AF66" s="1046"/>
      <c r="AG66" s="384"/>
      <c r="AH66" s="366">
        <f t="shared" si="43"/>
        <v>0</v>
      </c>
      <c r="AI66" s="1046"/>
      <c r="AJ66" s="384"/>
      <c r="AK66" s="366">
        <f t="shared" si="44"/>
        <v>0</v>
      </c>
      <c r="AL66"/>
      <c r="AM66" s="338"/>
      <c r="AN66" s="338"/>
      <c r="AO66" s="587"/>
      <c r="AP66" s="338"/>
      <c r="AQ66" s="338"/>
      <c r="AR66" s="587"/>
      <c r="AS66" s="338"/>
      <c r="AT66" s="338"/>
      <c r="AU66" s="587"/>
      <c r="AV66" s="338"/>
      <c r="AW66" s="338"/>
      <c r="AX66" s="587"/>
    </row>
    <row r="67" spans="1:50" s="145" customFormat="1">
      <c r="A67" s="489"/>
      <c r="B67" s="384"/>
      <c r="C67" s="349"/>
      <c r="D67" s="366"/>
      <c r="E67" s="489"/>
      <c r="F67" s="349"/>
      <c r="G67" s="366"/>
      <c r="H67" s="489"/>
      <c r="I67" s="349"/>
      <c r="J67" s="366"/>
      <c r="K67" s="1053"/>
      <c r="L67" s="337"/>
      <c r="M67" s="366">
        <f t="shared" si="38"/>
        <v>0</v>
      </c>
      <c r="N67" s="1053"/>
      <c r="O67" s="1430"/>
      <c r="P67" s="366">
        <f t="shared" si="40"/>
        <v>0</v>
      </c>
      <c r="Q67" s="489"/>
      <c r="R67" s="384"/>
      <c r="S67" s="366"/>
      <c r="T67" s="489"/>
      <c r="U67" s="384"/>
      <c r="V67" s="366"/>
      <c r="W67" s="489"/>
      <c r="X67" s="384"/>
      <c r="Y67" s="366"/>
      <c r="Z67" s="489"/>
      <c r="AA67" s="384"/>
      <c r="AB67" s="366"/>
      <c r="AC67" s="1046"/>
      <c r="AD67" s="384"/>
      <c r="AE67" s="366"/>
      <c r="AF67" s="1046"/>
      <c r="AG67" s="384"/>
      <c r="AH67" s="366"/>
      <c r="AI67" s="1046"/>
      <c r="AJ67" s="384"/>
      <c r="AK67" s="366"/>
      <c r="AL67"/>
      <c r="AM67" s="338"/>
      <c r="AN67" s="338"/>
      <c r="AO67" s="587"/>
      <c r="AP67" s="338"/>
      <c r="AQ67" s="338"/>
      <c r="AR67" s="587"/>
      <c r="AS67" s="338"/>
      <c r="AT67" s="338"/>
      <c r="AU67" s="587"/>
      <c r="AV67" s="338"/>
      <c r="AW67" s="338"/>
      <c r="AX67" s="587"/>
    </row>
    <row r="68" spans="1:50" s="145" customFormat="1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1053"/>
      <c r="L68" s="337"/>
      <c r="M68" s="366">
        <f t="shared" si="38"/>
        <v>0</v>
      </c>
      <c r="N68" s="1053"/>
      <c r="O68" s="1430"/>
      <c r="P68" s="366">
        <f t="shared" si="40"/>
        <v>0</v>
      </c>
      <c r="Q68" s="489"/>
      <c r="R68" s="384"/>
      <c r="S68" s="366"/>
      <c r="T68" s="489"/>
      <c r="U68" s="384"/>
      <c r="V68" s="366"/>
      <c r="W68" s="489"/>
      <c r="X68" s="384"/>
      <c r="Y68" s="366"/>
      <c r="Z68" s="489"/>
      <c r="AA68" s="384"/>
      <c r="AB68" s="366"/>
      <c r="AC68" s="1046"/>
      <c r="AD68" s="384"/>
      <c r="AE68" s="366"/>
      <c r="AF68" s="1046"/>
      <c r="AG68" s="384"/>
      <c r="AH68" s="366"/>
      <c r="AI68" s="1046"/>
      <c r="AJ68" s="384"/>
      <c r="AK68" s="366"/>
      <c r="AL68"/>
      <c r="AM68" s="338"/>
      <c r="AN68" s="338"/>
      <c r="AO68" s="587"/>
      <c r="AP68" s="338"/>
      <c r="AQ68" s="338"/>
      <c r="AR68" s="587"/>
      <c r="AS68" s="338"/>
      <c r="AT68" s="338"/>
      <c r="AU68" s="587"/>
      <c r="AV68" s="338"/>
      <c r="AW68" s="338"/>
      <c r="AX68" s="587"/>
    </row>
    <row r="69" spans="1:50" s="145" customFormat="1">
      <c r="A69" s="489"/>
      <c r="B69" s="384"/>
      <c r="C69" s="384">
        <v>0</v>
      </c>
      <c r="D69" s="366"/>
      <c r="E69" s="489"/>
      <c r="F69" s="384">
        <v>0</v>
      </c>
      <c r="G69" s="366"/>
      <c r="H69" s="489"/>
      <c r="I69" s="384">
        <v>0</v>
      </c>
      <c r="J69" s="366"/>
      <c r="K69" s="1053"/>
      <c r="L69" s="349">
        <v>0</v>
      </c>
      <c r="M69" s="366">
        <f t="shared" si="38"/>
        <v>0</v>
      </c>
      <c r="N69" s="1053"/>
      <c r="O69" s="349">
        <v>0</v>
      </c>
      <c r="P69" s="366">
        <f t="shared" si="40"/>
        <v>0</v>
      </c>
      <c r="Q69" s="489"/>
      <c r="R69" s="384">
        <v>0</v>
      </c>
      <c r="S69" s="366"/>
      <c r="T69" s="489"/>
      <c r="U69" s="384">
        <v>0</v>
      </c>
      <c r="V69" s="366"/>
      <c r="W69" s="489"/>
      <c r="X69" s="384">
        <v>0</v>
      </c>
      <c r="Y69" s="366"/>
      <c r="Z69" s="489"/>
      <c r="AA69" s="384">
        <v>0</v>
      </c>
      <c r="AB69" s="366"/>
      <c r="AC69" s="1046"/>
      <c r="AD69" s="384"/>
      <c r="AE69" s="366"/>
      <c r="AF69" s="1046"/>
      <c r="AG69" s="384"/>
      <c r="AH69" s="366"/>
      <c r="AI69" s="1046"/>
      <c r="AJ69" s="384"/>
      <c r="AK69" s="366"/>
      <c r="AL69"/>
      <c r="AM69" s="338"/>
      <c r="AN69" s="338"/>
      <c r="AO69" s="587"/>
      <c r="AP69" s="338"/>
      <c r="AQ69" s="338"/>
      <c r="AR69" s="587"/>
      <c r="AS69" s="338"/>
      <c r="AT69" s="338"/>
      <c r="AU69" s="587"/>
      <c r="AV69" s="338"/>
      <c r="AW69" s="338"/>
      <c r="AX69" s="587"/>
    </row>
    <row r="70" spans="1:50" s="145" customFormat="1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1053"/>
      <c r="L70" s="349"/>
      <c r="M70" s="366">
        <f t="shared" si="38"/>
        <v>0</v>
      </c>
      <c r="N70" s="1342"/>
      <c r="O70" s="349"/>
      <c r="P70" s="366">
        <f t="shared" si="40"/>
        <v>0</v>
      </c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1046"/>
      <c r="AD70" s="384"/>
      <c r="AE70" s="366"/>
      <c r="AF70" s="1046"/>
      <c r="AG70" s="384"/>
      <c r="AH70" s="366"/>
      <c r="AI70" s="1046"/>
      <c r="AJ70" s="384"/>
      <c r="AK70" s="366"/>
      <c r="AL70"/>
      <c r="AM70" s="338"/>
      <c r="AN70" s="338"/>
      <c r="AO70" s="587"/>
      <c r="AP70" s="338"/>
      <c r="AQ70" s="338"/>
      <c r="AR70" s="587"/>
      <c r="AS70" s="338"/>
      <c r="AT70" s="338"/>
      <c r="AU70" s="587"/>
      <c r="AV70" s="338"/>
      <c r="AW70" s="338"/>
      <c r="AX70" s="587"/>
    </row>
    <row r="71" spans="1:50" s="145" customFormat="1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1046"/>
      <c r="AD71" s="384"/>
      <c r="AE71" s="366"/>
      <c r="AF71" s="1046"/>
      <c r="AG71" s="384"/>
      <c r="AH71" s="366"/>
      <c r="AI71" s="1046"/>
      <c r="AJ71" s="384"/>
      <c r="AK71" s="366"/>
      <c r="AL71"/>
      <c r="AM71" s="338"/>
      <c r="AN71" s="338"/>
      <c r="AO71" s="587"/>
      <c r="AP71" s="338"/>
      <c r="AQ71" s="338"/>
      <c r="AR71" s="587"/>
      <c r="AS71" s="338"/>
      <c r="AT71" s="338"/>
      <c r="AU71" s="587"/>
      <c r="AV71" s="338"/>
      <c r="AW71" s="338"/>
      <c r="AX71" s="587"/>
    </row>
    <row r="72" spans="1:50" s="145" customFormat="1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1046"/>
      <c r="AD72" s="384"/>
      <c r="AE72" s="366"/>
      <c r="AF72" s="1046"/>
      <c r="AG72" s="384"/>
      <c r="AH72" s="366"/>
      <c r="AI72" s="1046"/>
      <c r="AJ72" s="384"/>
      <c r="AK72" s="366"/>
      <c r="AL72"/>
      <c r="AM72" s="338"/>
      <c r="AN72" s="338"/>
      <c r="AO72" s="587"/>
      <c r="AP72" s="338"/>
      <c r="AQ72" s="338"/>
      <c r="AR72" s="587"/>
      <c r="AS72" s="338"/>
      <c r="AT72" s="338"/>
      <c r="AU72" s="587"/>
      <c r="AV72" s="338"/>
      <c r="AW72" s="338"/>
      <c r="AX72" s="587"/>
    </row>
    <row r="73" spans="1:50" s="145" customForma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1046"/>
      <c r="AD73" s="384"/>
      <c r="AE73" s="366"/>
      <c r="AF73" s="1046"/>
      <c r="AG73" s="384"/>
      <c r="AH73" s="366"/>
      <c r="AI73" s="1046"/>
      <c r="AJ73" s="384"/>
      <c r="AK73" s="366"/>
      <c r="AL73"/>
      <c r="AM73" s="338"/>
      <c r="AN73" s="338"/>
      <c r="AO73" s="587"/>
      <c r="AP73" s="338"/>
      <c r="AQ73" s="338"/>
      <c r="AR73" s="587"/>
      <c r="AS73" s="338"/>
      <c r="AT73" s="338"/>
      <c r="AU73" s="587"/>
      <c r="AV73" s="338"/>
      <c r="AW73" s="338"/>
      <c r="AX73" s="587"/>
    </row>
    <row r="74" spans="1:50" s="145" customFormat="1" ht="13.5" thickBot="1">
      <c r="A74" s="489"/>
      <c r="B74" s="384"/>
      <c r="C74" s="384"/>
      <c r="D74" s="366"/>
      <c r="E74" s="489"/>
      <c r="F74" s="384"/>
      <c r="G74" s="366"/>
      <c r="H74" s="489"/>
      <c r="I74" s="384"/>
      <c r="J74" s="366"/>
      <c r="K74" s="489"/>
      <c r="L74" s="384"/>
      <c r="M74" s="366"/>
      <c r="N74" s="489"/>
      <c r="O74" s="384"/>
      <c r="P74" s="366"/>
      <c r="Q74" s="489"/>
      <c r="R74" s="384"/>
      <c r="S74" s="366"/>
      <c r="T74" s="489"/>
      <c r="U74" s="384"/>
      <c r="V74" s="366"/>
      <c r="W74" s="489"/>
      <c r="X74" s="384"/>
      <c r="Y74" s="366"/>
      <c r="Z74" s="489"/>
      <c r="AA74" s="384"/>
      <c r="AB74" s="366"/>
      <c r="AC74" s="1046"/>
      <c r="AD74" s="384"/>
      <c r="AE74" s="366"/>
      <c r="AF74" s="1046"/>
      <c r="AG74" s="384"/>
      <c r="AH74" s="366"/>
      <c r="AI74" s="1046"/>
      <c r="AJ74" s="384"/>
      <c r="AK74" s="366"/>
      <c r="AL74"/>
      <c r="AM74" s="336"/>
      <c r="AN74" s="338"/>
      <c r="AO74" s="587"/>
      <c r="AP74" s="336"/>
      <c r="AQ74" s="338"/>
      <c r="AR74" s="587"/>
      <c r="AS74" s="336"/>
      <c r="AT74" s="338"/>
      <c r="AU74" s="587"/>
      <c r="AV74" s="336"/>
      <c r="AW74" s="338"/>
      <c r="AX74" s="587"/>
    </row>
    <row r="75" spans="1:50" s="145" customFormat="1" ht="13.5" thickBot="1">
      <c r="A75" s="362" t="s">
        <v>703</v>
      </c>
      <c r="B75" s="384"/>
      <c r="C75" s="492">
        <v>40.177</v>
      </c>
      <c r="D75" s="365">
        <f>C75/C77*100</f>
        <v>25.74524529656021</v>
      </c>
      <c r="E75" s="362"/>
      <c r="F75" s="492">
        <v>7.1</v>
      </c>
      <c r="G75" s="365">
        <f>F75/F77*100</f>
        <v>56.8</v>
      </c>
      <c r="H75" s="362"/>
      <c r="I75" s="492">
        <v>96.1</v>
      </c>
      <c r="J75" s="365">
        <f>I75/I77*100</f>
        <v>75.908372827804101</v>
      </c>
      <c r="K75" s="362"/>
      <c r="L75" s="492">
        <f>SUM(L56:L65)</f>
        <v>105.74100000000001</v>
      </c>
      <c r="M75" s="365">
        <f>L75/L77*100</f>
        <v>100</v>
      </c>
      <c r="N75" s="362"/>
      <c r="O75" s="492">
        <f>SUM(O56:O65)</f>
        <v>303.10599999999999</v>
      </c>
      <c r="P75" s="365">
        <f>O75/$O$77*100</f>
        <v>100</v>
      </c>
      <c r="Q75" s="362"/>
      <c r="R75" s="492">
        <f>R58</f>
        <v>17.706</v>
      </c>
      <c r="S75" s="365">
        <f>R75/$R$77*100</f>
        <v>24.4699964067553</v>
      </c>
      <c r="T75" s="362"/>
      <c r="U75" s="492">
        <f>SUM(U54:U58)</f>
        <v>209.2</v>
      </c>
      <c r="V75" s="365">
        <f>U75/$U$77*100</f>
        <v>100</v>
      </c>
      <c r="W75" s="362"/>
      <c r="X75" s="492">
        <f>SUM(X56:X62)</f>
        <v>128.339</v>
      </c>
      <c r="Y75" s="365">
        <f>X75/$U$77*100</f>
        <v>61.347514340344169</v>
      </c>
      <c r="Z75" s="362"/>
      <c r="AA75" s="492">
        <f>AA57</f>
        <v>5.5</v>
      </c>
      <c r="AB75" s="365">
        <f>AA75/$AA$77*100</f>
        <v>13.157894736842108</v>
      </c>
      <c r="AC75" s="1182"/>
      <c r="AD75" s="492">
        <v>0</v>
      </c>
      <c r="AE75" s="365">
        <f>AD75/$AD$77*100</f>
        <v>0</v>
      </c>
      <c r="AF75" s="1182"/>
      <c r="AG75" s="492">
        <f>SUM(AG55:AG60)</f>
        <v>198.23220000000001</v>
      </c>
      <c r="AH75" s="365">
        <f>AG75/$AG$77*100</f>
        <v>100</v>
      </c>
      <c r="AI75" s="1182"/>
      <c r="AJ75" s="492">
        <f>SUM(AJ55:AJ60)</f>
        <v>7.34</v>
      </c>
      <c r="AK75" s="365">
        <f>AJ75/$AG$77*100</f>
        <v>3.7027284164732062</v>
      </c>
      <c r="AL75"/>
      <c r="AM75" s="336"/>
      <c r="AN75" s="338"/>
      <c r="AO75" s="587"/>
      <c r="AP75" s="336"/>
      <c r="AQ75" s="338"/>
      <c r="AR75" s="587"/>
      <c r="AS75" s="336"/>
      <c r="AT75" s="338"/>
      <c r="AU75" s="587"/>
      <c r="AV75" s="336"/>
      <c r="AW75" s="338"/>
      <c r="AX75" s="587"/>
    </row>
    <row r="76" spans="1:50" s="145" customFormat="1" ht="13.5" thickBot="1">
      <c r="A76" s="362" t="s">
        <v>704</v>
      </c>
      <c r="B76" s="384"/>
      <c r="C76" s="492">
        <v>115.879</v>
      </c>
      <c r="D76" s="365">
        <f>C76/C77*100</f>
        <v>74.254754703439787</v>
      </c>
      <c r="E76" s="362"/>
      <c r="F76" s="492">
        <v>5.4</v>
      </c>
      <c r="G76" s="365">
        <f>F76/F77*100</f>
        <v>43.2</v>
      </c>
      <c r="H76" s="362"/>
      <c r="I76" s="492">
        <v>30.5</v>
      </c>
      <c r="J76" s="365">
        <f>I76/I77*100</f>
        <v>24.091627172195892</v>
      </c>
      <c r="K76" s="362"/>
      <c r="L76" s="492">
        <v>0</v>
      </c>
      <c r="M76" s="365">
        <f>L76/L77*100</f>
        <v>0</v>
      </c>
      <c r="N76" s="362"/>
      <c r="O76" s="492">
        <v>0</v>
      </c>
      <c r="P76" s="365">
        <f>O76/$O$77*100</f>
        <v>0</v>
      </c>
      <c r="Q76" s="362"/>
      <c r="R76" s="492">
        <f>SUM(R56:R57)</f>
        <v>54.652000000000001</v>
      </c>
      <c r="S76" s="365">
        <f>R76/$R$77*100</f>
        <v>75.5300035932447</v>
      </c>
      <c r="T76" s="362"/>
      <c r="U76" s="492">
        <v>0</v>
      </c>
      <c r="V76" s="365">
        <f>U76/$U$77*100</f>
        <v>0</v>
      </c>
      <c r="W76" s="362"/>
      <c r="X76" s="492">
        <v>0</v>
      </c>
      <c r="Y76" s="365">
        <f>X76/$U$77*100</f>
        <v>0</v>
      </c>
      <c r="Z76" s="362"/>
      <c r="AA76" s="492">
        <f>AA55</f>
        <v>36.299999999999997</v>
      </c>
      <c r="AB76" s="365">
        <f>AA76/$AA$77*100</f>
        <v>86.842105263157904</v>
      </c>
      <c r="AC76" s="1182"/>
      <c r="AD76" s="492">
        <f>SUM(AD55:AD58)</f>
        <v>552.58899999999994</v>
      </c>
      <c r="AE76" s="365">
        <f>AD76/$AD$77*100</f>
        <v>100</v>
      </c>
      <c r="AF76" s="1182"/>
      <c r="AG76" s="492">
        <v>0</v>
      </c>
      <c r="AH76" s="365">
        <f>AG76/$AG$77*100</f>
        <v>0</v>
      </c>
      <c r="AI76" s="1182"/>
      <c r="AJ76" s="492">
        <v>0</v>
      </c>
      <c r="AK76" s="365">
        <f>AJ76/$AG$77*100</f>
        <v>0</v>
      </c>
      <c r="AL76"/>
      <c r="AM76" s="336"/>
      <c r="AN76" s="338"/>
      <c r="AO76" s="587"/>
      <c r="AP76" s="336"/>
      <c r="AQ76" s="338"/>
      <c r="AR76" s="587"/>
      <c r="AS76" s="336"/>
      <c r="AT76" s="338"/>
      <c r="AU76" s="587"/>
      <c r="AV76" s="336"/>
      <c r="AW76" s="338"/>
      <c r="AX76" s="587"/>
    </row>
    <row r="77" spans="1:50" s="145" customFormat="1" ht="13.5" thickBot="1">
      <c r="A77" s="362" t="s">
        <v>705</v>
      </c>
      <c r="B77" s="384"/>
      <c r="C77" s="492">
        <f>SUM(C75:C76)</f>
        <v>156.05600000000001</v>
      </c>
      <c r="D77" s="365">
        <f>SUM(D75:D76)</f>
        <v>100</v>
      </c>
      <c r="E77" s="362"/>
      <c r="F77" s="492">
        <f>SUM(F75:F76)</f>
        <v>12.5</v>
      </c>
      <c r="G77" s="365">
        <f>SUM(G75:G76)</f>
        <v>100</v>
      </c>
      <c r="H77" s="362"/>
      <c r="I77" s="492">
        <f>SUM(I75:I76)</f>
        <v>126.6</v>
      </c>
      <c r="J77" s="365">
        <f>SUM(J75:J76)</f>
        <v>100</v>
      </c>
      <c r="K77" s="362"/>
      <c r="L77" s="492">
        <f>SUM(L75:L76)</f>
        <v>105.74100000000001</v>
      </c>
      <c r="M77" s="365">
        <f>SUM(M75:M76)</f>
        <v>100</v>
      </c>
      <c r="N77" s="362"/>
      <c r="O77" s="492">
        <f>SUM(O75:O76)</f>
        <v>303.10599999999999</v>
      </c>
      <c r="P77" s="365">
        <f>SUM(P75:P76)</f>
        <v>100</v>
      </c>
      <c r="Q77" s="362"/>
      <c r="R77" s="492">
        <f>SUM(R75:R76)</f>
        <v>72.358000000000004</v>
      </c>
      <c r="S77" s="365">
        <f>SUM(S75:S76)</f>
        <v>100</v>
      </c>
      <c r="T77" s="362"/>
      <c r="U77" s="492">
        <f>SUM(U75:U76)</f>
        <v>209.2</v>
      </c>
      <c r="V77" s="365">
        <f>SUM(V75:V76)</f>
        <v>100</v>
      </c>
      <c r="W77" s="362"/>
      <c r="X77" s="492">
        <f>SUM(X75:X76)</f>
        <v>128.339</v>
      </c>
      <c r="Y77" s="365">
        <f>SUM(Y75:Y76)</f>
        <v>61.347514340344169</v>
      </c>
      <c r="Z77" s="362"/>
      <c r="AA77" s="492">
        <f>SUM(AA75:AA76)</f>
        <v>41.8</v>
      </c>
      <c r="AB77" s="365">
        <f>SUM(AB75:AB76)</f>
        <v>100.00000000000001</v>
      </c>
      <c r="AC77" s="1182"/>
      <c r="AD77" s="492">
        <f>AD75+AD76</f>
        <v>552.58899999999994</v>
      </c>
      <c r="AE77" s="365">
        <f>AD77/$AD$77*100</f>
        <v>100</v>
      </c>
      <c r="AF77" s="1182"/>
      <c r="AG77" s="492">
        <f>AG75+AG76</f>
        <v>198.23220000000001</v>
      </c>
      <c r="AH77" s="365">
        <f>AG77/$AD$77*100</f>
        <v>35.873352527828104</v>
      </c>
      <c r="AI77" s="1182"/>
      <c r="AJ77" s="492">
        <f>AJ75+AJ76</f>
        <v>7.34</v>
      </c>
      <c r="AK77" s="365">
        <f>AJ77/$AD$77*100</f>
        <v>1.3282928179895004</v>
      </c>
      <c r="AL77"/>
      <c r="AM77" s="338"/>
      <c r="AN77" s="338"/>
      <c r="AO77" s="587"/>
      <c r="AP77" s="338"/>
      <c r="AQ77" s="338"/>
      <c r="AR77" s="587"/>
      <c r="AS77" s="338"/>
      <c r="AT77" s="338"/>
      <c r="AU77" s="587"/>
      <c r="AV77" s="338"/>
      <c r="AW77" s="338"/>
      <c r="AX77" s="587"/>
    </row>
    <row r="78" spans="1:50" s="145" customFormat="1" ht="13.5" thickBot="1">
      <c r="A78" s="494"/>
      <c r="B78" s="384"/>
      <c r="C78" s="384"/>
      <c r="D78" s="367"/>
      <c r="E78" s="494"/>
      <c r="F78" s="384"/>
      <c r="G78" s="367"/>
      <c r="H78" s="494"/>
      <c r="I78" s="384"/>
      <c r="J78" s="367"/>
      <c r="K78" s="494"/>
      <c r="L78" s="384"/>
      <c r="M78" s="367"/>
      <c r="N78" s="494"/>
      <c r="O78" s="384"/>
      <c r="P78" s="367"/>
      <c r="Q78" s="494"/>
      <c r="R78" s="384"/>
      <c r="S78" s="367"/>
      <c r="T78" s="494"/>
      <c r="U78" s="384"/>
      <c r="V78" s="367"/>
      <c r="W78" s="494"/>
      <c r="X78" s="384"/>
      <c r="Y78" s="367"/>
      <c r="Z78" s="494"/>
      <c r="AA78" s="384"/>
      <c r="AB78" s="367"/>
      <c r="AC78" s="367"/>
      <c r="AD78" s="384"/>
      <c r="AE78" s="367"/>
      <c r="AF78" s="367"/>
      <c r="AG78" s="384"/>
      <c r="AH78" s="367"/>
      <c r="AI78" s="367"/>
      <c r="AJ78" s="384"/>
      <c r="AK78" s="367"/>
      <c r="AL78"/>
      <c r="AM78" s="512"/>
      <c r="AN78" s="512"/>
      <c r="AO78" s="587"/>
      <c r="AP78" s="512"/>
      <c r="AQ78" s="512"/>
      <c r="AR78" s="587"/>
      <c r="AS78" s="512"/>
      <c r="AT78" s="512"/>
      <c r="AU78" s="587"/>
      <c r="AV78" s="512"/>
      <c r="AW78" s="512"/>
      <c r="AX78" s="587"/>
    </row>
    <row r="79" spans="1:50" s="145" customFormat="1">
      <c r="A79" s="411" t="s">
        <v>181</v>
      </c>
      <c r="B79" s="384"/>
      <c r="C79" s="495">
        <v>7</v>
      </c>
      <c r="D79" s="372"/>
      <c r="E79" s="411"/>
      <c r="F79" s="495">
        <v>19</v>
      </c>
      <c r="G79" s="372"/>
      <c r="H79" s="411"/>
      <c r="I79" s="495">
        <v>14</v>
      </c>
      <c r="J79" s="372"/>
      <c r="K79" s="411"/>
      <c r="L79" s="495">
        <v>22</v>
      </c>
      <c r="M79" s="372"/>
      <c r="N79" s="411"/>
      <c r="O79" s="495">
        <v>31</v>
      </c>
      <c r="P79" s="372"/>
      <c r="Q79" s="411"/>
      <c r="R79" s="495">
        <v>19</v>
      </c>
      <c r="S79" s="372"/>
      <c r="T79" s="411"/>
      <c r="U79" s="495">
        <v>32</v>
      </c>
      <c r="V79" s="372"/>
      <c r="W79" s="411"/>
      <c r="X79" s="495">
        <v>14</v>
      </c>
      <c r="Y79" s="372"/>
      <c r="Z79" s="411"/>
      <c r="AA79" s="495">
        <v>2455</v>
      </c>
      <c r="AB79" s="372"/>
      <c r="AC79" s="1045"/>
      <c r="AD79" s="495">
        <v>19</v>
      </c>
      <c r="AE79" s="372"/>
      <c r="AF79" s="1045"/>
      <c r="AG79" s="495">
        <v>1</v>
      </c>
      <c r="AH79" s="372"/>
      <c r="AI79" s="1045"/>
      <c r="AJ79" s="495">
        <v>2</v>
      </c>
      <c r="AK79" s="372"/>
      <c r="AL79"/>
      <c r="AM79" s="512"/>
      <c r="AN79" s="512"/>
      <c r="AO79" s="587"/>
      <c r="AP79" s="512"/>
      <c r="AQ79" s="512"/>
      <c r="AR79" s="587"/>
      <c r="AS79" s="512"/>
      <c r="AT79" s="512"/>
      <c r="AU79" s="587"/>
      <c r="AV79" s="512"/>
      <c r="AW79" s="512"/>
      <c r="AX79" s="587"/>
    </row>
    <row r="80" spans="1:50" s="145" customFormat="1" ht="13.5" thickBot="1">
      <c r="A80" s="413" t="s">
        <v>182</v>
      </c>
      <c r="B80" s="496"/>
      <c r="C80" s="496">
        <f>C53/C79*1000000</f>
        <v>23524571.428571425</v>
      </c>
      <c r="D80" s="373"/>
      <c r="E80" s="413"/>
      <c r="F80" s="496">
        <f>F53/F79*1000000</f>
        <v>674684.21052631584</v>
      </c>
      <c r="G80" s="373"/>
      <c r="H80" s="413"/>
      <c r="I80" s="496">
        <f>I53/I79*1000000</f>
        <v>9168428.5714285728</v>
      </c>
      <c r="J80" s="373"/>
      <c r="K80" s="413"/>
      <c r="L80" s="496">
        <f>L53/L79*1000000</f>
        <v>5190363.6363636358</v>
      </c>
      <c r="M80" s="373"/>
      <c r="N80" s="413"/>
      <c r="O80" s="496">
        <f>O53/O79*1000000</f>
        <v>11212000</v>
      </c>
      <c r="P80" s="373"/>
      <c r="Q80" s="413"/>
      <c r="R80" s="496">
        <f>R53/R79*1000000</f>
        <v>3860315.7894736845</v>
      </c>
      <c r="S80" s="373"/>
      <c r="T80" s="413"/>
      <c r="U80" s="496">
        <f>U53/U79*1000000</f>
        <v>6710281.25</v>
      </c>
      <c r="V80" s="373"/>
      <c r="W80" s="413"/>
      <c r="X80" s="496">
        <f>X53/X79*1000000</f>
        <v>9261214.2857142873</v>
      </c>
      <c r="Y80" s="373"/>
      <c r="Z80" s="413"/>
      <c r="AA80" s="496">
        <f>AA53/AA79*1000000</f>
        <v>17922.60692464358</v>
      </c>
      <c r="AB80" s="373"/>
      <c r="AC80" s="364"/>
      <c r="AD80" s="496">
        <f>AD53/AD79*1000000</f>
        <v>29615263.157894742</v>
      </c>
      <c r="AE80" s="373"/>
      <c r="AF80" s="364"/>
      <c r="AG80" s="496">
        <f>AG53/AG79*1000000</f>
        <v>209697000</v>
      </c>
      <c r="AH80" s="373"/>
      <c r="AI80" s="364"/>
      <c r="AJ80" s="496">
        <f>AJ53/AJ79*1000000</f>
        <v>4160500</v>
      </c>
      <c r="AK80" s="373"/>
      <c r="AL80"/>
    </row>
    <row r="81" spans="1:1">
      <c r="A81" s="338"/>
    </row>
    <row r="82" spans="1:1">
      <c r="A82" s="338"/>
    </row>
    <row r="83" spans="1:1">
      <c r="A83" s="338"/>
    </row>
  </sheetData>
  <sheetProtection password="DF0A" sheet="1" objects="1" scenarios="1"/>
  <phoneticPr fontId="37" type="noConversion"/>
  <pageMargins left="0.75" right="0.75" top="1" bottom="1" header="0.5" footer="0.5"/>
  <pageSetup paperSize="9" scale="31" orientation="landscape" horizontalDpi="4294967292" verticalDpi="300" r:id="rId1"/>
  <headerFooter alignWithMargins="0">
    <oddHeader xml:space="preserve">&amp;CASSOCIATION OF COLLECTIVE INVESTMENTS
QUARTERLY REPORT
</oddHeader>
    <oddFooter>&amp;RPage 36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workbookViewId="0" xr3:uid="{22EC4E50-C5E2-5B45-B3E6-2D2467F4FBB9}"/>
  </sheetViews>
  <sheetFormatPr defaultRowHeight="12.75"/>
  <cols>
    <col min="1" max="1" width="30.5703125" style="337" customWidth="1"/>
    <col min="2" max="2" width="9.140625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639</v>
      </c>
      <c r="AI1" s="145" t="str">
        <f>Summary!V1</f>
        <v>QUARTER ENDED 30 JUNE 2005</v>
      </c>
    </row>
    <row r="2" spans="1:50">
      <c r="A2" s="338"/>
    </row>
    <row r="3" spans="1:50">
      <c r="A3" s="501"/>
      <c r="B3" s="439" t="s">
        <v>61</v>
      </c>
      <c r="C3" s="439" t="s">
        <v>514</v>
      </c>
      <c r="D3" s="438"/>
      <c r="E3" s="501"/>
      <c r="F3" s="439" t="s">
        <v>514</v>
      </c>
      <c r="G3" s="438"/>
      <c r="H3" s="501"/>
      <c r="I3" s="430" t="s">
        <v>514</v>
      </c>
      <c r="J3" s="438"/>
      <c r="K3" s="501"/>
      <c r="L3" s="430" t="s">
        <v>514</v>
      </c>
      <c r="M3" s="438"/>
      <c r="N3" s="501"/>
      <c r="O3" s="430" t="s">
        <v>1221</v>
      </c>
      <c r="P3" s="438"/>
      <c r="Q3" s="501"/>
      <c r="R3" s="430" t="s">
        <v>1221</v>
      </c>
      <c r="S3" s="438"/>
      <c r="T3" s="501"/>
      <c r="U3" s="430" t="s">
        <v>514</v>
      </c>
      <c r="V3" s="438"/>
      <c r="W3" s="501"/>
      <c r="X3" s="1251" t="s">
        <v>516</v>
      </c>
      <c r="Y3" s="438"/>
      <c r="Z3" s="501"/>
      <c r="AA3" s="1251" t="s">
        <v>516</v>
      </c>
      <c r="AB3" s="438"/>
      <c r="AC3" s="501"/>
      <c r="AD3" s="1364" t="s">
        <v>1222</v>
      </c>
      <c r="AE3" s="438"/>
      <c r="AF3" s="501"/>
      <c r="AG3" s="1364" t="s">
        <v>1221</v>
      </c>
      <c r="AH3" s="438"/>
      <c r="AI3" s="501"/>
      <c r="AJ3" s="1364" t="s">
        <v>1221</v>
      </c>
      <c r="AK3" s="438"/>
      <c r="AL3" s="1036"/>
      <c r="AM3" s="520"/>
      <c r="AN3" s="1036"/>
      <c r="AO3" s="1036"/>
      <c r="AP3" s="520"/>
      <c r="AQ3" s="1036"/>
      <c r="AR3" s="1036"/>
      <c r="AS3" s="520"/>
      <c r="AT3" s="1036"/>
      <c r="AU3" s="1049"/>
      <c r="AV3" s="520"/>
      <c r="AW3" s="1036"/>
      <c r="AX3" s="1036"/>
    </row>
    <row r="4" spans="1:50">
      <c r="A4" s="503"/>
      <c r="B4" s="504"/>
      <c r="C4" s="504" t="s">
        <v>1223</v>
      </c>
      <c r="D4" s="443"/>
      <c r="E4" s="503"/>
      <c r="F4" s="497" t="s">
        <v>1224</v>
      </c>
      <c r="G4" s="443"/>
      <c r="H4" s="503"/>
      <c r="I4" s="497" t="s">
        <v>1225</v>
      </c>
      <c r="J4" s="443"/>
      <c r="K4" s="503"/>
      <c r="L4" s="497" t="s">
        <v>912</v>
      </c>
      <c r="M4" s="443"/>
      <c r="N4" s="503"/>
      <c r="O4" s="497" t="s">
        <v>1226</v>
      </c>
      <c r="P4" s="443"/>
      <c r="Q4" s="503"/>
      <c r="R4" s="497" t="s">
        <v>1227</v>
      </c>
      <c r="S4" s="443"/>
      <c r="T4" s="503"/>
      <c r="U4" s="497" t="s">
        <v>1228</v>
      </c>
      <c r="V4" s="443"/>
      <c r="W4" s="503"/>
      <c r="X4" s="1253" t="s">
        <v>1229</v>
      </c>
      <c r="Y4" s="443"/>
      <c r="Z4" s="503"/>
      <c r="AA4" s="1253" t="s">
        <v>1230</v>
      </c>
      <c r="AB4" s="443"/>
      <c r="AC4" s="503"/>
      <c r="AD4" s="1365" t="s">
        <v>1231</v>
      </c>
      <c r="AE4" s="443"/>
      <c r="AF4" s="503"/>
      <c r="AG4" s="1365" t="s">
        <v>1232</v>
      </c>
      <c r="AH4" s="443"/>
      <c r="AI4" s="503"/>
      <c r="AJ4" s="1365" t="s">
        <v>1233</v>
      </c>
      <c r="AK4" s="443"/>
      <c r="AL4" s="1036"/>
      <c r="AM4" s="520"/>
      <c r="AN4" s="1036"/>
      <c r="AO4" s="1036"/>
      <c r="AP4" s="520"/>
      <c r="AQ4" s="1036"/>
      <c r="AR4" s="1036"/>
      <c r="AS4" s="520"/>
      <c r="AT4" s="1036"/>
      <c r="AU4" s="520"/>
      <c r="AV4" s="520"/>
      <c r="AW4" s="1036"/>
      <c r="AX4" s="1036"/>
    </row>
    <row r="5" spans="1:50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1493" t="s">
        <v>116</v>
      </c>
      <c r="AE5" s="346" t="s">
        <v>22</v>
      </c>
      <c r="AF5" s="1134"/>
      <c r="AG5" s="1493" t="s">
        <v>116</v>
      </c>
      <c r="AH5" s="346" t="s">
        <v>22</v>
      </c>
      <c r="AI5" s="1134"/>
      <c r="AJ5" s="1493" t="s">
        <v>116</v>
      </c>
      <c r="AK5" s="346" t="s">
        <v>22</v>
      </c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I6" s="490"/>
      <c r="AJ6" s="384"/>
      <c r="AK6" s="349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89" t="s">
        <v>652</v>
      </c>
      <c r="B7" s="1187">
        <f t="shared" ref="B7:B12" si="0">C7+F7+I7+L7+O7+R7+U7+AD7+C46+F46+I46+L46+O46+R46+X7+AA7+U46+X46+AA46+AG7+AJ7+AD46+AG46</f>
        <v>2347.9853147399999</v>
      </c>
      <c r="C7" s="384">
        <v>0</v>
      </c>
      <c r="D7" s="366">
        <f t="shared" ref="D7:D12" si="1">C7/$C$13*100</f>
        <v>0</v>
      </c>
      <c r="E7" s="489"/>
      <c r="F7" s="384">
        <v>0.8</v>
      </c>
      <c r="G7" s="366">
        <f t="shared" ref="G7:G12" si="2">F7/$F$13*100</f>
        <v>1.9851116625310175</v>
      </c>
      <c r="H7" s="489"/>
      <c r="I7" s="384">
        <v>41.6</v>
      </c>
      <c r="J7" s="366">
        <f t="shared" ref="J7:J12" si="3">I7/$I$13*100</f>
        <v>14.295532646048109</v>
      </c>
      <c r="K7" s="489"/>
      <c r="L7" s="384">
        <v>0</v>
      </c>
      <c r="M7" s="366">
        <f t="shared" ref="M7:M12" si="4">L7/$L$13*100</f>
        <v>0</v>
      </c>
      <c r="N7" s="489"/>
      <c r="O7" s="384">
        <v>45.6</v>
      </c>
      <c r="P7" s="366">
        <f t="shared" ref="P7:P12" si="5">O7/$O$13*100</f>
        <v>99.346405228758172</v>
      </c>
      <c r="Q7" s="489"/>
      <c r="R7" s="384">
        <v>284.5</v>
      </c>
      <c r="S7" s="366">
        <f t="shared" ref="S7:S12" si="6">R7/$R$13*100</f>
        <v>98.956521739130437</v>
      </c>
      <c r="T7" s="489"/>
      <c r="U7" s="384">
        <v>0</v>
      </c>
      <c r="V7" s="366">
        <f t="shared" ref="V7:V12" si="7">U7/$U$13*100</f>
        <v>0</v>
      </c>
      <c r="W7" s="489"/>
      <c r="X7" s="384">
        <v>1.644721E-2</v>
      </c>
      <c r="Y7" s="366">
        <f t="shared" ref="Y7:Y12" si="8">X7/$X$13*100</f>
        <v>116.25778688205925</v>
      </c>
      <c r="Z7" s="489"/>
      <c r="AA7" s="384">
        <v>1.694269E-2</v>
      </c>
      <c r="AB7" s="366">
        <f t="shared" ref="AB7:AB12" si="9">AA7/$AA$13*100</f>
        <v>113.57981737602559</v>
      </c>
      <c r="AC7" s="489"/>
      <c r="AD7" s="384">
        <v>183</v>
      </c>
      <c r="AE7" s="366">
        <f t="shared" ref="AE7:AE12" si="10">AD7/$AD$13*100</f>
        <v>97.08222811671088</v>
      </c>
      <c r="AF7" s="489"/>
      <c r="AG7" s="384">
        <v>43.3</v>
      </c>
      <c r="AH7" s="366">
        <f t="shared" ref="AH7:AH12" si="11">AG7/$AG$13*100</f>
        <v>99.540229885057457</v>
      </c>
      <c r="AI7" s="489"/>
      <c r="AJ7" s="384">
        <v>21.8</v>
      </c>
      <c r="AK7" s="366">
        <f t="shared" ref="AK7:AK12" si="12">AJ7/$AJ$13*100</f>
        <v>99.543378995433784</v>
      </c>
      <c r="AL7" s="338"/>
      <c r="AM7" s="338"/>
      <c r="AN7" s="587"/>
      <c r="AO7" s="338"/>
      <c r="AP7" s="338"/>
      <c r="AQ7" s="587"/>
      <c r="AR7" s="338"/>
      <c r="AS7" s="338"/>
      <c r="AT7" s="587"/>
      <c r="AU7" s="338"/>
      <c r="AV7" s="338"/>
      <c r="AW7" s="587"/>
      <c r="AX7" s="338"/>
    </row>
    <row r="8" spans="1:50">
      <c r="A8" s="489" t="s">
        <v>653</v>
      </c>
      <c r="B8" s="1187">
        <f t="shared" si="0"/>
        <v>40.091210390000008</v>
      </c>
      <c r="C8" s="384">
        <v>3.9</v>
      </c>
      <c r="D8" s="366">
        <f t="shared" si="1"/>
        <v>2.8077753779697625</v>
      </c>
      <c r="E8" s="489"/>
      <c r="F8" s="384">
        <v>0.9</v>
      </c>
      <c r="G8" s="366">
        <f t="shared" si="2"/>
        <v>2.2332506203473943</v>
      </c>
      <c r="H8" s="489"/>
      <c r="I8" s="384">
        <v>4.4000000000000004</v>
      </c>
      <c r="J8" s="366">
        <f t="shared" si="3"/>
        <v>1.5120274914089349</v>
      </c>
      <c r="K8" s="489"/>
      <c r="L8" s="384">
        <v>-2.9</v>
      </c>
      <c r="M8" s="366">
        <f t="shared" si="4"/>
        <v>-0.27732619298077843</v>
      </c>
      <c r="N8" s="489"/>
      <c r="O8" s="384">
        <v>0.3</v>
      </c>
      <c r="P8" s="366">
        <f t="shared" si="5"/>
        <v>0.65359477124183007</v>
      </c>
      <c r="Q8" s="489"/>
      <c r="R8" s="384">
        <v>3</v>
      </c>
      <c r="S8" s="366">
        <f t="shared" si="6"/>
        <v>1.0434782608695654</v>
      </c>
      <c r="T8" s="489"/>
      <c r="U8" s="384">
        <v>3</v>
      </c>
      <c r="V8" s="366">
        <f t="shared" si="7"/>
        <v>2.7829313543599259</v>
      </c>
      <c r="W8" s="489"/>
      <c r="X8" s="384">
        <v>-2.3000199999999998E-3</v>
      </c>
      <c r="Y8" s="366">
        <f t="shared" si="8"/>
        <v>-16.257786882059264</v>
      </c>
      <c r="Z8" s="489"/>
      <c r="AA8" s="384">
        <v>-2.0257000000000001E-3</v>
      </c>
      <c r="AB8" s="366">
        <f t="shared" si="9"/>
        <v>-13.579817376025593</v>
      </c>
      <c r="AC8" s="489"/>
      <c r="AD8" s="384">
        <v>5.5</v>
      </c>
      <c r="AE8" s="366">
        <f t="shared" si="10"/>
        <v>2.9177718832891246</v>
      </c>
      <c r="AF8" s="489"/>
      <c r="AG8" s="384">
        <v>0.2</v>
      </c>
      <c r="AH8" s="366">
        <f t="shared" si="11"/>
        <v>0.45977011494252873</v>
      </c>
      <c r="AI8" s="489"/>
      <c r="AJ8" s="384">
        <v>0.1</v>
      </c>
      <c r="AK8" s="366">
        <f t="shared" si="12"/>
        <v>0.45662100456621002</v>
      </c>
      <c r="AL8" s="338"/>
      <c r="AM8" s="338"/>
      <c r="AN8" s="587"/>
      <c r="AO8" s="338"/>
      <c r="AP8" s="338"/>
      <c r="AQ8" s="587"/>
      <c r="AR8" s="338"/>
      <c r="AS8" s="338"/>
      <c r="AT8" s="587"/>
      <c r="AU8" s="338"/>
      <c r="AV8" s="338"/>
      <c r="AW8" s="587"/>
      <c r="AX8" s="338"/>
    </row>
    <row r="9" spans="1:50">
      <c r="A9" s="489" t="s">
        <v>654</v>
      </c>
      <c r="B9" s="1187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/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I9" s="489"/>
      <c r="AJ9" s="384">
        <v>0</v>
      </c>
      <c r="AK9" s="366">
        <f t="shared" si="12"/>
        <v>0</v>
      </c>
      <c r="AL9" s="338"/>
      <c r="AM9" s="338"/>
      <c r="AN9" s="587"/>
      <c r="AO9" s="338"/>
      <c r="AP9" s="338"/>
      <c r="AQ9" s="587"/>
      <c r="AR9" s="338"/>
      <c r="AS9" s="338"/>
      <c r="AT9" s="587"/>
      <c r="AU9" s="338"/>
      <c r="AV9" s="338"/>
      <c r="AW9" s="587"/>
      <c r="AX9" s="338"/>
    </row>
    <row r="10" spans="1:50">
      <c r="A10" s="489" t="s">
        <v>655</v>
      </c>
      <c r="B10" s="1187">
        <f t="shared" si="0"/>
        <v>0.1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/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I10" s="489"/>
      <c r="AJ10" s="384">
        <v>0</v>
      </c>
      <c r="AK10" s="366">
        <f t="shared" si="12"/>
        <v>0</v>
      </c>
      <c r="AL10" s="338"/>
      <c r="AM10" s="338"/>
      <c r="AN10" s="587"/>
      <c r="AO10" s="338"/>
      <c r="AP10" s="338"/>
      <c r="AQ10" s="587"/>
      <c r="AR10" s="338"/>
      <c r="AS10" s="338"/>
      <c r="AT10" s="587"/>
      <c r="AU10" s="338"/>
      <c r="AV10" s="338"/>
      <c r="AW10" s="587"/>
      <c r="AX10" s="338"/>
    </row>
    <row r="11" spans="1:50">
      <c r="A11" s="491" t="s">
        <v>656</v>
      </c>
      <c r="B11" s="1187">
        <f t="shared" si="0"/>
        <v>2526.0999999999995</v>
      </c>
      <c r="C11" s="384">
        <v>135</v>
      </c>
      <c r="D11" s="366">
        <f t="shared" si="1"/>
        <v>97.192224622030238</v>
      </c>
      <c r="E11" s="491"/>
      <c r="F11" s="384">
        <v>38.6</v>
      </c>
      <c r="G11" s="366">
        <f t="shared" si="2"/>
        <v>95.781637717121583</v>
      </c>
      <c r="H11" s="491"/>
      <c r="I11" s="384">
        <v>245</v>
      </c>
      <c r="J11" s="366">
        <f t="shared" si="3"/>
        <v>84.192439862542955</v>
      </c>
      <c r="K11" s="491"/>
      <c r="L11" s="384">
        <v>1048.5999999999999</v>
      </c>
      <c r="M11" s="366">
        <f t="shared" si="4"/>
        <v>100.27732619298079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104.8</v>
      </c>
      <c r="V11" s="366">
        <f t="shared" si="7"/>
        <v>97.217068645640069</v>
      </c>
      <c r="W11" s="491"/>
      <c r="X11" s="384">
        <v>0</v>
      </c>
      <c r="Y11" s="366">
        <f t="shared" si="8"/>
        <v>0</v>
      </c>
      <c r="Z11" s="491"/>
      <c r="AA11" s="384">
        <v>0</v>
      </c>
      <c r="AB11" s="366">
        <f t="shared" si="9"/>
        <v>0</v>
      </c>
      <c r="AC11" s="491"/>
      <c r="AD11" s="384">
        <v>0</v>
      </c>
      <c r="AE11" s="366">
        <f t="shared" si="10"/>
        <v>0</v>
      </c>
      <c r="AF11" s="491"/>
      <c r="AG11" s="384">
        <v>0</v>
      </c>
      <c r="AH11" s="366">
        <f t="shared" si="11"/>
        <v>0</v>
      </c>
      <c r="AI11" s="491"/>
      <c r="AJ11" s="384">
        <v>0</v>
      </c>
      <c r="AK11" s="366">
        <f t="shared" si="12"/>
        <v>0</v>
      </c>
      <c r="AL11" s="519"/>
      <c r="AM11" s="338"/>
      <c r="AN11" s="587"/>
      <c r="AO11" s="519"/>
      <c r="AP11" s="338"/>
      <c r="AQ11" s="587"/>
      <c r="AR11" s="519"/>
      <c r="AS11" s="338"/>
      <c r="AT11" s="587"/>
      <c r="AU11" s="338"/>
      <c r="AV11" s="338"/>
      <c r="AW11" s="587"/>
      <c r="AX11" s="519"/>
    </row>
    <row r="12" spans="1:50" ht="13.5" thickBot="1">
      <c r="A12" s="491" t="s">
        <v>798</v>
      </c>
      <c r="B12" s="1187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1140"/>
      <c r="AA12" s="384"/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I12" s="1140"/>
      <c r="AJ12" s="384">
        <v>0</v>
      </c>
      <c r="AK12" s="366">
        <f t="shared" si="12"/>
        <v>0</v>
      </c>
      <c r="AL12" s="519"/>
      <c r="AM12" s="338"/>
      <c r="AN12" s="587"/>
      <c r="AO12" s="519"/>
      <c r="AP12" s="338"/>
      <c r="AQ12" s="587"/>
      <c r="AR12" s="519"/>
      <c r="AS12" s="338"/>
      <c r="AT12" s="587"/>
      <c r="AU12" s="338"/>
      <c r="AV12" s="338"/>
      <c r="AW12" s="587"/>
      <c r="AX12" s="519"/>
    </row>
    <row r="13" spans="1:50" ht="13.5" thickBot="1">
      <c r="A13" s="362" t="s">
        <v>123</v>
      </c>
      <c r="B13" s="492">
        <f>SUM(B7:B12)</f>
        <v>4914.2765251299988</v>
      </c>
      <c r="C13" s="492">
        <f>SUM(C7:C12)</f>
        <v>138.9</v>
      </c>
      <c r="D13" s="365">
        <f>SUM(D7:D12)</f>
        <v>100</v>
      </c>
      <c r="E13" s="362"/>
      <c r="F13" s="492">
        <f>SUM(F7:F12)</f>
        <v>40.300000000000004</v>
      </c>
      <c r="G13" s="365">
        <f>SUM(G7:G12)</f>
        <v>100</v>
      </c>
      <c r="H13" s="362"/>
      <c r="I13" s="492">
        <f>SUM(I7:I12)</f>
        <v>291</v>
      </c>
      <c r="J13" s="365">
        <f>SUM(J7:J12)</f>
        <v>100</v>
      </c>
      <c r="K13" s="362"/>
      <c r="L13" s="492">
        <f>SUM(L7:L12)</f>
        <v>1045.6999999999998</v>
      </c>
      <c r="M13" s="365">
        <f>SUM(M7:M12)</f>
        <v>100.00000000000001</v>
      </c>
      <c r="N13" s="362"/>
      <c r="O13" s="492">
        <f>SUM(O7:O12)</f>
        <v>45.9</v>
      </c>
      <c r="P13" s="365">
        <f>SUM(P7:P12)</f>
        <v>100</v>
      </c>
      <c r="Q13" s="362"/>
      <c r="R13" s="492">
        <f>SUM(R7:R12)</f>
        <v>287.5</v>
      </c>
      <c r="S13" s="365">
        <f>SUM(S7:S12)</f>
        <v>100</v>
      </c>
      <c r="T13" s="362"/>
      <c r="U13" s="492">
        <f>SUM(U7:U12)</f>
        <v>107.8</v>
      </c>
      <c r="V13" s="365">
        <f>SUM(V7:V12)</f>
        <v>100</v>
      </c>
      <c r="W13" s="362"/>
      <c r="X13" s="492">
        <f>SUM(X7:X12)</f>
        <v>1.414719E-2</v>
      </c>
      <c r="Y13" s="365">
        <f>SUM(Y7:Y12)</f>
        <v>99.999999999999986</v>
      </c>
      <c r="Z13" s="362"/>
      <c r="AA13" s="492">
        <f>SUM(AA7:AA12)</f>
        <v>1.491699E-2</v>
      </c>
      <c r="AB13" s="365">
        <f>SUM(AB7:AB12)</f>
        <v>100</v>
      </c>
      <c r="AC13" s="362"/>
      <c r="AD13" s="492">
        <f>SUM(AD7:AD12)</f>
        <v>188.5</v>
      </c>
      <c r="AE13" s="365">
        <f>SUM(AE7:AE12)</f>
        <v>100</v>
      </c>
      <c r="AF13" s="362"/>
      <c r="AG13" s="492">
        <f>SUM(AG7:AG12)</f>
        <v>43.5</v>
      </c>
      <c r="AH13" s="365">
        <f>SUM(AH7:AH12)</f>
        <v>99.999999999999986</v>
      </c>
      <c r="AI13" s="362"/>
      <c r="AJ13" s="492">
        <f>SUM(AJ7:AJ12)</f>
        <v>21.900000000000002</v>
      </c>
      <c r="AK13" s="365">
        <f>SUM(AK7:AK12)</f>
        <v>100</v>
      </c>
      <c r="AL13" s="336"/>
      <c r="AM13" s="338"/>
      <c r="AN13" s="587"/>
      <c r="AO13" s="336"/>
      <c r="AP13" s="338"/>
      <c r="AQ13" s="587"/>
      <c r="AR13" s="336"/>
      <c r="AS13" s="338"/>
      <c r="AT13" s="587"/>
      <c r="AU13" s="338"/>
      <c r="AV13" s="338"/>
      <c r="AW13" s="587"/>
      <c r="AX13" s="336"/>
    </row>
    <row r="14" spans="1:50">
      <c r="A14" s="493" t="s">
        <v>658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I14" s="493"/>
      <c r="AJ14" s="384"/>
      <c r="AK14" s="366"/>
      <c r="AL14" s="336"/>
      <c r="AM14" s="338"/>
      <c r="AN14" s="587"/>
      <c r="AO14" s="336"/>
      <c r="AP14" s="338"/>
      <c r="AQ14" s="587"/>
      <c r="AR14" s="336"/>
      <c r="AS14" s="338"/>
      <c r="AT14" s="587"/>
      <c r="AU14" s="338"/>
      <c r="AV14" s="338"/>
      <c r="AW14" s="587"/>
      <c r="AX14" s="336"/>
    </row>
    <row r="15" spans="1:50">
      <c r="A15" s="489" t="s">
        <v>659</v>
      </c>
      <c r="B15" s="1187">
        <f t="shared" ref="B15:B31" si="13">C15+F15+I15+L15+O15+R15+U15+AD15+C54+F54+I54+L54+O54+R54+X15+AA15+U54+X54+AA54+AG15+AJ15+AD54+AG54</f>
        <v>0</v>
      </c>
      <c r="C15" s="384"/>
      <c r="D15" s="366"/>
      <c r="E15" s="1053"/>
      <c r="F15" s="384"/>
      <c r="G15" s="366"/>
      <c r="H15" s="1079"/>
      <c r="I15" s="384"/>
      <c r="J15" s="366"/>
      <c r="K15" s="1079"/>
      <c r="L15" s="384"/>
      <c r="M15" s="366"/>
      <c r="N15" s="1079"/>
      <c r="O15" s="384"/>
      <c r="P15" s="366"/>
      <c r="Q15" s="1079"/>
      <c r="R15" s="384"/>
      <c r="S15" s="366"/>
      <c r="T15" s="1079"/>
      <c r="U15" s="384"/>
      <c r="V15" s="366"/>
      <c r="W15" s="1079"/>
      <c r="X15" s="384"/>
      <c r="Y15" s="366"/>
      <c r="Z15" s="1079"/>
      <c r="AA15" s="384"/>
      <c r="AB15" s="366"/>
      <c r="AC15" s="1079"/>
      <c r="AD15" s="384"/>
      <c r="AE15" s="366"/>
      <c r="AF15" s="1079"/>
      <c r="AG15" s="384"/>
      <c r="AH15" s="366"/>
      <c r="AI15" s="1079"/>
      <c r="AJ15" s="384"/>
      <c r="AK15" s="366"/>
      <c r="AL15" s="1051"/>
      <c r="AM15" s="338"/>
      <c r="AN15" s="587"/>
      <c r="AO15" s="1051"/>
      <c r="AP15" s="338"/>
      <c r="AQ15" s="587"/>
      <c r="AR15" s="1048"/>
      <c r="AS15" s="338"/>
      <c r="AT15" s="587"/>
      <c r="AU15" s="1051"/>
      <c r="AV15" s="390"/>
      <c r="AW15" s="587"/>
      <c r="AX15" s="1051"/>
    </row>
    <row r="16" spans="1:50">
      <c r="A16" s="705" t="s">
        <v>1234</v>
      </c>
      <c r="B16" s="1187">
        <f t="shared" si="13"/>
        <v>945.2188081700001</v>
      </c>
      <c r="C16" s="384">
        <f>C11</f>
        <v>135</v>
      </c>
      <c r="D16" s="366">
        <f>C16/C37*100</f>
        <v>100</v>
      </c>
      <c r="E16" s="1053" t="s">
        <v>1235</v>
      </c>
      <c r="F16" s="384">
        <v>0.8</v>
      </c>
      <c r="G16" s="366">
        <f>F16/$F$37*100</f>
        <v>2.0304568527918785</v>
      </c>
      <c r="H16" s="705" t="s">
        <v>1236</v>
      </c>
      <c r="I16" s="384">
        <f>I11</f>
        <v>245</v>
      </c>
      <c r="J16" s="366">
        <v>100</v>
      </c>
      <c r="K16" s="1053" t="s">
        <v>780</v>
      </c>
      <c r="L16" s="384">
        <v>0</v>
      </c>
      <c r="M16" s="366">
        <v>100</v>
      </c>
      <c r="N16" s="1053" t="s">
        <v>1237</v>
      </c>
      <c r="O16" s="384">
        <v>1.6188081700000001</v>
      </c>
      <c r="P16" s="366">
        <v>80</v>
      </c>
      <c r="Q16" s="1053"/>
      <c r="R16" s="389"/>
      <c r="S16" s="366"/>
      <c r="T16" s="1053"/>
      <c r="U16" s="389"/>
      <c r="V16" s="366"/>
      <c r="W16" s="1053"/>
      <c r="X16" s="389"/>
      <c r="Y16" s="366"/>
      <c r="Z16" s="1053"/>
      <c r="AA16" s="389"/>
      <c r="AB16" s="366"/>
      <c r="AC16" s="1053"/>
      <c r="AD16" s="389"/>
      <c r="AE16" s="366"/>
      <c r="AF16" s="1053"/>
      <c r="AG16" s="389"/>
      <c r="AH16" s="366"/>
      <c r="AI16" s="1053"/>
      <c r="AJ16" s="389"/>
      <c r="AK16" s="366"/>
      <c r="AL16" s="1051"/>
      <c r="AM16" s="338"/>
      <c r="AN16" s="587"/>
      <c r="AO16" s="1051"/>
      <c r="AP16" s="338"/>
      <c r="AQ16" s="587"/>
      <c r="AR16" s="1048"/>
      <c r="AS16" s="338"/>
      <c r="AT16" s="587"/>
      <c r="AU16" s="1051"/>
      <c r="AV16" s="390"/>
      <c r="AW16" s="587"/>
      <c r="AX16" s="1051"/>
    </row>
    <row r="17" spans="1:50">
      <c r="A17" s="1053"/>
      <c r="B17" s="1187">
        <f t="shared" si="13"/>
        <v>2275.8886913599999</v>
      </c>
      <c r="C17" s="384"/>
      <c r="D17" s="366"/>
      <c r="E17" s="1053" t="s">
        <v>1234</v>
      </c>
      <c r="F17" s="384">
        <f>F11</f>
        <v>38.6</v>
      </c>
      <c r="G17" s="366">
        <f>F17/$F$37*100</f>
        <v>97.969543147208128</v>
      </c>
      <c r="H17" s="705"/>
      <c r="I17" s="384"/>
      <c r="J17" s="366"/>
      <c r="K17" s="1053" t="s">
        <v>663</v>
      </c>
      <c r="L17" s="389">
        <f>L11</f>
        <v>1048.5999999999999</v>
      </c>
      <c r="M17" s="366">
        <v>100</v>
      </c>
      <c r="N17" s="1053" t="s">
        <v>1238</v>
      </c>
      <c r="O17" s="384">
        <v>34.064983269999999</v>
      </c>
      <c r="P17" s="366">
        <v>20</v>
      </c>
      <c r="Q17" s="1053" t="s">
        <v>1239</v>
      </c>
      <c r="R17" s="384">
        <v>0</v>
      </c>
      <c r="S17" s="366">
        <f t="shared" ref="S17:S25" si="14">R17/$R$37*100</f>
        <v>0</v>
      </c>
      <c r="T17" s="1053" t="s">
        <v>1240</v>
      </c>
      <c r="U17" s="384">
        <v>0</v>
      </c>
      <c r="V17" s="366">
        <f>U17/$U$37*100</f>
        <v>0</v>
      </c>
      <c r="W17" s="1053" t="s">
        <v>1239</v>
      </c>
      <c r="X17" s="384">
        <v>0</v>
      </c>
      <c r="Y17" s="366">
        <f>X17/$X$37*100</f>
        <v>0</v>
      </c>
      <c r="Z17" s="1053" t="s">
        <v>1241</v>
      </c>
      <c r="AA17" s="384">
        <v>0</v>
      </c>
      <c r="AB17" s="366">
        <v>69</v>
      </c>
      <c r="AC17" s="1053" t="s">
        <v>1242</v>
      </c>
      <c r="AD17" s="384">
        <v>9.2482799999999993E-3</v>
      </c>
      <c r="AE17" s="366">
        <f>AD17/$AD$37*100</f>
        <v>5.0545758333257404E-3</v>
      </c>
      <c r="AF17" s="1053" t="s">
        <v>1243</v>
      </c>
      <c r="AG17" s="384">
        <v>43.3</v>
      </c>
      <c r="AH17" s="366">
        <f>AG17/$AG$37*100</f>
        <v>100</v>
      </c>
      <c r="AI17" s="1079" t="s">
        <v>1244</v>
      </c>
      <c r="AJ17" s="384">
        <v>21.8</v>
      </c>
      <c r="AK17" s="366">
        <f>AJ17/$AJ$37*100</f>
        <v>100</v>
      </c>
      <c r="AL17" s="1051"/>
      <c r="AM17" s="338"/>
      <c r="AN17" s="587"/>
      <c r="AO17" s="1051"/>
      <c r="AP17" s="338"/>
      <c r="AQ17" s="587"/>
      <c r="AR17" s="1048"/>
      <c r="AS17" s="338"/>
      <c r="AT17" s="587"/>
      <c r="AU17" s="1051"/>
      <c r="AV17" s="390"/>
      <c r="AW17" s="587"/>
      <c r="AX17" s="1051"/>
    </row>
    <row r="18" spans="1:50">
      <c r="A18" s="1053" t="s">
        <v>1240</v>
      </c>
      <c r="B18" s="1187">
        <f t="shared" si="13"/>
        <v>305.91369274999994</v>
      </c>
      <c r="C18" s="384">
        <v>0</v>
      </c>
      <c r="D18" s="366">
        <f>C18/C37*100</f>
        <v>0</v>
      </c>
      <c r="E18" s="1053"/>
      <c r="F18" s="384"/>
      <c r="G18" s="366"/>
      <c r="H18" s="1053" t="s">
        <v>1235</v>
      </c>
      <c r="I18" s="384">
        <f>I7</f>
        <v>41.6</v>
      </c>
      <c r="J18" s="366">
        <v>0</v>
      </c>
      <c r="K18" s="705"/>
      <c r="L18" s="384"/>
      <c r="M18" s="366"/>
      <c r="N18" s="1079" t="s">
        <v>1245</v>
      </c>
      <c r="O18" s="384">
        <v>5.6059788199999998</v>
      </c>
      <c r="P18" s="366">
        <v>20</v>
      </c>
      <c r="Q18" s="705" t="s">
        <v>1246</v>
      </c>
      <c r="R18" s="384">
        <v>22.548451050000001</v>
      </c>
      <c r="S18" s="366">
        <f t="shared" si="14"/>
        <v>7.92550624202023</v>
      </c>
      <c r="T18" s="705" t="s">
        <v>1247</v>
      </c>
      <c r="U18" s="384">
        <v>0</v>
      </c>
      <c r="V18" s="366">
        <f>U18/$U$37*100</f>
        <v>0</v>
      </c>
      <c r="W18" s="1053" t="s">
        <v>1246</v>
      </c>
      <c r="X18" s="384">
        <v>1.60972E-3</v>
      </c>
      <c r="Y18" s="366">
        <f>X18/$X$37*100</f>
        <v>6.0986832508983868</v>
      </c>
      <c r="Z18" s="1053" t="s">
        <v>1237</v>
      </c>
      <c r="AA18" s="384">
        <v>0</v>
      </c>
      <c r="AB18" s="366">
        <f>AA18/$U$37*100</f>
        <v>0</v>
      </c>
      <c r="AC18" s="1053" t="s">
        <v>1248</v>
      </c>
      <c r="AD18" s="384">
        <v>74.5</v>
      </c>
      <c r="AE18" s="366">
        <f>AD18/$AD$37*100</f>
        <v>40.717398217048761</v>
      </c>
      <c r="AF18" s="1053"/>
      <c r="AG18" s="384"/>
      <c r="AH18" s="366"/>
      <c r="AI18" s="1053"/>
      <c r="AJ18" s="384"/>
      <c r="AK18" s="366"/>
      <c r="AL18" s="1051"/>
      <c r="AM18" s="338"/>
      <c r="AN18" s="587"/>
      <c r="AO18" s="1051"/>
      <c r="AP18" s="338"/>
      <c r="AQ18" s="587"/>
      <c r="AR18" s="1048"/>
      <c r="AS18" s="338"/>
      <c r="AT18" s="587"/>
      <c r="AU18" s="1051"/>
      <c r="AV18" s="390"/>
      <c r="AW18" s="587"/>
      <c r="AX18" s="1051"/>
    </row>
    <row r="19" spans="1:50">
      <c r="A19" s="1053"/>
      <c r="B19" s="1187">
        <f t="shared" si="13"/>
        <v>262.95141615999995</v>
      </c>
      <c r="C19" s="384"/>
      <c r="D19" s="366"/>
      <c r="E19" s="1053"/>
      <c r="F19" s="384"/>
      <c r="G19" s="366"/>
      <c r="H19" s="1079"/>
      <c r="I19" s="384"/>
      <c r="J19" s="366"/>
      <c r="K19" s="1079"/>
      <c r="L19" s="384"/>
      <c r="M19" s="366"/>
      <c r="N19" s="1079" t="s">
        <v>1249</v>
      </c>
      <c r="O19" s="384">
        <v>0.75472256000000004</v>
      </c>
      <c r="P19" s="366">
        <v>20</v>
      </c>
      <c r="Q19" s="1079" t="s">
        <v>1238</v>
      </c>
      <c r="R19" s="384">
        <v>145.34675876</v>
      </c>
      <c r="S19" s="366">
        <f t="shared" si="14"/>
        <v>51.087617559867319</v>
      </c>
      <c r="T19" s="1079" t="s">
        <v>1250</v>
      </c>
      <c r="U19" s="384">
        <v>0</v>
      </c>
      <c r="V19" s="366">
        <f>U19/$U$37*100</f>
        <v>0</v>
      </c>
      <c r="W19" s="1053" t="s">
        <v>1238</v>
      </c>
      <c r="X19" s="384">
        <v>7.3856599999999996E-3</v>
      </c>
      <c r="Y19" s="366">
        <f>X19/$X$37*100</f>
        <v>27.981761386346804</v>
      </c>
      <c r="Z19" s="1053" t="s">
        <v>1238</v>
      </c>
      <c r="AA19" s="384">
        <v>1.011711E-2</v>
      </c>
      <c r="AB19" s="366">
        <f>AA19/$U$37*100</f>
        <v>9.6537309160305354E-3</v>
      </c>
      <c r="AC19" s="1053" t="s">
        <v>1251</v>
      </c>
      <c r="AD19" s="384">
        <v>19.090632459999998</v>
      </c>
      <c r="AE19" s="366">
        <f>AD19/$AD$37*100</f>
        <v>10.433837370323989</v>
      </c>
      <c r="AF19" s="1053"/>
      <c r="AG19" s="384"/>
      <c r="AH19" s="366"/>
      <c r="AI19" s="1053"/>
      <c r="AJ19" s="384"/>
      <c r="AK19" s="366"/>
      <c r="AL19" s="1051"/>
      <c r="AM19" s="338"/>
      <c r="AN19" s="587"/>
      <c r="AO19" s="1051"/>
      <c r="AP19" s="338"/>
      <c r="AQ19" s="587"/>
      <c r="AR19" s="1048"/>
      <c r="AS19" s="338"/>
      <c r="AT19" s="587"/>
      <c r="AU19" s="1051"/>
      <c r="AV19" s="390"/>
      <c r="AW19" s="587"/>
      <c r="AX19" s="1051"/>
    </row>
    <row r="20" spans="1:50">
      <c r="A20" s="1053"/>
      <c r="B20" s="1187">
        <f t="shared" si="13"/>
        <v>195.70753417999998</v>
      </c>
      <c r="C20" s="384"/>
      <c r="D20" s="366"/>
      <c r="E20" s="1053"/>
      <c r="F20" s="384"/>
      <c r="G20" s="366"/>
      <c r="H20" s="1079"/>
      <c r="I20" s="1061"/>
      <c r="J20" s="366"/>
      <c r="K20" s="1079"/>
      <c r="L20" s="1061"/>
      <c r="M20" s="366"/>
      <c r="N20" s="1079" t="s">
        <v>1252</v>
      </c>
      <c r="O20" s="1061">
        <v>3.5696951000000001</v>
      </c>
      <c r="P20" s="366">
        <v>20</v>
      </c>
      <c r="Q20" s="1079" t="s">
        <v>1245</v>
      </c>
      <c r="R20" s="1061">
        <v>68.865056069999994</v>
      </c>
      <c r="S20" s="366">
        <f t="shared" si="14"/>
        <v>24.205229464746676</v>
      </c>
      <c r="T20" s="1079" t="s">
        <v>663</v>
      </c>
      <c r="U20" s="1061">
        <f>U11</f>
        <v>104.8</v>
      </c>
      <c r="V20" s="366">
        <f>U20/$U$37*100</f>
        <v>100</v>
      </c>
      <c r="W20" s="1053" t="s">
        <v>1245</v>
      </c>
      <c r="X20" s="1061">
        <v>4.9736700000000003E-3</v>
      </c>
      <c r="Y20" s="366">
        <f t="shared" ref="Y20:Y25" si="15">X20/$X$37*100</f>
        <v>18.84354914177359</v>
      </c>
      <c r="Z20" s="1053" t="s">
        <v>1245</v>
      </c>
      <c r="AA20" s="1061">
        <v>5.0643199999999998E-3</v>
      </c>
      <c r="AB20" s="366">
        <v>31</v>
      </c>
      <c r="AC20" s="1053" t="s">
        <v>1253</v>
      </c>
      <c r="AD20" s="1061">
        <v>18.46274502</v>
      </c>
      <c r="AE20" s="366">
        <f t="shared" ref="AE20:AE25" si="16">AD20/$AD$37*100</f>
        <v>10.09067035112985</v>
      </c>
      <c r="AF20" s="1053"/>
      <c r="AG20" s="1061"/>
      <c r="AH20" s="366"/>
      <c r="AI20" s="1053"/>
      <c r="AJ20" s="1061"/>
      <c r="AK20" s="366"/>
      <c r="AL20" s="1051"/>
      <c r="AM20" s="338"/>
      <c r="AN20" s="587"/>
      <c r="AO20" s="1051"/>
      <c r="AP20" s="338"/>
      <c r="AQ20" s="587"/>
      <c r="AR20" s="1048"/>
      <c r="AS20" s="338"/>
      <c r="AT20" s="587"/>
      <c r="AU20" s="1051"/>
      <c r="AV20" s="390"/>
      <c r="AW20" s="587"/>
      <c r="AX20" s="1051"/>
    </row>
    <row r="21" spans="1:50">
      <c r="A21" s="1053"/>
      <c r="B21" s="1187">
        <f t="shared" si="13"/>
        <v>538.66458225999997</v>
      </c>
      <c r="C21" s="384"/>
      <c r="D21" s="366"/>
      <c r="E21" s="1053"/>
      <c r="F21" s="384"/>
      <c r="G21" s="366"/>
      <c r="H21" s="1079"/>
      <c r="I21" s="1061"/>
      <c r="J21" s="366"/>
      <c r="K21" s="1079"/>
      <c r="L21" s="1061"/>
      <c r="M21" s="366"/>
      <c r="N21" s="1079"/>
      <c r="O21" s="1061"/>
      <c r="P21" s="366"/>
      <c r="Q21" s="1079" t="s">
        <v>1243</v>
      </c>
      <c r="R21" s="1061">
        <v>0</v>
      </c>
      <c r="S21" s="366">
        <f t="shared" si="14"/>
        <v>0</v>
      </c>
      <c r="T21" s="1079"/>
      <c r="U21" s="1061"/>
      <c r="V21" s="366"/>
      <c r="W21" s="1079" t="s">
        <v>1243</v>
      </c>
      <c r="X21" s="1061">
        <v>0</v>
      </c>
      <c r="Y21" s="366">
        <f t="shared" si="15"/>
        <v>0</v>
      </c>
      <c r="Z21" s="1079"/>
      <c r="AA21" s="1061"/>
      <c r="AB21" s="366"/>
      <c r="AC21" s="1079" t="s">
        <v>1254</v>
      </c>
      <c r="AD21" s="1061">
        <v>17.864582259999999</v>
      </c>
      <c r="AE21" s="366">
        <f t="shared" si="16"/>
        <v>9.7637491256596629</v>
      </c>
      <c r="AF21" s="1079"/>
      <c r="AG21" s="1061"/>
      <c r="AH21" s="366"/>
      <c r="AI21" s="1079"/>
      <c r="AJ21" s="1061"/>
      <c r="AK21" s="366"/>
      <c r="AL21" s="1051"/>
      <c r="AM21" s="338"/>
      <c r="AN21" s="587"/>
      <c r="AO21" s="1051"/>
      <c r="AP21" s="338"/>
      <c r="AQ21" s="587"/>
      <c r="AR21" s="1048"/>
      <c r="AS21" s="338"/>
      <c r="AT21" s="587"/>
      <c r="AU21" s="1051"/>
      <c r="AV21" s="390"/>
      <c r="AW21" s="587"/>
      <c r="AX21" s="1051"/>
    </row>
    <row r="22" spans="1:50">
      <c r="A22" s="1053"/>
      <c r="B22" s="1187">
        <f t="shared" si="13"/>
        <v>234.31285761999999</v>
      </c>
      <c r="C22" s="384"/>
      <c r="D22" s="366"/>
      <c r="E22" s="1053"/>
      <c r="F22" s="384"/>
      <c r="G22" s="366"/>
      <c r="H22" s="1079"/>
      <c r="I22" s="1061"/>
      <c r="J22" s="366"/>
      <c r="K22" s="1079"/>
      <c r="L22" s="1061"/>
      <c r="M22" s="366"/>
      <c r="N22" s="1079"/>
      <c r="O22" s="1061"/>
      <c r="P22" s="366"/>
      <c r="Q22" s="1079" t="s">
        <v>1244</v>
      </c>
      <c r="R22" s="1061">
        <v>0</v>
      </c>
      <c r="S22" s="366">
        <f t="shared" si="14"/>
        <v>0</v>
      </c>
      <c r="T22" s="1079"/>
      <c r="U22" s="1061"/>
      <c r="V22" s="366"/>
      <c r="W22" s="1079" t="s">
        <v>1244</v>
      </c>
      <c r="X22" s="1061">
        <v>0</v>
      </c>
      <c r="Y22" s="366">
        <f t="shared" si="15"/>
        <v>0</v>
      </c>
      <c r="Z22" s="1079"/>
      <c r="AA22" s="1061"/>
      <c r="AB22" s="366"/>
      <c r="AC22" s="1079" t="s">
        <v>1255</v>
      </c>
      <c r="AD22" s="1061">
        <v>0</v>
      </c>
      <c r="AE22" s="366">
        <f t="shared" si="16"/>
        <v>0</v>
      </c>
      <c r="AF22" s="1079"/>
      <c r="AG22" s="1061"/>
      <c r="AH22" s="366"/>
      <c r="AI22" s="1079"/>
      <c r="AJ22" s="1061"/>
      <c r="AK22" s="366"/>
      <c r="AL22" s="1051"/>
      <c r="AM22" s="338"/>
      <c r="AN22" s="587"/>
      <c r="AO22" s="1048"/>
      <c r="AP22" s="338"/>
      <c r="AQ22" s="587"/>
      <c r="AR22" s="1048"/>
      <c r="AS22" s="338"/>
      <c r="AT22" s="587"/>
      <c r="AU22" s="1048"/>
      <c r="AV22" s="338"/>
      <c r="AW22" s="587"/>
      <c r="AX22" s="1051"/>
    </row>
    <row r="23" spans="1:50">
      <c r="A23" s="1053"/>
      <c r="B23" s="1187">
        <f t="shared" si="13"/>
        <v>41.750667280000002</v>
      </c>
      <c r="C23" s="384"/>
      <c r="D23" s="366"/>
      <c r="E23" s="1053"/>
      <c r="F23" s="384"/>
      <c r="G23" s="366"/>
      <c r="H23" s="1079"/>
      <c r="I23" s="1061"/>
      <c r="J23" s="366"/>
      <c r="K23" s="1079"/>
      <c r="L23" s="1061"/>
      <c r="M23" s="366"/>
      <c r="N23" s="1079"/>
      <c r="O23" s="1061"/>
      <c r="P23" s="366"/>
      <c r="Q23" s="1079" t="s">
        <v>1249</v>
      </c>
      <c r="R23" s="1061">
        <v>32.519591920000003</v>
      </c>
      <c r="S23" s="366">
        <f t="shared" si="14"/>
        <v>11.430240958831215</v>
      </c>
      <c r="T23" s="1079"/>
      <c r="U23" s="1061"/>
      <c r="V23" s="366"/>
      <c r="W23" s="1079" t="s">
        <v>1249</v>
      </c>
      <c r="X23" s="1061">
        <v>4.9736700000000003E-3</v>
      </c>
      <c r="Y23" s="366">
        <f t="shared" si="15"/>
        <v>18.84354914177359</v>
      </c>
      <c r="Z23" s="1079"/>
      <c r="AA23" s="1061"/>
      <c r="AB23" s="366"/>
      <c r="AC23" s="1079" t="s">
        <v>1256</v>
      </c>
      <c r="AD23" s="1061">
        <v>9.2241016899999995</v>
      </c>
      <c r="AE23" s="366">
        <f t="shared" si="16"/>
        <v>5.0413613651849998</v>
      </c>
      <c r="AF23" s="1079"/>
      <c r="AG23" s="1061"/>
      <c r="AH23" s="366"/>
      <c r="AI23" s="1079"/>
      <c r="AJ23" s="1061"/>
      <c r="AK23" s="366"/>
      <c r="AL23" s="1051"/>
      <c r="AM23" s="338"/>
      <c r="AN23" s="587"/>
      <c r="AO23" s="338"/>
      <c r="AP23" s="338"/>
      <c r="AQ23" s="587"/>
      <c r="AR23" s="338"/>
      <c r="AS23" s="338"/>
      <c r="AT23" s="587"/>
      <c r="AU23" s="338"/>
      <c r="AV23" s="338"/>
      <c r="AW23" s="587"/>
      <c r="AX23" s="1051"/>
    </row>
    <row r="24" spans="1:50">
      <c r="A24" s="1053"/>
      <c r="B24" s="1187">
        <f t="shared" si="13"/>
        <v>38.879772460000005</v>
      </c>
      <c r="C24" s="384"/>
      <c r="D24" s="366"/>
      <c r="E24" s="1053"/>
      <c r="F24" s="384"/>
      <c r="G24" s="366"/>
      <c r="H24" s="1079"/>
      <c r="I24" s="1061"/>
      <c r="J24" s="366"/>
      <c r="K24" s="1079"/>
      <c r="L24" s="1061"/>
      <c r="M24" s="366"/>
      <c r="N24" s="1079"/>
      <c r="O24" s="1061"/>
      <c r="P24" s="366"/>
      <c r="Q24" s="1079" t="s">
        <v>1257</v>
      </c>
      <c r="R24" s="1061">
        <v>0</v>
      </c>
      <c r="S24" s="366">
        <f t="shared" si="14"/>
        <v>0</v>
      </c>
      <c r="T24" s="1079"/>
      <c r="U24" s="1061"/>
      <c r="V24" s="366"/>
      <c r="W24" s="1079" t="s">
        <v>1257</v>
      </c>
      <c r="X24" s="1061">
        <v>4.9736700000000003E-3</v>
      </c>
      <c r="Y24" s="366">
        <f t="shared" si="15"/>
        <v>18.84354914177359</v>
      </c>
      <c r="Z24" s="1079"/>
      <c r="AA24" s="1061"/>
      <c r="AB24" s="366"/>
      <c r="AC24" s="1079" t="s">
        <v>1258</v>
      </c>
      <c r="AD24" s="1061">
        <v>23.77001242</v>
      </c>
      <c r="AE24" s="366">
        <f t="shared" si="16"/>
        <v>12.991316259454161</v>
      </c>
      <c r="AF24" s="1079"/>
      <c r="AG24" s="1061"/>
      <c r="AH24" s="366"/>
      <c r="AI24" s="1079"/>
      <c r="AJ24" s="1061"/>
      <c r="AK24" s="366"/>
      <c r="AL24" s="1051"/>
      <c r="AM24" s="338"/>
      <c r="AN24" s="587"/>
      <c r="AO24" s="338"/>
      <c r="AP24" s="338"/>
      <c r="AQ24" s="587"/>
      <c r="AR24" s="338"/>
      <c r="AS24" s="338"/>
      <c r="AT24" s="587"/>
      <c r="AU24" s="338"/>
      <c r="AV24" s="338"/>
      <c r="AW24" s="587"/>
      <c r="AX24" s="338"/>
    </row>
    <row r="25" spans="1:50">
      <c r="A25" s="489"/>
      <c r="B25" s="1187">
        <f t="shared" si="13"/>
        <v>35.27463462</v>
      </c>
      <c r="C25" s="384"/>
      <c r="D25" s="366"/>
      <c r="E25" s="1053"/>
      <c r="F25" s="384"/>
      <c r="G25" s="366"/>
      <c r="H25" s="1079"/>
      <c r="I25" s="1061"/>
      <c r="J25" s="366"/>
      <c r="K25" s="1079"/>
      <c r="L25" s="1061"/>
      <c r="M25" s="366"/>
      <c r="N25" s="1079"/>
      <c r="O25" s="1061"/>
      <c r="P25" s="366"/>
      <c r="Q25" s="1079" t="s">
        <v>1252</v>
      </c>
      <c r="R25" s="1061">
        <v>15.22500992</v>
      </c>
      <c r="S25" s="366">
        <f t="shared" si="14"/>
        <v>5.3514057745345633</v>
      </c>
      <c r="T25" s="1079"/>
      <c r="U25" s="1061"/>
      <c r="V25" s="366"/>
      <c r="W25" s="1079" t="s">
        <v>1252</v>
      </c>
      <c r="X25" s="1061">
        <v>2.4781600000000001E-3</v>
      </c>
      <c r="Y25" s="366">
        <f t="shared" si="15"/>
        <v>9.3889079374340554</v>
      </c>
      <c r="Z25" s="1079"/>
      <c r="AA25" s="1061"/>
      <c r="AB25" s="366"/>
      <c r="AC25" s="1079" t="s">
        <v>1259</v>
      </c>
      <c r="AD25" s="1061">
        <v>20.04714654</v>
      </c>
      <c r="AE25" s="366">
        <f t="shared" si="16"/>
        <v>10.956612735365253</v>
      </c>
      <c r="AF25" s="1079"/>
      <c r="AG25" s="1061"/>
      <c r="AH25" s="366"/>
      <c r="AI25" s="1079"/>
      <c r="AJ25" s="1061"/>
      <c r="AK25" s="366"/>
      <c r="AL25" s="338"/>
      <c r="AM25" s="338"/>
      <c r="AN25" s="587"/>
      <c r="AO25" s="338"/>
      <c r="AP25" s="338"/>
      <c r="AQ25" s="587"/>
      <c r="AR25" s="338"/>
      <c r="AS25" s="338"/>
      <c r="AT25" s="587"/>
      <c r="AU25" s="338"/>
      <c r="AV25" s="338"/>
      <c r="AW25" s="587"/>
      <c r="AX25" s="338"/>
    </row>
    <row r="26" spans="1:50">
      <c r="A26" s="489"/>
      <c r="B26" s="1187">
        <f t="shared" si="13"/>
        <v>0</v>
      </c>
      <c r="C26" s="384"/>
      <c r="D26" s="366"/>
      <c r="E26" s="1053"/>
      <c r="F26" s="384"/>
      <c r="G26" s="366"/>
      <c r="H26" s="1079"/>
      <c r="I26" s="1061"/>
      <c r="J26" s="366"/>
      <c r="K26" s="1079"/>
      <c r="L26" s="1061"/>
      <c r="M26" s="366"/>
      <c r="N26" s="1079"/>
      <c r="O26" s="1061"/>
      <c r="P26" s="366"/>
      <c r="Q26" s="1079"/>
      <c r="R26" s="1061"/>
      <c r="S26" s="366"/>
      <c r="T26" s="1079"/>
      <c r="U26" s="1061"/>
      <c r="V26" s="366"/>
      <c r="W26" s="1079"/>
      <c r="X26" s="1061"/>
      <c r="Y26" s="366"/>
      <c r="Z26" s="1079"/>
      <c r="AA26" s="1061"/>
      <c r="AB26" s="366"/>
      <c r="AC26" s="1079"/>
      <c r="AD26" s="1061"/>
      <c r="AE26" s="366"/>
      <c r="AF26" s="1079"/>
      <c r="AG26" s="1061"/>
      <c r="AH26" s="366"/>
      <c r="AI26" s="1079"/>
      <c r="AJ26" s="1061"/>
      <c r="AK26" s="366"/>
      <c r="AL26" s="338"/>
      <c r="AM26" s="338"/>
      <c r="AN26" s="587"/>
      <c r="AO26" s="338"/>
      <c r="AP26" s="338"/>
      <c r="AQ26" s="587"/>
      <c r="AR26" s="338"/>
      <c r="AS26" s="338"/>
      <c r="AT26" s="587"/>
      <c r="AU26" s="338"/>
      <c r="AV26" s="338"/>
      <c r="AW26" s="587"/>
      <c r="AX26" s="338"/>
    </row>
    <row r="27" spans="1:50">
      <c r="A27" s="489"/>
      <c r="B27" s="1187">
        <f t="shared" si="13"/>
        <v>0</v>
      </c>
      <c r="C27" s="384"/>
      <c r="D27" s="366"/>
      <c r="E27" s="1053"/>
      <c r="F27" s="384"/>
      <c r="G27" s="366"/>
      <c r="H27" s="1079"/>
      <c r="I27" s="1061"/>
      <c r="J27" s="366"/>
      <c r="K27" s="1079"/>
      <c r="L27" s="1061"/>
      <c r="M27" s="366"/>
      <c r="N27" s="1079"/>
      <c r="O27" s="1061"/>
      <c r="P27" s="366"/>
      <c r="Q27" s="1079"/>
      <c r="R27" s="1061"/>
      <c r="S27" s="366"/>
      <c r="T27" s="1079"/>
      <c r="U27" s="1061"/>
      <c r="V27" s="366"/>
      <c r="W27" s="1079"/>
      <c r="X27" s="1061"/>
      <c r="Y27" s="366"/>
      <c r="Z27" s="1079"/>
      <c r="AA27" s="1061"/>
      <c r="AB27" s="366"/>
      <c r="AC27" s="1079"/>
      <c r="AD27" s="1061"/>
      <c r="AE27" s="366"/>
      <c r="AF27" s="1079"/>
      <c r="AG27" s="1061"/>
      <c r="AH27" s="366"/>
      <c r="AI27" s="1079"/>
      <c r="AJ27" s="1061"/>
      <c r="AK27" s="366"/>
      <c r="AL27" s="338"/>
      <c r="AM27" s="338"/>
      <c r="AN27" s="587"/>
      <c r="AO27" s="338"/>
      <c r="AP27" s="338"/>
      <c r="AQ27" s="587"/>
      <c r="AR27" s="338"/>
      <c r="AS27" s="338"/>
      <c r="AT27" s="587"/>
      <c r="AU27" s="338"/>
      <c r="AV27" s="338"/>
      <c r="AW27" s="587"/>
      <c r="AX27" s="338"/>
    </row>
    <row r="28" spans="1:50">
      <c r="A28" s="489"/>
      <c r="B28" s="1187">
        <f t="shared" si="13"/>
        <v>0</v>
      </c>
      <c r="C28" s="384"/>
      <c r="D28" s="366"/>
      <c r="E28" s="1053"/>
      <c r="F28" s="384"/>
      <c r="G28" s="366"/>
      <c r="H28" s="1079"/>
      <c r="I28" s="1061"/>
      <c r="J28" s="366"/>
      <c r="K28" s="1079"/>
      <c r="L28" s="1061"/>
      <c r="M28" s="366"/>
      <c r="N28" s="1079"/>
      <c r="O28" s="1061"/>
      <c r="P28" s="366"/>
      <c r="Q28" s="1079"/>
      <c r="R28" s="1061"/>
      <c r="S28" s="366"/>
      <c r="T28" s="1079"/>
      <c r="U28" s="1061"/>
      <c r="V28" s="366"/>
      <c r="W28" s="1079"/>
      <c r="X28" s="1061"/>
      <c r="Y28" s="366"/>
      <c r="Z28" s="1079"/>
      <c r="AA28" s="1061"/>
      <c r="AB28" s="366"/>
      <c r="AC28" s="1079"/>
      <c r="AD28" s="1061"/>
      <c r="AE28" s="366"/>
      <c r="AF28" s="1079"/>
      <c r="AG28" s="1061"/>
      <c r="AH28" s="366"/>
      <c r="AI28" s="1079"/>
      <c r="AJ28" s="1061"/>
      <c r="AK28" s="366"/>
      <c r="AL28" s="338"/>
      <c r="AM28" s="338"/>
      <c r="AN28" s="587"/>
      <c r="AO28" s="338"/>
      <c r="AP28" s="338"/>
      <c r="AQ28" s="587"/>
      <c r="AR28" s="338"/>
      <c r="AS28" s="338"/>
      <c r="AT28" s="587"/>
      <c r="AU28" s="338"/>
      <c r="AV28" s="338"/>
      <c r="AW28" s="587"/>
      <c r="AX28" s="338"/>
    </row>
    <row r="29" spans="1:50">
      <c r="A29" s="489"/>
      <c r="B29" s="1187">
        <v>0</v>
      </c>
      <c r="C29" s="384"/>
      <c r="D29" s="366"/>
      <c r="E29" s="1053"/>
      <c r="F29" s="384"/>
      <c r="G29" s="366"/>
      <c r="H29" s="489"/>
      <c r="I29" s="384" t="s">
        <v>2</v>
      </c>
      <c r="J29" s="366"/>
      <c r="K29" s="489"/>
      <c r="L29" s="384" t="s">
        <v>2</v>
      </c>
      <c r="M29" s="366"/>
      <c r="N29" s="489"/>
      <c r="O29" s="384" t="s">
        <v>2</v>
      </c>
      <c r="P29" s="366"/>
      <c r="Q29" s="489"/>
      <c r="R29" s="384" t="s">
        <v>2</v>
      </c>
      <c r="S29" s="366"/>
      <c r="T29" s="489"/>
      <c r="U29" s="384" t="s">
        <v>2</v>
      </c>
      <c r="V29" s="366"/>
      <c r="W29" s="489"/>
      <c r="X29" s="384" t="s">
        <v>2</v>
      </c>
      <c r="Y29" s="366"/>
      <c r="Z29" s="489"/>
      <c r="AA29" s="384" t="s">
        <v>2</v>
      </c>
      <c r="AB29" s="366"/>
      <c r="AC29" s="489"/>
      <c r="AD29" s="384" t="s">
        <v>2</v>
      </c>
      <c r="AE29" s="366"/>
      <c r="AF29" s="489"/>
      <c r="AG29" s="384" t="s">
        <v>2</v>
      </c>
      <c r="AH29" s="366"/>
      <c r="AI29" s="489"/>
      <c r="AJ29" s="384" t="s">
        <v>2</v>
      </c>
      <c r="AK29" s="366"/>
      <c r="AL29" s="338"/>
      <c r="AM29" s="338"/>
      <c r="AN29" s="587"/>
      <c r="AO29" s="338"/>
      <c r="AP29" s="338"/>
      <c r="AQ29" s="587"/>
      <c r="AR29" s="338"/>
      <c r="AS29" s="338"/>
      <c r="AT29" s="587"/>
      <c r="AU29" s="338"/>
      <c r="AV29" s="338"/>
      <c r="AW29" s="587"/>
      <c r="AX29" s="338"/>
    </row>
    <row r="30" spans="1:50">
      <c r="A30" s="489"/>
      <c r="B30" s="1187">
        <f t="shared" si="13"/>
        <v>0</v>
      </c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I30" s="489"/>
      <c r="AJ30" s="384"/>
      <c r="AK30" s="366"/>
      <c r="AL30" s="338"/>
      <c r="AM30" s="338"/>
      <c r="AN30" s="587"/>
      <c r="AO30" s="338"/>
      <c r="AP30" s="338"/>
      <c r="AQ30" s="587"/>
      <c r="AR30" s="338"/>
      <c r="AS30" s="338"/>
      <c r="AT30" s="587"/>
      <c r="AU30" s="338"/>
      <c r="AV30" s="338"/>
      <c r="AW30" s="587"/>
      <c r="AX30" s="338"/>
    </row>
    <row r="31" spans="1:50">
      <c r="A31" s="489"/>
      <c r="B31" s="1187">
        <f t="shared" si="13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I31" s="489"/>
      <c r="AJ31" s="384"/>
      <c r="AK31" s="366"/>
      <c r="AL31" s="338"/>
      <c r="AM31" s="338"/>
      <c r="AN31" s="587"/>
      <c r="AO31" s="338"/>
      <c r="AP31" s="338"/>
      <c r="AQ31" s="587"/>
      <c r="AR31" s="338"/>
      <c r="AS31" s="338"/>
      <c r="AT31" s="587"/>
      <c r="AU31" s="338"/>
      <c r="AV31" s="338"/>
      <c r="AW31" s="587"/>
      <c r="AX31" s="338"/>
    </row>
    <row r="32" spans="1:50">
      <c r="A32" s="489"/>
      <c r="B32" s="384"/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I32" s="489"/>
      <c r="AJ32" s="384"/>
      <c r="AK32" s="366"/>
      <c r="AL32" s="338"/>
      <c r="AM32" s="338"/>
      <c r="AN32" s="587"/>
      <c r="AO32" s="338"/>
      <c r="AP32" s="338"/>
      <c r="AQ32" s="587"/>
      <c r="AR32" s="338"/>
      <c r="AS32" s="338"/>
      <c r="AT32" s="587"/>
      <c r="AU32" s="338"/>
      <c r="AV32" s="338"/>
      <c r="AW32" s="587"/>
      <c r="AX32" s="338"/>
    </row>
    <row r="33" spans="1:50">
      <c r="A33" s="489"/>
      <c r="B33" s="384"/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I33" s="489"/>
      <c r="AJ33" s="384"/>
      <c r="AK33" s="366"/>
      <c r="AL33" s="338"/>
      <c r="AM33" s="338"/>
      <c r="AN33" s="587"/>
      <c r="AO33" s="338"/>
      <c r="AP33" s="338"/>
      <c r="AQ33" s="587"/>
      <c r="AR33" s="338"/>
      <c r="AS33" s="338"/>
      <c r="AT33" s="587"/>
      <c r="AU33" s="338"/>
      <c r="AV33" s="338"/>
      <c r="AW33" s="587"/>
      <c r="AX33" s="338"/>
    </row>
    <row r="34" spans="1:50" ht="13.5" thickBot="1">
      <c r="A34" s="489"/>
      <c r="B34" s="384"/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I34" s="489"/>
      <c r="AJ34" s="384"/>
      <c r="AK34" s="366"/>
      <c r="AL34" s="338"/>
      <c r="AM34" s="338"/>
      <c r="AN34" s="587"/>
      <c r="AO34" s="338"/>
      <c r="AP34" s="338"/>
      <c r="AQ34" s="587"/>
      <c r="AR34" s="338"/>
      <c r="AS34" s="338"/>
      <c r="AT34" s="587"/>
      <c r="AU34" s="338"/>
      <c r="AV34" s="338"/>
      <c r="AW34" s="587"/>
      <c r="AX34" s="338"/>
    </row>
    <row r="35" spans="1:50" ht="13.5" thickBot="1">
      <c r="A35" s="362" t="s">
        <v>703</v>
      </c>
      <c r="B35" s="1187">
        <f>C35+F35+I35+L35+O35+R35+U35+AD35+C74+F74+I74+L74+O74+R74+X35+AA35+U74+X74+AA74+AG35+AJ35+AD74+AG74</f>
        <v>2348.4626568599997</v>
      </c>
      <c r="C35" s="492">
        <f>C18</f>
        <v>0</v>
      </c>
      <c r="D35" s="365">
        <f>C35/$C$37*100</f>
        <v>0</v>
      </c>
      <c r="E35" s="362"/>
      <c r="F35" s="492">
        <f>F16</f>
        <v>0.8</v>
      </c>
      <c r="G35" s="365">
        <f>F35/$F$37*100</f>
        <v>2.0304568527918785</v>
      </c>
      <c r="H35" s="362"/>
      <c r="I35" s="492">
        <f>I18</f>
        <v>41.6</v>
      </c>
      <c r="J35" s="365">
        <f>I35/$I$37*100</f>
        <v>14.515003489183531</v>
      </c>
      <c r="K35" s="362"/>
      <c r="L35" s="492">
        <f>L16</f>
        <v>0</v>
      </c>
      <c r="M35" s="365">
        <f>L35/L37*100</f>
        <v>0</v>
      </c>
      <c r="N35" s="362"/>
      <c r="O35" s="492">
        <f>SUM(O16:O34)</f>
        <v>45.614187919999992</v>
      </c>
      <c r="P35" s="365">
        <f>O35/O37*100</f>
        <v>100</v>
      </c>
      <c r="Q35" s="362"/>
      <c r="R35" s="492">
        <f>SUM(R15:R34)</f>
        <v>284.50486771999999</v>
      </c>
      <c r="S35" s="365">
        <f>R35/R37*100</f>
        <v>100</v>
      </c>
      <c r="T35" s="362"/>
      <c r="U35" s="492">
        <f>SUM(U15:U19)</f>
        <v>0</v>
      </c>
      <c r="V35" s="365">
        <f>U35/U37*100</f>
        <v>0</v>
      </c>
      <c r="W35" s="362"/>
      <c r="X35" s="492">
        <f>SUM(X17:X34)</f>
        <v>2.6394549999999999E-2</v>
      </c>
      <c r="Y35" s="365">
        <f>X35/X37*100</f>
        <v>100</v>
      </c>
      <c r="Z35" s="362"/>
      <c r="AA35" s="492">
        <f>SUM(AA15:AA20)</f>
        <v>1.5181429999999999E-2</v>
      </c>
      <c r="AB35" s="365">
        <f>AA35/AA37*100</f>
        <v>100</v>
      </c>
      <c r="AC35" s="362"/>
      <c r="AD35" s="492">
        <f>SUM(AD17:AD25)</f>
        <v>182.96846866999999</v>
      </c>
      <c r="AE35" s="365">
        <f>AD35/AD37*100</f>
        <v>100</v>
      </c>
      <c r="AF35" s="362"/>
      <c r="AG35" s="492">
        <f>SUM(AG17:AG25)</f>
        <v>43.3</v>
      </c>
      <c r="AH35" s="365">
        <f>AG35/AG37*100</f>
        <v>100</v>
      </c>
      <c r="AI35" s="362"/>
      <c r="AJ35" s="492">
        <f>SUM(AJ17:AJ25)</f>
        <v>21.8</v>
      </c>
      <c r="AK35" s="365">
        <f>AJ35/AJ37*100</f>
        <v>100</v>
      </c>
      <c r="AL35" s="336"/>
      <c r="AM35" s="338"/>
      <c r="AN35" s="587"/>
      <c r="AO35" s="336"/>
      <c r="AP35" s="338"/>
      <c r="AQ35" s="587"/>
      <c r="AR35" s="336"/>
      <c r="AS35" s="338"/>
      <c r="AT35" s="587"/>
      <c r="AU35" s="338"/>
      <c r="AV35" s="338"/>
      <c r="AW35" s="587"/>
      <c r="AX35" s="336"/>
    </row>
    <row r="36" spans="1:50" ht="13.5" thickBot="1">
      <c r="A36" s="362" t="s">
        <v>704</v>
      </c>
      <c r="B36" s="1187">
        <f>C36+F36+I36+L36+O36+R36+U36+AD36+C75+F75+I75+L75+O75+R75+X36+AA36+U75+X75+AA75+AG36+AJ36+AD75+AG75</f>
        <v>2526.0999999999995</v>
      </c>
      <c r="C36" s="492">
        <f>C16</f>
        <v>135</v>
      </c>
      <c r="D36" s="365">
        <f>C36/C37*100</f>
        <v>100</v>
      </c>
      <c r="E36" s="362"/>
      <c r="F36" s="492">
        <f>F17</f>
        <v>38.6</v>
      </c>
      <c r="G36" s="365">
        <f>F36/F37*100</f>
        <v>97.969543147208128</v>
      </c>
      <c r="H36" s="362"/>
      <c r="I36" s="492">
        <f>I16</f>
        <v>245</v>
      </c>
      <c r="J36" s="365">
        <f>I36/I37*100</f>
        <v>85.484996510816458</v>
      </c>
      <c r="K36" s="362"/>
      <c r="L36" s="492">
        <f>L17</f>
        <v>1048.5999999999999</v>
      </c>
      <c r="M36" s="365">
        <f>L36/L37*100</f>
        <v>100</v>
      </c>
      <c r="N36" s="362"/>
      <c r="O36" s="492">
        <v>0</v>
      </c>
      <c r="P36" s="365">
        <f>O36/O37*100</f>
        <v>0</v>
      </c>
      <c r="Q36" s="362"/>
      <c r="R36" s="492">
        <v>0</v>
      </c>
      <c r="S36" s="365">
        <f>R36/R37*100</f>
        <v>0</v>
      </c>
      <c r="T36" s="362"/>
      <c r="U36" s="492">
        <f>U20</f>
        <v>104.8</v>
      </c>
      <c r="V36" s="365">
        <f>U36/U37*100</f>
        <v>100</v>
      </c>
      <c r="W36" s="362"/>
      <c r="X36" s="492">
        <v>0</v>
      </c>
      <c r="Y36" s="365">
        <f>X36/X37*100</f>
        <v>0</v>
      </c>
      <c r="Z36" s="362"/>
      <c r="AA36" s="492">
        <v>0</v>
      </c>
      <c r="AB36" s="365">
        <f>AA36/AA37*100</f>
        <v>0</v>
      </c>
      <c r="AC36" s="362"/>
      <c r="AD36" s="492">
        <v>0</v>
      </c>
      <c r="AE36" s="365">
        <f>AD36/AD37*100</f>
        <v>0</v>
      </c>
      <c r="AF36" s="362"/>
      <c r="AG36" s="492">
        <v>0</v>
      </c>
      <c r="AH36" s="365">
        <f>AG36/AG37*100</f>
        <v>0</v>
      </c>
      <c r="AI36" s="362"/>
      <c r="AJ36" s="492">
        <v>0</v>
      </c>
      <c r="AK36" s="365">
        <f>AJ36/AJ37*100</f>
        <v>0</v>
      </c>
      <c r="AL36" s="336"/>
      <c r="AM36" s="338"/>
      <c r="AN36" s="587"/>
      <c r="AO36" s="336"/>
      <c r="AP36" s="338"/>
      <c r="AQ36" s="587"/>
      <c r="AR36" s="336"/>
      <c r="AS36" s="338"/>
      <c r="AT36" s="587"/>
      <c r="AU36" s="338"/>
      <c r="AV36" s="338"/>
      <c r="AW36" s="587"/>
      <c r="AX36" s="336"/>
    </row>
    <row r="37" spans="1:50" ht="13.5" thickBot="1">
      <c r="A37" s="362" t="s">
        <v>705</v>
      </c>
      <c r="B37" s="1187">
        <f>C37+F37+I37+L37+O37+R37+U37+AD37+C76+F76+I76+L76+O76+R76+X37+AA37+U76+X76+AA76+AG37+AJ37+AD76+AG76</f>
        <v>4874.5626568600001</v>
      </c>
      <c r="C37" s="492">
        <f>SUM(C35:C36)</f>
        <v>135</v>
      </c>
      <c r="D37" s="365">
        <f>SUM(D35:D36)</f>
        <v>100</v>
      </c>
      <c r="E37" s="362"/>
      <c r="F37" s="492">
        <f>SUM(F35:F36)</f>
        <v>39.4</v>
      </c>
      <c r="G37" s="365">
        <f>SUM(G35:G36)</f>
        <v>100</v>
      </c>
      <c r="H37" s="362"/>
      <c r="I37" s="492">
        <f>SUM(I35:I36)</f>
        <v>286.60000000000002</v>
      </c>
      <c r="J37" s="365">
        <f>SUM(J35:J36)</f>
        <v>99.999999999999986</v>
      </c>
      <c r="K37" s="362"/>
      <c r="L37" s="492">
        <f>SUM(L35:L36)</f>
        <v>1048.5999999999999</v>
      </c>
      <c r="M37" s="365">
        <f>SUM(M35:M36)</f>
        <v>100</v>
      </c>
      <c r="N37" s="362"/>
      <c r="O37" s="492">
        <f>SUM(O35:O36)</f>
        <v>45.614187919999992</v>
      </c>
      <c r="P37" s="365">
        <f>SUM(P35:P36)</f>
        <v>100</v>
      </c>
      <c r="Q37" s="362"/>
      <c r="R37" s="492">
        <f>SUM(R35:R36)</f>
        <v>284.50486771999999</v>
      </c>
      <c r="S37" s="365">
        <f>SUM(S35:S36)</f>
        <v>100</v>
      </c>
      <c r="T37" s="362"/>
      <c r="U37" s="492">
        <f>SUM(U35:U36)</f>
        <v>104.8</v>
      </c>
      <c r="V37" s="365">
        <f>SUM(V35:V36)</f>
        <v>100</v>
      </c>
      <c r="W37" s="362"/>
      <c r="X37" s="492">
        <f>SUM(X35:X36)</f>
        <v>2.6394549999999999E-2</v>
      </c>
      <c r="Y37" s="365">
        <f>SUM(Y35:Y36)</f>
        <v>100</v>
      </c>
      <c r="Z37" s="362"/>
      <c r="AA37" s="492">
        <f>SUM(AA35:AA36)</f>
        <v>1.5181429999999999E-2</v>
      </c>
      <c r="AB37" s="365">
        <f>SUM(AB35:AB36)</f>
        <v>100</v>
      </c>
      <c r="AC37" s="362"/>
      <c r="AD37" s="492">
        <f>SUM(AD35:AD36)</f>
        <v>182.96846866999999</v>
      </c>
      <c r="AE37" s="365">
        <f>SUM(AE35:AE36)</f>
        <v>100</v>
      </c>
      <c r="AF37" s="362"/>
      <c r="AG37" s="492">
        <f>SUM(AG35:AG36)</f>
        <v>43.3</v>
      </c>
      <c r="AH37" s="365">
        <f>SUM(AH35:AH36)</f>
        <v>100</v>
      </c>
      <c r="AI37" s="362"/>
      <c r="AJ37" s="492">
        <f>SUM(AJ35:AJ36)</f>
        <v>21.8</v>
      </c>
      <c r="AK37" s="365">
        <f>SUM(AK35:AK36)</f>
        <v>100</v>
      </c>
      <c r="AL37" s="336"/>
      <c r="AM37" s="338"/>
      <c r="AN37" s="587"/>
      <c r="AO37" s="336"/>
      <c r="AP37" s="338"/>
      <c r="AQ37" s="587"/>
      <c r="AR37" s="336"/>
      <c r="AS37" s="338"/>
      <c r="AT37" s="587"/>
      <c r="AU37" s="338"/>
      <c r="AV37" s="338"/>
      <c r="AW37" s="587"/>
      <c r="AX37" s="336"/>
    </row>
    <row r="38" spans="1:50" ht="13.5" thickBot="1">
      <c r="A38" s="494"/>
      <c r="B38" s="1187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I38" s="494"/>
      <c r="AJ38" s="384"/>
      <c r="AK38" s="367"/>
      <c r="AL38" s="338"/>
      <c r="AM38" s="338"/>
      <c r="AN38" s="587"/>
      <c r="AO38" s="338"/>
      <c r="AP38" s="338"/>
      <c r="AQ38" s="587"/>
      <c r="AR38" s="338"/>
      <c r="AS38" s="338"/>
      <c r="AT38" s="587"/>
      <c r="AU38" s="338"/>
      <c r="AV38" s="338"/>
      <c r="AW38" s="587"/>
      <c r="AX38" s="338"/>
    </row>
    <row r="39" spans="1:50">
      <c r="A39" s="411" t="s">
        <v>181</v>
      </c>
      <c r="B39" s="1187">
        <f>C39+F39+I39+L39+O39+R39+U39+AD39+C78+F78+I78+L78+O78+R78+X39+AA39+U78+X78+AA78+AG39+AJ39+AD78+AG78</f>
        <v>41002</v>
      </c>
      <c r="C39" s="495">
        <v>645</v>
      </c>
      <c r="D39" s="372"/>
      <c r="E39" s="411"/>
      <c r="F39" s="495">
        <v>361</v>
      </c>
      <c r="G39" s="372"/>
      <c r="H39" s="411"/>
      <c r="I39" s="495">
        <v>668</v>
      </c>
      <c r="J39" s="372"/>
      <c r="K39" s="411"/>
      <c r="L39" s="495">
        <v>22965</v>
      </c>
      <c r="M39" s="372"/>
      <c r="N39" s="411"/>
      <c r="O39" s="495">
        <v>284</v>
      </c>
      <c r="P39" s="372"/>
      <c r="Q39" s="411"/>
      <c r="R39" s="495">
        <v>1886</v>
      </c>
      <c r="S39" s="372"/>
      <c r="T39" s="411"/>
      <c r="U39" s="495">
        <v>257</v>
      </c>
      <c r="V39" s="372"/>
      <c r="W39" s="411"/>
      <c r="X39" s="495">
        <v>2</v>
      </c>
      <c r="Y39" s="372"/>
      <c r="Z39" s="411"/>
      <c r="AA39" s="495">
        <v>2</v>
      </c>
      <c r="AB39" s="372"/>
      <c r="AC39" s="411"/>
      <c r="AD39" s="495">
        <v>947</v>
      </c>
      <c r="AE39" s="372"/>
      <c r="AF39" s="411"/>
      <c r="AG39" s="495">
        <v>109</v>
      </c>
      <c r="AH39" s="372"/>
      <c r="AI39" s="411"/>
      <c r="AJ39" s="495">
        <v>81</v>
      </c>
      <c r="AK39" s="372"/>
      <c r="AL39" s="512"/>
      <c r="AM39" s="512"/>
      <c r="AN39" s="587"/>
      <c r="AO39" s="512"/>
      <c r="AP39" s="512"/>
      <c r="AQ39" s="587"/>
      <c r="AR39" s="512"/>
      <c r="AS39" s="512"/>
      <c r="AT39" s="587"/>
      <c r="AU39" s="512"/>
      <c r="AV39" s="512"/>
      <c r="AW39" s="587"/>
      <c r="AX39" s="512"/>
    </row>
    <row r="40" spans="1:50" ht="13.5" thickBot="1">
      <c r="A40" s="413" t="s">
        <v>182</v>
      </c>
      <c r="B40" s="496">
        <f>B13/B39*1000000</f>
        <v>119854.55648822006</v>
      </c>
      <c r="C40" s="496">
        <f>C13/C39*1000000</f>
        <v>215348.83720930235</v>
      </c>
      <c r="D40" s="373"/>
      <c r="E40" s="413"/>
      <c r="F40" s="496">
        <f>F13/F39*1000000</f>
        <v>111634.34903047093</v>
      </c>
      <c r="G40" s="373"/>
      <c r="H40" s="413"/>
      <c r="I40" s="496">
        <f>I13/I39*1000000</f>
        <v>435628.74251497007</v>
      </c>
      <c r="J40" s="373"/>
      <c r="K40" s="413"/>
      <c r="L40" s="496">
        <f>L13/L39*1000000</f>
        <v>45534.50903548878</v>
      </c>
      <c r="M40" s="373"/>
      <c r="N40" s="413"/>
      <c r="O40" s="496">
        <f>O13/O39*1000000</f>
        <v>161619.71830985916</v>
      </c>
      <c r="P40" s="373"/>
      <c r="Q40" s="413"/>
      <c r="R40" s="496">
        <f>R13/R39*1000000</f>
        <v>152439.0243902439</v>
      </c>
      <c r="S40" s="373"/>
      <c r="T40" s="413"/>
      <c r="U40" s="496">
        <f>U13/U39*1000000</f>
        <v>419455.25291828794</v>
      </c>
      <c r="V40" s="373"/>
      <c r="W40" s="413"/>
      <c r="X40" s="496">
        <f>X13/X39*1000000</f>
        <v>7073.5950000000003</v>
      </c>
      <c r="Y40" s="373"/>
      <c r="Z40" s="413"/>
      <c r="AA40" s="496">
        <f>AA13/AA39*1000000</f>
        <v>7458.4949999999999</v>
      </c>
      <c r="AB40" s="373"/>
      <c r="AC40" s="413"/>
      <c r="AD40" s="496">
        <f>AD13/AD39*1000000</f>
        <v>199049.63041182683</v>
      </c>
      <c r="AE40" s="373"/>
      <c r="AF40" s="413"/>
      <c r="AG40" s="496">
        <f>AG13/AG39*1000000</f>
        <v>399082.56880733947</v>
      </c>
      <c r="AH40" s="373"/>
      <c r="AI40" s="413"/>
      <c r="AJ40" s="496">
        <f>AJ13/AJ39*1000000</f>
        <v>270370.37037037039</v>
      </c>
      <c r="AK40" s="373"/>
      <c r="AL40" s="512"/>
      <c r="AM40" s="512"/>
      <c r="AN40" s="587"/>
      <c r="AO40" s="512"/>
      <c r="AP40" s="512"/>
      <c r="AQ40" s="587"/>
      <c r="AR40" s="512"/>
      <c r="AS40" s="512"/>
      <c r="AT40" s="587"/>
      <c r="AU40" s="512"/>
      <c r="AV40" s="512"/>
      <c r="AW40" s="587"/>
      <c r="AX40" s="512"/>
    </row>
    <row r="41" spans="1:50">
      <c r="A41" s="512"/>
    </row>
    <row r="42" spans="1:50">
      <c r="A42" s="501"/>
      <c r="B42" s="439"/>
      <c r="C42" s="439" t="s">
        <v>1221</v>
      </c>
      <c r="D42" s="438"/>
      <c r="E42" s="501"/>
      <c r="F42" s="430" t="s">
        <v>1221</v>
      </c>
      <c r="G42" s="438"/>
      <c r="H42" s="501"/>
      <c r="I42" s="430" t="s">
        <v>1221</v>
      </c>
      <c r="J42" s="438"/>
      <c r="K42" s="501"/>
      <c r="L42" s="430" t="s">
        <v>1221</v>
      </c>
      <c r="M42" s="438"/>
      <c r="N42" s="501"/>
      <c r="O42" s="430" t="s">
        <v>514</v>
      </c>
      <c r="P42" s="438"/>
      <c r="Q42" s="501"/>
      <c r="R42" s="430" t="s">
        <v>514</v>
      </c>
      <c r="S42" s="438"/>
      <c r="T42" s="501"/>
      <c r="U42" s="1251" t="s">
        <v>516</v>
      </c>
      <c r="V42" s="438"/>
      <c r="W42" s="501"/>
      <c r="X42" s="1251" t="s">
        <v>516</v>
      </c>
      <c r="Y42" s="438"/>
      <c r="Z42" s="501"/>
      <c r="AA42" s="1251" t="s">
        <v>516</v>
      </c>
      <c r="AB42" s="438"/>
      <c r="AC42" s="501"/>
      <c r="AD42" s="1364" t="s">
        <v>516</v>
      </c>
      <c r="AE42" s="1536"/>
      <c r="AF42" s="1537"/>
      <c r="AG42" s="1364" t="s">
        <v>516</v>
      </c>
      <c r="AH42" s="1536"/>
      <c r="AI42" s="1036"/>
      <c r="AJ42" s="520"/>
      <c r="AK42" s="1036"/>
      <c r="AL42" s="1036"/>
      <c r="AM42" s="520"/>
      <c r="AN42" s="1036"/>
      <c r="AO42" s="1036"/>
      <c r="AP42" s="520"/>
      <c r="AQ42" s="1036"/>
      <c r="AR42" s="1036"/>
      <c r="AS42" s="520"/>
      <c r="AT42" s="1036"/>
      <c r="AU42" s="1049"/>
      <c r="AV42" s="520"/>
      <c r="AW42" s="1036"/>
      <c r="AX42" s="1036"/>
    </row>
    <row r="43" spans="1:50">
      <c r="A43" s="503"/>
      <c r="B43" s="504"/>
      <c r="C43" s="504" t="s">
        <v>1260</v>
      </c>
      <c r="D43" s="443"/>
      <c r="E43" s="503"/>
      <c r="F43" s="497" t="s">
        <v>1261</v>
      </c>
      <c r="G43" s="443"/>
      <c r="H43" s="503"/>
      <c r="I43" s="497" t="s">
        <v>1262</v>
      </c>
      <c r="J43" s="443"/>
      <c r="K43" s="503"/>
      <c r="L43" s="497" t="s">
        <v>644</v>
      </c>
      <c r="M43" s="443"/>
      <c r="N43" s="503"/>
      <c r="O43" s="497" t="s">
        <v>1263</v>
      </c>
      <c r="P43" s="443"/>
      <c r="Q43" s="503"/>
      <c r="R43" s="497" t="s">
        <v>1264</v>
      </c>
      <c r="S43" s="443"/>
      <c r="T43" s="503"/>
      <c r="U43" s="1253" t="s">
        <v>1265</v>
      </c>
      <c r="V43" s="443"/>
      <c r="W43" s="503"/>
      <c r="X43" s="1253" t="s">
        <v>1266</v>
      </c>
      <c r="Y43" s="443"/>
      <c r="Z43" s="503"/>
      <c r="AA43" s="1253" t="s">
        <v>529</v>
      </c>
      <c r="AB43" s="443"/>
      <c r="AC43" s="503"/>
      <c r="AD43" s="1365" t="s">
        <v>1267</v>
      </c>
      <c r="AE43" s="1538"/>
      <c r="AF43" s="1539"/>
      <c r="AG43" s="1365" t="s">
        <v>1268</v>
      </c>
      <c r="AH43" s="1538"/>
      <c r="AI43" s="1036"/>
      <c r="AJ43" s="520"/>
      <c r="AK43" s="1036"/>
      <c r="AL43" s="1036"/>
      <c r="AM43" s="520"/>
      <c r="AN43" s="1036"/>
      <c r="AO43" s="1036"/>
      <c r="AP43" s="520"/>
      <c r="AQ43" s="1036"/>
      <c r="AR43" s="1036"/>
      <c r="AS43" s="520"/>
      <c r="AT43" s="1036"/>
      <c r="AU43" s="520"/>
      <c r="AV43" s="520"/>
      <c r="AW43" s="1036"/>
      <c r="AX43" s="1036"/>
    </row>
    <row r="44" spans="1:50">
      <c r="A44" s="488"/>
      <c r="B44" s="345"/>
      <c r="C44" s="345" t="s">
        <v>116</v>
      </c>
      <c r="D44" s="346" t="s">
        <v>22</v>
      </c>
      <c r="E44" s="1134"/>
      <c r="F44" s="345" t="s">
        <v>116</v>
      </c>
      <c r="G44" s="346" t="s">
        <v>22</v>
      </c>
      <c r="H44" s="1134"/>
      <c r="I44" s="345" t="s">
        <v>116</v>
      </c>
      <c r="J44" s="346" t="s">
        <v>22</v>
      </c>
      <c r="K44" s="1134"/>
      <c r="L44" s="345" t="s">
        <v>116</v>
      </c>
      <c r="M44" s="346" t="s">
        <v>22</v>
      </c>
      <c r="N44" s="1134"/>
      <c r="O44" s="345" t="s">
        <v>116</v>
      </c>
      <c r="P44" s="346" t="s">
        <v>22</v>
      </c>
      <c r="Q44" s="1134"/>
      <c r="R44" s="345" t="s">
        <v>116</v>
      </c>
      <c r="S44" s="346" t="s">
        <v>22</v>
      </c>
      <c r="T44" s="1134"/>
      <c r="U44" s="345" t="s">
        <v>116</v>
      </c>
      <c r="V44" s="346" t="s">
        <v>22</v>
      </c>
      <c r="W44" s="1134"/>
      <c r="X44" s="345" t="s">
        <v>116</v>
      </c>
      <c r="Y44" s="346" t="s">
        <v>22</v>
      </c>
      <c r="Z44" s="1134"/>
      <c r="AA44" s="345" t="s">
        <v>116</v>
      </c>
      <c r="AB44" s="346" t="s">
        <v>22</v>
      </c>
      <c r="AC44" s="1134"/>
      <c r="AD44" s="345" t="s">
        <v>116</v>
      </c>
      <c r="AE44" s="346" t="s">
        <v>22</v>
      </c>
      <c r="AF44" s="1134"/>
      <c r="AG44" s="345" t="s">
        <v>116</v>
      </c>
      <c r="AH44" s="346" t="s">
        <v>22</v>
      </c>
      <c r="AI44" s="338"/>
      <c r="AJ44" s="419"/>
      <c r="AK44" s="419"/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0" t="s">
        <v>117</v>
      </c>
      <c r="B45" s="1186"/>
      <c r="C45" s="384"/>
      <c r="D45" s="349"/>
      <c r="E45" s="490"/>
      <c r="F45" s="384"/>
      <c r="G45" s="349"/>
      <c r="H45" s="490"/>
      <c r="I45" s="384"/>
      <c r="J45" s="349"/>
      <c r="K45" s="490"/>
      <c r="L45" s="384"/>
      <c r="M45" s="349"/>
      <c r="N45" s="490"/>
      <c r="O45" s="384"/>
      <c r="P45" s="349"/>
      <c r="Q45" s="490"/>
      <c r="R45" s="384"/>
      <c r="S45" s="349"/>
      <c r="T45" s="490"/>
      <c r="U45" s="384"/>
      <c r="V45" s="349"/>
      <c r="W45" s="490"/>
      <c r="X45" s="384"/>
      <c r="Y45" s="349"/>
      <c r="Z45" s="490"/>
      <c r="AA45" s="384"/>
      <c r="AB45" s="349"/>
      <c r="AC45" s="490"/>
      <c r="AD45" s="384"/>
      <c r="AE45" s="349"/>
      <c r="AF45" s="490"/>
      <c r="AG45" s="384"/>
      <c r="AH45" s="349"/>
      <c r="AI45" s="336"/>
      <c r="AJ45" s="338"/>
      <c r="AK45" s="338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89" t="s">
        <v>652</v>
      </c>
      <c r="B46" s="1187"/>
      <c r="C46" s="384">
        <v>541.1</v>
      </c>
      <c r="D46" s="366">
        <f t="shared" ref="D46:D51" si="17">C46/$C$52*100</f>
        <v>98.939477052477613</v>
      </c>
      <c r="E46" s="489"/>
      <c r="F46" s="384">
        <v>15.3</v>
      </c>
      <c r="G46" s="366">
        <f t="shared" ref="G46:G51" si="18">F46/$F$52*100</f>
        <v>5.5414704817095259</v>
      </c>
      <c r="H46" s="489"/>
      <c r="I46" s="384">
        <v>103.9</v>
      </c>
      <c r="J46" s="366">
        <f t="shared" ref="J46:J51" si="19">I46/$I$52*100</f>
        <v>28.149552966675699</v>
      </c>
      <c r="K46" s="489"/>
      <c r="L46" s="384">
        <v>0</v>
      </c>
      <c r="M46" s="366">
        <f t="shared" ref="M46:M51" si="20">L46/$L$52*100</f>
        <v>0</v>
      </c>
      <c r="N46" s="489"/>
      <c r="O46" s="384">
        <v>0</v>
      </c>
      <c r="P46" s="366">
        <f t="shared" ref="P46:P51" si="21">O46/$O$52*100</f>
        <v>0</v>
      </c>
      <c r="Q46" s="489"/>
      <c r="R46" s="384">
        <v>0</v>
      </c>
      <c r="S46" s="366">
        <f t="shared" ref="S46:S51" si="22">R46/$R$52*100</f>
        <v>0</v>
      </c>
      <c r="T46" s="489"/>
      <c r="U46" s="1596">
        <v>1.498215E-2</v>
      </c>
      <c r="V46" s="366">
        <f t="shared" ref="V46:V51" si="23">U46/$U$52*100</f>
        <v>115.79636058975018</v>
      </c>
      <c r="W46" s="489"/>
      <c r="X46" s="1596">
        <v>1.694269E-2</v>
      </c>
      <c r="Y46" s="366">
        <f t="shared" ref="Y46:Y51" si="24">X46/$X$52*100</f>
        <v>113.57981737602559</v>
      </c>
      <c r="Z46" s="489"/>
      <c r="AA46" s="1596">
        <v>0.02</v>
      </c>
      <c r="AB46" s="366">
        <f t="shared" ref="AB46:AB51" si="25">AA46/$AA$52*100</f>
        <v>102.01167013506345</v>
      </c>
      <c r="AC46" s="489"/>
      <c r="AD46" s="384">
        <v>196.7</v>
      </c>
      <c r="AE46" s="366">
        <f t="shared" ref="AE46:AE51" si="26">AD46/$AD$52*100</f>
        <v>99.695894576786628</v>
      </c>
      <c r="AF46" s="489"/>
      <c r="AG46" s="384">
        <v>870.3</v>
      </c>
      <c r="AH46" s="366">
        <f t="shared" ref="AH46:AH51" si="27">AG46/$AG$52*100</f>
        <v>99.931105752669652</v>
      </c>
      <c r="AI46" s="338"/>
      <c r="AJ46" s="338"/>
      <c r="AK46" s="587"/>
      <c r="AL46" s="338"/>
      <c r="AM46" s="338"/>
      <c r="AN46" s="587"/>
      <c r="AO46" s="338"/>
      <c r="AP46" s="338"/>
      <c r="AQ46" s="587"/>
      <c r="AR46" s="338"/>
      <c r="AS46" s="338"/>
      <c r="AT46" s="587"/>
      <c r="AU46" s="338"/>
      <c r="AV46" s="338"/>
      <c r="AW46" s="587"/>
      <c r="AX46" s="338"/>
    </row>
    <row r="47" spans="1:50">
      <c r="A47" s="489" t="s">
        <v>653</v>
      </c>
      <c r="B47" s="1187"/>
      <c r="C47" s="384">
        <v>5.8</v>
      </c>
      <c r="D47" s="366">
        <f t="shared" si="17"/>
        <v>1.060522947522399</v>
      </c>
      <c r="E47" s="489"/>
      <c r="F47" s="384">
        <v>0.4</v>
      </c>
      <c r="G47" s="366">
        <f t="shared" si="18"/>
        <v>0.14487504527345166</v>
      </c>
      <c r="H47" s="489"/>
      <c r="I47" s="384">
        <v>4.8</v>
      </c>
      <c r="J47" s="366">
        <f t="shared" si="19"/>
        <v>1.3004605797886752</v>
      </c>
      <c r="K47" s="489"/>
      <c r="L47" s="384">
        <v>1.3</v>
      </c>
      <c r="M47" s="366">
        <f t="shared" si="20"/>
        <v>0.5742049469964664</v>
      </c>
      <c r="N47" s="489"/>
      <c r="O47" s="384">
        <v>3</v>
      </c>
      <c r="P47" s="366">
        <f t="shared" si="21"/>
        <v>3.6363636363636362</v>
      </c>
      <c r="Q47" s="489"/>
      <c r="R47" s="384">
        <v>5.3</v>
      </c>
      <c r="S47" s="366">
        <f t="shared" si="22"/>
        <v>3.955223880597015</v>
      </c>
      <c r="T47" s="489"/>
      <c r="U47" s="1596">
        <v>-2.0437899999999998E-3</v>
      </c>
      <c r="V47" s="366">
        <f t="shared" si="23"/>
        <v>-15.796360589750169</v>
      </c>
      <c r="W47" s="489"/>
      <c r="X47" s="1596">
        <v>-2.0257000000000001E-3</v>
      </c>
      <c r="Y47" s="366">
        <f t="shared" si="24"/>
        <v>-13.579817376025593</v>
      </c>
      <c r="Z47" s="489"/>
      <c r="AA47" s="1596">
        <v>-3.9439999999999999E-4</v>
      </c>
      <c r="AB47" s="366">
        <f t="shared" si="25"/>
        <v>-2.0116701350634512</v>
      </c>
      <c r="AC47" s="489"/>
      <c r="AD47" s="384">
        <v>0.6</v>
      </c>
      <c r="AE47" s="366">
        <f t="shared" si="26"/>
        <v>0.30410542321338063</v>
      </c>
      <c r="AF47" s="489"/>
      <c r="AG47" s="384">
        <v>0.5</v>
      </c>
      <c r="AH47" s="366">
        <f t="shared" si="27"/>
        <v>5.7411872775289925E-2</v>
      </c>
      <c r="AI47" s="338"/>
      <c r="AJ47" s="338"/>
      <c r="AK47" s="587"/>
      <c r="AL47" s="338"/>
      <c r="AM47" s="338"/>
      <c r="AN47" s="587"/>
      <c r="AO47" s="338"/>
      <c r="AP47" s="338"/>
      <c r="AQ47" s="587"/>
      <c r="AR47" s="338"/>
      <c r="AS47" s="338"/>
      <c r="AT47" s="587"/>
      <c r="AU47" s="338"/>
      <c r="AV47" s="338"/>
      <c r="AW47" s="587"/>
      <c r="AX47" s="338"/>
    </row>
    <row r="48" spans="1:50">
      <c r="A48" s="489" t="s">
        <v>654</v>
      </c>
      <c r="B48" s="1187"/>
      <c r="C48" s="384">
        <v>0</v>
      </c>
      <c r="D48" s="366">
        <f t="shared" si="17"/>
        <v>0</v>
      </c>
      <c r="E48" s="489"/>
      <c r="F48" s="384">
        <v>0</v>
      </c>
      <c r="G48" s="366">
        <f t="shared" si="18"/>
        <v>0</v>
      </c>
      <c r="H48" s="489"/>
      <c r="I48" s="384">
        <v>0</v>
      </c>
      <c r="J48" s="366">
        <f t="shared" si="19"/>
        <v>0</v>
      </c>
      <c r="K48" s="489"/>
      <c r="L48" s="384">
        <v>0</v>
      </c>
      <c r="M48" s="366">
        <f t="shared" si="20"/>
        <v>0</v>
      </c>
      <c r="N48" s="489"/>
      <c r="O48" s="384">
        <v>0</v>
      </c>
      <c r="P48" s="366">
        <f t="shared" si="21"/>
        <v>0</v>
      </c>
      <c r="Q48" s="489"/>
      <c r="R48" s="384">
        <v>0</v>
      </c>
      <c r="S48" s="366">
        <f t="shared" si="22"/>
        <v>0</v>
      </c>
      <c r="T48" s="489"/>
      <c r="U48" s="384">
        <v>0</v>
      </c>
      <c r="V48" s="366">
        <f t="shared" si="23"/>
        <v>0</v>
      </c>
      <c r="W48" s="489"/>
      <c r="X48" s="384">
        <v>0</v>
      </c>
      <c r="Y48" s="366">
        <f t="shared" si="24"/>
        <v>0</v>
      </c>
      <c r="Z48" s="489"/>
      <c r="AA48" s="384">
        <v>0</v>
      </c>
      <c r="AB48" s="366">
        <f t="shared" si="25"/>
        <v>0</v>
      </c>
      <c r="AC48" s="489"/>
      <c r="AD48" s="384">
        <v>0</v>
      </c>
      <c r="AE48" s="366">
        <f t="shared" si="26"/>
        <v>0</v>
      </c>
      <c r="AF48" s="489"/>
      <c r="AG48" s="384">
        <v>0</v>
      </c>
      <c r="AH48" s="366">
        <f t="shared" si="27"/>
        <v>0</v>
      </c>
      <c r="AI48" s="338"/>
      <c r="AJ48" s="338"/>
      <c r="AK48" s="587"/>
      <c r="AL48" s="338"/>
      <c r="AM48" s="338"/>
      <c r="AN48" s="587"/>
      <c r="AO48" s="338"/>
      <c r="AP48" s="338"/>
      <c r="AQ48" s="587"/>
      <c r="AR48" s="338"/>
      <c r="AS48" s="338"/>
      <c r="AT48" s="587"/>
      <c r="AU48" s="338"/>
      <c r="AV48" s="338"/>
      <c r="AW48" s="587"/>
      <c r="AX48" s="338"/>
    </row>
    <row r="49" spans="1:50">
      <c r="A49" s="489" t="s">
        <v>655</v>
      </c>
      <c r="B49" s="1187"/>
      <c r="C49" s="384">
        <v>0</v>
      </c>
      <c r="D49" s="366">
        <f t="shared" si="17"/>
        <v>0</v>
      </c>
      <c r="E49" s="489"/>
      <c r="F49" s="384">
        <v>0</v>
      </c>
      <c r="G49" s="366">
        <f t="shared" si="18"/>
        <v>0</v>
      </c>
      <c r="H49" s="489"/>
      <c r="I49" s="384">
        <v>0</v>
      </c>
      <c r="J49" s="366">
        <f t="shared" si="19"/>
        <v>0</v>
      </c>
      <c r="K49" s="489"/>
      <c r="L49" s="384">
        <v>0</v>
      </c>
      <c r="M49" s="366">
        <f t="shared" si="20"/>
        <v>0</v>
      </c>
      <c r="N49" s="489"/>
      <c r="O49" s="384">
        <v>0</v>
      </c>
      <c r="P49" s="366">
        <f t="shared" si="21"/>
        <v>0</v>
      </c>
      <c r="Q49" s="489"/>
      <c r="R49" s="384">
        <v>0</v>
      </c>
      <c r="S49" s="366">
        <f t="shared" si="22"/>
        <v>0</v>
      </c>
      <c r="T49" s="489"/>
      <c r="U49" s="384">
        <v>0</v>
      </c>
      <c r="V49" s="366">
        <f t="shared" si="23"/>
        <v>0</v>
      </c>
      <c r="W49" s="489"/>
      <c r="X49" s="384">
        <v>0</v>
      </c>
      <c r="Y49" s="366">
        <f t="shared" si="24"/>
        <v>0</v>
      </c>
      <c r="Z49" s="489"/>
      <c r="AA49" s="384">
        <v>0</v>
      </c>
      <c r="AB49" s="366">
        <f t="shared" si="25"/>
        <v>0</v>
      </c>
      <c r="AC49" s="489"/>
      <c r="AD49" s="384">
        <v>0</v>
      </c>
      <c r="AE49" s="366">
        <f t="shared" si="26"/>
        <v>0</v>
      </c>
      <c r="AF49" s="489"/>
      <c r="AG49" s="384">
        <v>0.1</v>
      </c>
      <c r="AH49" s="366">
        <f t="shared" si="27"/>
        <v>1.1482374555057987E-2</v>
      </c>
      <c r="AI49" s="338"/>
      <c r="AJ49" s="338"/>
      <c r="AK49" s="587"/>
      <c r="AL49" s="338"/>
      <c r="AM49" s="338"/>
      <c r="AN49" s="587"/>
      <c r="AO49" s="338"/>
      <c r="AP49" s="338"/>
      <c r="AQ49" s="587"/>
      <c r="AR49" s="338"/>
      <c r="AS49" s="338"/>
      <c r="AT49" s="587"/>
      <c r="AU49" s="338"/>
      <c r="AV49" s="338"/>
      <c r="AW49" s="587"/>
      <c r="AX49" s="338"/>
    </row>
    <row r="50" spans="1:50">
      <c r="A50" s="491" t="s">
        <v>656</v>
      </c>
      <c r="B50" s="1187"/>
      <c r="C50" s="384">
        <v>0</v>
      </c>
      <c r="D50" s="366">
        <f t="shared" si="17"/>
        <v>0</v>
      </c>
      <c r="E50" s="491"/>
      <c r="F50" s="384">
        <v>260.39999999999998</v>
      </c>
      <c r="G50" s="366">
        <f t="shared" si="18"/>
        <v>94.313654473017024</v>
      </c>
      <c r="H50" s="491"/>
      <c r="I50" s="384">
        <v>260.39999999999998</v>
      </c>
      <c r="J50" s="366">
        <f t="shared" si="19"/>
        <v>70.549986453535624</v>
      </c>
      <c r="K50" s="491"/>
      <c r="L50" s="384">
        <v>225.1</v>
      </c>
      <c r="M50" s="366">
        <f t="shared" si="20"/>
        <v>99.425795053003526</v>
      </c>
      <c r="N50" s="491"/>
      <c r="O50" s="384">
        <v>79.5</v>
      </c>
      <c r="P50" s="366">
        <f t="shared" si="21"/>
        <v>96.36363636363636</v>
      </c>
      <c r="Q50" s="491"/>
      <c r="R50" s="384">
        <v>128.69999999999999</v>
      </c>
      <c r="S50" s="366">
        <f t="shared" si="22"/>
        <v>96.044776119402968</v>
      </c>
      <c r="T50" s="491"/>
      <c r="U50" s="384">
        <v>0</v>
      </c>
      <c r="V50" s="366">
        <f t="shared" si="23"/>
        <v>0</v>
      </c>
      <c r="W50" s="491"/>
      <c r="X50" s="384">
        <v>0</v>
      </c>
      <c r="Y50" s="366">
        <f t="shared" si="24"/>
        <v>0</v>
      </c>
      <c r="Z50" s="491"/>
      <c r="AA50" s="384">
        <v>0</v>
      </c>
      <c r="AB50" s="366">
        <f t="shared" si="25"/>
        <v>0</v>
      </c>
      <c r="AC50" s="491"/>
      <c r="AD50" s="384">
        <v>0</v>
      </c>
      <c r="AE50" s="366">
        <f t="shared" si="26"/>
        <v>0</v>
      </c>
      <c r="AF50" s="491"/>
      <c r="AG50" s="384">
        <v>0</v>
      </c>
      <c r="AH50" s="366">
        <f t="shared" si="27"/>
        <v>0</v>
      </c>
      <c r="AI50" s="519"/>
      <c r="AJ50" s="338"/>
      <c r="AK50" s="587"/>
      <c r="AL50" s="519"/>
      <c r="AM50" s="338"/>
      <c r="AN50" s="587"/>
      <c r="AO50" s="519"/>
      <c r="AP50" s="338"/>
      <c r="AQ50" s="587"/>
      <c r="AR50" s="519"/>
      <c r="AS50" s="338"/>
      <c r="AT50" s="587"/>
      <c r="AU50" s="338"/>
      <c r="AV50" s="338"/>
      <c r="AW50" s="587"/>
      <c r="AX50" s="519"/>
    </row>
    <row r="51" spans="1:50" ht="13.5" thickBot="1">
      <c r="A51" s="491" t="s">
        <v>798</v>
      </c>
      <c r="B51" s="1187"/>
      <c r="C51" s="384">
        <v>0</v>
      </c>
      <c r="D51" s="366">
        <f t="shared" si="17"/>
        <v>0</v>
      </c>
      <c r="E51" s="1140"/>
      <c r="F51" s="384">
        <v>0</v>
      </c>
      <c r="G51" s="366">
        <f t="shared" si="18"/>
        <v>0</v>
      </c>
      <c r="H51" s="1140"/>
      <c r="I51" s="384">
        <v>0</v>
      </c>
      <c r="J51" s="366">
        <f t="shared" si="19"/>
        <v>0</v>
      </c>
      <c r="K51" s="1140"/>
      <c r="L51" s="384">
        <v>0</v>
      </c>
      <c r="M51" s="366">
        <f t="shared" si="20"/>
        <v>0</v>
      </c>
      <c r="N51" s="1140"/>
      <c r="O51" s="384">
        <v>0</v>
      </c>
      <c r="P51" s="366">
        <f t="shared" si="21"/>
        <v>0</v>
      </c>
      <c r="Q51" s="1140"/>
      <c r="R51" s="384">
        <v>0</v>
      </c>
      <c r="S51" s="366">
        <f t="shared" si="22"/>
        <v>0</v>
      </c>
      <c r="T51" s="1140"/>
      <c r="U51" s="384">
        <v>0</v>
      </c>
      <c r="V51" s="366">
        <f t="shared" si="23"/>
        <v>0</v>
      </c>
      <c r="W51" s="1140"/>
      <c r="X51" s="384">
        <v>0</v>
      </c>
      <c r="Y51" s="366">
        <f t="shared" si="24"/>
        <v>0</v>
      </c>
      <c r="Z51" s="1140"/>
      <c r="AA51" s="384">
        <v>0</v>
      </c>
      <c r="AB51" s="366">
        <f t="shared" si="25"/>
        <v>0</v>
      </c>
      <c r="AC51" s="1140"/>
      <c r="AD51" s="384">
        <v>0</v>
      </c>
      <c r="AE51" s="366">
        <f t="shared" si="26"/>
        <v>0</v>
      </c>
      <c r="AF51" s="1140"/>
      <c r="AG51" s="384">
        <v>0</v>
      </c>
      <c r="AH51" s="366">
        <f t="shared" si="27"/>
        <v>0</v>
      </c>
      <c r="AI51" s="519"/>
      <c r="AJ51" s="338"/>
      <c r="AK51" s="587"/>
      <c r="AL51" s="519"/>
      <c r="AM51" s="338"/>
      <c r="AN51" s="587"/>
      <c r="AO51" s="519"/>
      <c r="AP51" s="338"/>
      <c r="AQ51" s="587"/>
      <c r="AR51" s="519"/>
      <c r="AS51" s="338"/>
      <c r="AT51" s="587"/>
      <c r="AU51" s="338"/>
      <c r="AV51" s="338"/>
      <c r="AW51" s="587"/>
      <c r="AX51" s="519"/>
    </row>
    <row r="52" spans="1:50" ht="13.5" thickBot="1">
      <c r="A52" s="362" t="s">
        <v>123</v>
      </c>
      <c r="B52" s="492"/>
      <c r="C52" s="492">
        <f>SUM(C46:C51)</f>
        <v>546.9</v>
      </c>
      <c r="D52" s="365">
        <f>SUM(D46:D51)</f>
        <v>100.00000000000001</v>
      </c>
      <c r="E52" s="362"/>
      <c r="F52" s="492">
        <f>SUM(F46:F51)</f>
        <v>276.09999999999997</v>
      </c>
      <c r="G52" s="365">
        <f>SUM(G46:G51)</f>
        <v>100</v>
      </c>
      <c r="H52" s="362"/>
      <c r="I52" s="492">
        <f>SUM(I46:I51)</f>
        <v>369.09999999999997</v>
      </c>
      <c r="J52" s="365">
        <f>SUM(J46:J51)</f>
        <v>100</v>
      </c>
      <c r="K52" s="362"/>
      <c r="L52" s="492">
        <f>SUM(L46:L51)</f>
        <v>226.4</v>
      </c>
      <c r="M52" s="365">
        <f>SUM(M46:M51)</f>
        <v>99.999999999999986</v>
      </c>
      <c r="N52" s="362"/>
      <c r="O52" s="492">
        <f>SUM(O46:O51)</f>
        <v>82.5</v>
      </c>
      <c r="P52" s="365">
        <f>SUM(P46:P51)</f>
        <v>100</v>
      </c>
      <c r="Q52" s="362"/>
      <c r="R52" s="492">
        <f>SUM(R46:R51)</f>
        <v>134</v>
      </c>
      <c r="S52" s="365">
        <f>SUM(S46:S51)</f>
        <v>99.999999999999986</v>
      </c>
      <c r="T52" s="362"/>
      <c r="U52" s="492">
        <f>SUM(U46:U51)</f>
        <v>1.2938359999999999E-2</v>
      </c>
      <c r="V52" s="365">
        <f>SUM(V46:V51)</f>
        <v>100.00000000000001</v>
      </c>
      <c r="W52" s="362"/>
      <c r="X52" s="492">
        <f>SUM(X46:X51)</f>
        <v>1.491699E-2</v>
      </c>
      <c r="Y52" s="365">
        <f>SUM(Y46:Y51)</f>
        <v>100</v>
      </c>
      <c r="Z52" s="362"/>
      <c r="AA52" s="492">
        <f>SUM(AA46:AA51)</f>
        <v>1.9605600000000001E-2</v>
      </c>
      <c r="AB52" s="365">
        <f>SUM(AB46:AB51)</f>
        <v>100</v>
      </c>
      <c r="AC52" s="362"/>
      <c r="AD52" s="492">
        <f>SUM(AD46:AD51)</f>
        <v>197.29999999999998</v>
      </c>
      <c r="AE52" s="365">
        <f>SUM(AE46:AE51)</f>
        <v>100.00000000000001</v>
      </c>
      <c r="AF52" s="362"/>
      <c r="AG52" s="492">
        <f>SUM(AG46:AG51)</f>
        <v>870.9</v>
      </c>
      <c r="AH52" s="365">
        <f>SUM(AH46:AH51)</f>
        <v>100</v>
      </c>
      <c r="AI52" s="336"/>
      <c r="AJ52" s="338"/>
      <c r="AK52" s="587"/>
      <c r="AL52" s="336"/>
      <c r="AM52" s="338"/>
      <c r="AN52" s="587"/>
      <c r="AO52" s="336"/>
      <c r="AP52" s="338"/>
      <c r="AQ52" s="587"/>
      <c r="AR52" s="336"/>
      <c r="AS52" s="338"/>
      <c r="AT52" s="587"/>
      <c r="AU52" s="338"/>
      <c r="AV52" s="338"/>
      <c r="AW52" s="587"/>
      <c r="AX52" s="336"/>
    </row>
    <row r="53" spans="1:50">
      <c r="A53" s="493" t="s">
        <v>658</v>
      </c>
      <c r="B53" s="384"/>
      <c r="C53" s="384"/>
      <c r="D53" s="366"/>
      <c r="E53" s="493"/>
      <c r="F53" s="384"/>
      <c r="G53" s="366"/>
      <c r="H53" s="493"/>
      <c r="I53" s="384"/>
      <c r="J53" s="366"/>
      <c r="K53" s="493"/>
      <c r="L53" s="384"/>
      <c r="M53" s="366"/>
      <c r="N53" s="493"/>
      <c r="O53" s="384"/>
      <c r="P53" s="366"/>
      <c r="Q53" s="493"/>
      <c r="R53" s="384"/>
      <c r="S53" s="366"/>
      <c r="T53" s="493"/>
      <c r="U53" s="384"/>
      <c r="V53" s="366"/>
      <c r="W53" s="493"/>
      <c r="X53" s="384"/>
      <c r="Y53" s="366"/>
      <c r="Z53" s="493"/>
      <c r="AA53" s="384"/>
      <c r="AB53" s="366"/>
      <c r="AC53" s="493"/>
      <c r="AD53" s="384"/>
      <c r="AE53" s="366"/>
      <c r="AF53" s="493"/>
      <c r="AG53" s="384"/>
      <c r="AH53" s="366"/>
      <c r="AI53" s="336"/>
      <c r="AJ53" s="338"/>
      <c r="AK53" s="587"/>
      <c r="AL53" s="336"/>
      <c r="AM53" s="338"/>
      <c r="AN53" s="587"/>
      <c r="AO53" s="336"/>
      <c r="AP53" s="338"/>
      <c r="AQ53" s="587"/>
      <c r="AR53" s="336"/>
      <c r="AS53" s="338"/>
      <c r="AT53" s="587"/>
      <c r="AU53" s="338"/>
      <c r="AV53" s="338"/>
      <c r="AW53" s="587"/>
      <c r="AX53" s="336"/>
    </row>
    <row r="54" spans="1:50">
      <c r="A54" s="489" t="s">
        <v>659</v>
      </c>
      <c r="B54" s="384"/>
      <c r="C54" s="384"/>
      <c r="D54" s="366"/>
      <c r="E54" s="1053"/>
      <c r="F54" s="384"/>
      <c r="G54" s="366"/>
      <c r="H54" s="1053"/>
      <c r="I54" s="384"/>
      <c r="J54" s="366">
        <f>I54/$I$76*100</f>
        <v>0</v>
      </c>
      <c r="K54" s="1053" t="s">
        <v>1269</v>
      </c>
      <c r="L54" s="384">
        <v>0</v>
      </c>
      <c r="M54" s="366">
        <f>L54/$L$76*100</f>
        <v>0</v>
      </c>
      <c r="N54" s="1079"/>
      <c r="O54" s="384"/>
      <c r="P54" s="366"/>
      <c r="Q54" s="1079"/>
      <c r="R54" s="384"/>
      <c r="S54" s="366"/>
      <c r="T54" s="1079"/>
      <c r="U54" s="384"/>
      <c r="V54" s="366"/>
      <c r="W54" s="1079"/>
      <c r="X54" s="384"/>
      <c r="Y54" s="366"/>
      <c r="Z54" s="1079"/>
      <c r="AA54" s="384"/>
      <c r="AB54" s="366"/>
      <c r="AC54" s="1079"/>
      <c r="AD54" s="384"/>
      <c r="AE54" s="366"/>
      <c r="AF54" s="1079"/>
      <c r="AG54" s="384"/>
      <c r="AH54" s="366"/>
      <c r="AI54" s="1051"/>
      <c r="AJ54" s="338"/>
      <c r="AK54" s="587"/>
      <c r="AL54" s="1051"/>
      <c r="AM54" s="338"/>
      <c r="AN54" s="587"/>
      <c r="AO54" s="1051"/>
      <c r="AP54" s="338"/>
      <c r="AQ54" s="587"/>
      <c r="AR54" s="1048"/>
      <c r="AS54" s="338"/>
      <c r="AT54" s="587"/>
      <c r="AU54" s="1051"/>
      <c r="AV54" s="390"/>
      <c r="AW54" s="587"/>
      <c r="AX54" s="1051"/>
    </row>
    <row r="55" spans="1:50">
      <c r="A55" s="1053" t="s">
        <v>1239</v>
      </c>
      <c r="B55" s="384"/>
      <c r="C55" s="384">
        <v>0</v>
      </c>
      <c r="D55" s="366">
        <f>C55/$C$76*100</f>
        <v>0</v>
      </c>
      <c r="E55" s="1053" t="s">
        <v>1237</v>
      </c>
      <c r="F55" s="337">
        <v>0</v>
      </c>
      <c r="G55" s="366">
        <f>F55/$F$76*100</f>
        <v>0</v>
      </c>
      <c r="H55" s="1053" t="s">
        <v>1237</v>
      </c>
      <c r="I55" s="337">
        <v>12.3</v>
      </c>
      <c r="J55" s="366">
        <f t="shared" ref="J55:J66" si="28">I55/$I$76*100</f>
        <v>3.3754116355653134</v>
      </c>
      <c r="K55" s="1053" t="s">
        <v>663</v>
      </c>
      <c r="L55" s="384">
        <f>L50</f>
        <v>225.1</v>
      </c>
      <c r="M55" s="366">
        <f>L55/$L$76*100</f>
        <v>100</v>
      </c>
      <c r="N55" s="1053" t="s">
        <v>1235</v>
      </c>
      <c r="O55" s="384">
        <v>0</v>
      </c>
      <c r="P55" s="366">
        <f>O55/$O$76*100</f>
        <v>0</v>
      </c>
      <c r="Q55" s="1053" t="s">
        <v>663</v>
      </c>
      <c r="R55" s="384">
        <f>R50</f>
        <v>128.69999999999999</v>
      </c>
      <c r="S55" s="366">
        <f>R55/$R$76*100</f>
        <v>100</v>
      </c>
      <c r="T55" s="1053" t="s">
        <v>1239</v>
      </c>
      <c r="U55" s="384">
        <v>0</v>
      </c>
      <c r="V55" s="366">
        <f t="shared" ref="V55:V63" si="29">U55/$U$76*100</f>
        <v>0</v>
      </c>
      <c r="W55" s="1053" t="s">
        <v>1239</v>
      </c>
      <c r="X55" s="384">
        <v>0</v>
      </c>
      <c r="Y55" s="366">
        <f t="shared" ref="Y55:Y63" si="30">X55/$X$76*100</f>
        <v>0</v>
      </c>
      <c r="Z55" s="1053" t="s">
        <v>1239</v>
      </c>
      <c r="AA55" s="384">
        <v>0</v>
      </c>
      <c r="AB55" s="366">
        <f t="shared" ref="AB55:AB63" si="31">AA55/$AA$76*100</f>
        <v>0</v>
      </c>
      <c r="AC55" s="1053" t="s">
        <v>1239</v>
      </c>
      <c r="AD55" s="384">
        <v>196.7</v>
      </c>
      <c r="AE55" s="366">
        <f t="shared" ref="AE55:AE60" si="32">AD55/$AD$76*100</f>
        <v>100</v>
      </c>
      <c r="AF55" s="1053"/>
      <c r="AG55" s="384"/>
      <c r="AH55" s="366">
        <f t="shared" ref="AH55:AH60" si="33">AG55/$AA$76*100</f>
        <v>0</v>
      </c>
      <c r="AI55" s="1051"/>
      <c r="AJ55" s="338"/>
      <c r="AK55" s="587"/>
      <c r="AL55" s="1051"/>
      <c r="AM55" s="338"/>
      <c r="AN55" s="587"/>
      <c r="AO55" s="1051"/>
      <c r="AP55" s="338"/>
      <c r="AQ55" s="587"/>
      <c r="AR55" s="1048"/>
      <c r="AS55" s="338"/>
      <c r="AT55" s="587"/>
      <c r="AU55" s="1051"/>
      <c r="AV55" s="390"/>
      <c r="AW55" s="587"/>
      <c r="AX55" s="1051"/>
    </row>
    <row r="56" spans="1:50">
      <c r="A56" s="705" t="s">
        <v>1246</v>
      </c>
      <c r="B56" s="384"/>
      <c r="C56" s="384">
        <v>61.010052250000001</v>
      </c>
      <c r="D56" s="366">
        <f>C56/$C$76*100</f>
        <v>11.269594999443539</v>
      </c>
      <c r="E56" s="1053" t="s">
        <v>1238</v>
      </c>
      <c r="F56" s="337">
        <v>5</v>
      </c>
      <c r="G56" s="366">
        <f t="shared" ref="G56:G66" si="34">F56/$F$76*100</f>
        <v>1.8129079042784628</v>
      </c>
      <c r="H56" s="1053" t="s">
        <v>1238</v>
      </c>
      <c r="I56" s="337">
        <v>73.7</v>
      </c>
      <c r="J56" s="366">
        <f t="shared" si="28"/>
        <v>20.225027442371022</v>
      </c>
      <c r="K56" s="1053" t="s">
        <v>1270</v>
      </c>
      <c r="L56" s="389"/>
      <c r="M56" s="366">
        <f t="shared" ref="M56:M61" si="35">L56/$L$76*100</f>
        <v>0</v>
      </c>
      <c r="N56" s="1053" t="s">
        <v>1234</v>
      </c>
      <c r="O56" s="384">
        <f>O50</f>
        <v>79.5</v>
      </c>
      <c r="P56" s="366">
        <f>O56/$O$76*100</f>
        <v>100</v>
      </c>
      <c r="Q56" s="1053"/>
      <c r="R56" s="389"/>
      <c r="S56" s="366">
        <f>R56/$R$76*100</f>
        <v>0</v>
      </c>
      <c r="T56" s="1053" t="s">
        <v>1246</v>
      </c>
      <c r="U56" s="389">
        <v>4.4075599999999996E-3</v>
      </c>
      <c r="V56" s="366">
        <f t="shared" si="29"/>
        <v>29.418741635880032</v>
      </c>
      <c r="W56" s="1053" t="s">
        <v>1246</v>
      </c>
      <c r="X56" s="389">
        <v>0</v>
      </c>
      <c r="Y56" s="366">
        <f t="shared" si="30"/>
        <v>0</v>
      </c>
      <c r="Z56" s="1053" t="s">
        <v>1246</v>
      </c>
      <c r="AA56" s="389">
        <v>0</v>
      </c>
      <c r="AB56" s="366">
        <f t="shared" si="31"/>
        <v>0</v>
      </c>
      <c r="AC56" s="1053"/>
      <c r="AD56" s="389"/>
      <c r="AE56" s="366">
        <f t="shared" si="32"/>
        <v>0</v>
      </c>
      <c r="AF56" s="1053" t="s">
        <v>1238</v>
      </c>
      <c r="AG56" s="389">
        <v>870.3</v>
      </c>
      <c r="AH56" s="366">
        <f>AG56/$AG$76*100</f>
        <v>100</v>
      </c>
      <c r="AI56" s="1051"/>
      <c r="AJ56" s="338"/>
      <c r="AK56" s="587"/>
      <c r="AL56" s="1051"/>
      <c r="AM56" s="338"/>
      <c r="AN56" s="587"/>
      <c r="AO56" s="1051"/>
      <c r="AP56" s="338"/>
      <c r="AQ56" s="587"/>
      <c r="AR56" s="1048"/>
      <c r="AS56" s="338"/>
      <c r="AT56" s="587"/>
      <c r="AU56" s="1051"/>
      <c r="AV56" s="390"/>
      <c r="AW56" s="587"/>
      <c r="AX56" s="1051"/>
    </row>
    <row r="57" spans="1:50">
      <c r="A57" s="1079" t="s">
        <v>1238</v>
      </c>
      <c r="B57" s="384"/>
      <c r="C57" s="384">
        <v>151.23151340999999</v>
      </c>
      <c r="D57" s="366">
        <f>C57/$C$76*100</f>
        <v>27.935034382528567</v>
      </c>
      <c r="E57" s="1053" t="s">
        <v>1245</v>
      </c>
      <c r="F57" s="337">
        <v>10.4</v>
      </c>
      <c r="G57" s="366">
        <f t="shared" si="34"/>
        <v>3.7708484408992029</v>
      </c>
      <c r="H57" s="1053" t="s">
        <v>1245</v>
      </c>
      <c r="I57" s="337">
        <v>0</v>
      </c>
      <c r="J57" s="366">
        <f t="shared" si="28"/>
        <v>0</v>
      </c>
      <c r="K57" s="1053" t="s">
        <v>1271</v>
      </c>
      <c r="L57" s="384"/>
      <c r="M57" s="366">
        <f t="shared" si="35"/>
        <v>0</v>
      </c>
      <c r="N57" s="705"/>
      <c r="O57" s="384"/>
      <c r="P57" s="366"/>
      <c r="Q57" s="705"/>
      <c r="R57" s="384"/>
      <c r="S57" s="366"/>
      <c r="T57" s="1053" t="s">
        <v>1238</v>
      </c>
      <c r="U57" s="384">
        <v>3.02264E-3</v>
      </c>
      <c r="V57" s="366">
        <f t="shared" si="29"/>
        <v>20.17494151373468</v>
      </c>
      <c r="W57" s="1053" t="s">
        <v>1238</v>
      </c>
      <c r="X57" s="384">
        <v>1.011711E-2</v>
      </c>
      <c r="Y57" s="366">
        <f t="shared" si="30"/>
        <v>59.713717243247679</v>
      </c>
      <c r="Z57" s="1053" t="s">
        <v>1238</v>
      </c>
      <c r="AA57" s="384">
        <v>1.2999999999999999E-2</v>
      </c>
      <c r="AB57" s="366">
        <f t="shared" si="31"/>
        <v>39.393939393939391</v>
      </c>
      <c r="AC57" s="1053"/>
      <c r="AD57" s="384"/>
      <c r="AE57" s="366">
        <f t="shared" si="32"/>
        <v>0</v>
      </c>
      <c r="AF57" s="1053"/>
      <c r="AG57" s="384"/>
      <c r="AH57" s="366">
        <f t="shared" si="33"/>
        <v>0</v>
      </c>
      <c r="AI57" s="1051"/>
      <c r="AJ57" s="338"/>
      <c r="AK57" s="587"/>
      <c r="AL57" s="1051"/>
      <c r="AM57" s="338"/>
      <c r="AN57" s="587"/>
      <c r="AO57" s="1051"/>
      <c r="AP57" s="338"/>
      <c r="AQ57" s="587"/>
      <c r="AR57" s="1048"/>
      <c r="AS57" s="338"/>
      <c r="AT57" s="587"/>
      <c r="AU57" s="1051"/>
      <c r="AV57" s="390"/>
      <c r="AW57" s="587"/>
      <c r="AX57" s="1051"/>
    </row>
    <row r="58" spans="1:50">
      <c r="A58" s="1079" t="s">
        <v>1245</v>
      </c>
      <c r="B58" s="384"/>
      <c r="C58" s="384">
        <v>79.714276209999994</v>
      </c>
      <c r="D58" s="366">
        <f>C58/$C$76*100</f>
        <v>14.724583497803465</v>
      </c>
      <c r="E58" s="1053" t="s">
        <v>1252</v>
      </c>
      <c r="F58" s="337">
        <v>0</v>
      </c>
      <c r="G58" s="366">
        <f t="shared" si="34"/>
        <v>0</v>
      </c>
      <c r="H58" s="1053" t="s">
        <v>1252</v>
      </c>
      <c r="I58" s="337">
        <v>18</v>
      </c>
      <c r="J58" s="366">
        <f t="shared" si="28"/>
        <v>4.9396267837541172</v>
      </c>
      <c r="K58" s="1053" t="s">
        <v>1272</v>
      </c>
      <c r="L58" s="384"/>
      <c r="M58" s="366">
        <f t="shared" si="35"/>
        <v>0</v>
      </c>
      <c r="N58" s="1079"/>
      <c r="O58" s="384"/>
      <c r="P58" s="366"/>
      <c r="Q58" s="1079"/>
      <c r="R58" s="384"/>
      <c r="S58" s="366"/>
      <c r="T58" s="1053" t="s">
        <v>1245</v>
      </c>
      <c r="U58" s="384">
        <v>4.4590799999999998E-3</v>
      </c>
      <c r="V58" s="366">
        <f t="shared" si="29"/>
        <v>29.76261751484266</v>
      </c>
      <c r="W58" s="1053" t="s">
        <v>1245</v>
      </c>
      <c r="X58" s="384">
        <v>5.0643199999999998E-3</v>
      </c>
      <c r="Y58" s="366">
        <f t="shared" si="30"/>
        <v>29.890885095578092</v>
      </c>
      <c r="Z58" s="1053" t="s">
        <v>1245</v>
      </c>
      <c r="AA58" s="384">
        <v>1.7999999999999999E-2</v>
      </c>
      <c r="AB58" s="366">
        <f t="shared" si="31"/>
        <v>54.54545454545454</v>
      </c>
      <c r="AC58" s="1053"/>
      <c r="AD58" s="384"/>
      <c r="AE58" s="366">
        <f t="shared" si="32"/>
        <v>0</v>
      </c>
      <c r="AF58" s="1053"/>
      <c r="AG58" s="384"/>
      <c r="AH58" s="366">
        <f t="shared" si="33"/>
        <v>0</v>
      </c>
      <c r="AI58" s="1051"/>
      <c r="AJ58" s="338"/>
      <c r="AK58" s="587"/>
      <c r="AL58" s="1051"/>
      <c r="AM58" s="338"/>
      <c r="AN58" s="587"/>
      <c r="AO58" s="1051"/>
      <c r="AP58" s="338"/>
      <c r="AQ58" s="587"/>
      <c r="AR58" s="1048"/>
      <c r="AS58" s="338"/>
      <c r="AT58" s="587"/>
      <c r="AU58" s="1051"/>
      <c r="AV58" s="390"/>
      <c r="AW58" s="587"/>
      <c r="AX58" s="1051"/>
    </row>
    <row r="59" spans="1:50">
      <c r="A59" s="1079" t="s">
        <v>1243</v>
      </c>
      <c r="B59" s="384"/>
      <c r="C59" s="384">
        <v>0</v>
      </c>
      <c r="D59" s="366">
        <f>C59/$C$76*100</f>
        <v>0</v>
      </c>
      <c r="E59" s="1053"/>
      <c r="F59" s="1491">
        <v>0</v>
      </c>
      <c r="G59" s="366">
        <f t="shared" si="34"/>
        <v>0</v>
      </c>
      <c r="H59" s="1053"/>
      <c r="I59" s="337"/>
      <c r="J59" s="366">
        <f t="shared" si="28"/>
        <v>0</v>
      </c>
      <c r="K59" s="1053" t="s">
        <v>1273</v>
      </c>
      <c r="L59" s="1061"/>
      <c r="M59" s="366">
        <f t="shared" si="35"/>
        <v>0</v>
      </c>
      <c r="N59" s="1079"/>
      <c r="O59" s="1061"/>
      <c r="P59" s="366"/>
      <c r="Q59" s="1079"/>
      <c r="R59" s="1061"/>
      <c r="S59" s="366"/>
      <c r="T59" s="1079" t="s">
        <v>1243</v>
      </c>
      <c r="U59" s="1061">
        <v>0</v>
      </c>
      <c r="V59" s="366">
        <f t="shared" si="29"/>
        <v>0</v>
      </c>
      <c r="W59" s="1079" t="s">
        <v>1243</v>
      </c>
      <c r="X59" s="1061">
        <v>0</v>
      </c>
      <c r="Y59" s="366">
        <f t="shared" si="30"/>
        <v>0</v>
      </c>
      <c r="Z59" s="1079" t="s">
        <v>1243</v>
      </c>
      <c r="AA59" s="1061">
        <v>0</v>
      </c>
      <c r="AB59" s="366">
        <f t="shared" si="31"/>
        <v>0</v>
      </c>
      <c r="AC59" s="1079"/>
      <c r="AD59" s="1061"/>
      <c r="AE59" s="366">
        <f t="shared" si="32"/>
        <v>0</v>
      </c>
      <c r="AF59" s="1079"/>
      <c r="AG59" s="1061"/>
      <c r="AH59" s="366">
        <f t="shared" si="33"/>
        <v>0</v>
      </c>
      <c r="AI59" s="1051"/>
      <c r="AJ59" s="338"/>
      <c r="AK59" s="587"/>
      <c r="AL59" s="1051"/>
      <c r="AM59" s="338"/>
      <c r="AN59" s="587"/>
      <c r="AO59" s="1051"/>
      <c r="AP59" s="338"/>
      <c r="AQ59" s="587"/>
      <c r="AR59" s="1048"/>
      <c r="AS59" s="338"/>
      <c r="AT59" s="587"/>
      <c r="AU59" s="1051"/>
      <c r="AV59" s="390"/>
      <c r="AW59" s="587"/>
      <c r="AX59" s="1051"/>
    </row>
    <row r="60" spans="1:50">
      <c r="A60" s="1079" t="s">
        <v>1244</v>
      </c>
      <c r="B60" s="384"/>
      <c r="C60" s="384">
        <v>0</v>
      </c>
      <c r="D60" s="366"/>
      <c r="E60" s="1053" t="s">
        <v>1274</v>
      </c>
      <c r="F60" s="1491">
        <f>F50</f>
        <v>260.39999999999998</v>
      </c>
      <c r="G60" s="366">
        <f t="shared" si="34"/>
        <v>94.416243654822338</v>
      </c>
      <c r="H60" s="1053" t="s">
        <v>663</v>
      </c>
      <c r="I60" s="337">
        <f>I50</f>
        <v>260.39999999999998</v>
      </c>
      <c r="J60" s="366">
        <f t="shared" si="28"/>
        <v>71.459934138309549</v>
      </c>
      <c r="K60" s="1053" t="s">
        <v>1275</v>
      </c>
      <c r="L60" s="1061"/>
      <c r="M60" s="366">
        <f t="shared" si="35"/>
        <v>0</v>
      </c>
      <c r="N60" s="1079"/>
      <c r="O60" s="1061"/>
      <c r="P60" s="366"/>
      <c r="Q60" s="1079"/>
      <c r="R60" s="1061"/>
      <c r="S60" s="366"/>
      <c r="T60" s="1079" t="s">
        <v>1244</v>
      </c>
      <c r="U60" s="1061">
        <v>0</v>
      </c>
      <c r="V60" s="366">
        <f t="shared" si="29"/>
        <v>0</v>
      </c>
      <c r="W60" s="1079" t="s">
        <v>1244</v>
      </c>
      <c r="X60" s="1061">
        <v>0</v>
      </c>
      <c r="Y60" s="366">
        <f t="shared" si="30"/>
        <v>0</v>
      </c>
      <c r="Z60" s="1079" t="s">
        <v>1244</v>
      </c>
      <c r="AA60" s="1061">
        <v>0</v>
      </c>
      <c r="AB60" s="366">
        <f t="shared" si="31"/>
        <v>0</v>
      </c>
      <c r="AC60" s="1079"/>
      <c r="AD60" s="1061"/>
      <c r="AE60" s="366">
        <f t="shared" si="32"/>
        <v>0</v>
      </c>
      <c r="AF60" s="1079"/>
      <c r="AG60" s="1061"/>
      <c r="AH60" s="366">
        <f t="shared" si="33"/>
        <v>0</v>
      </c>
      <c r="AI60" s="1051"/>
      <c r="AJ60" s="338"/>
      <c r="AK60" s="587"/>
      <c r="AL60" s="1051"/>
      <c r="AM60" s="338"/>
      <c r="AN60" s="587"/>
      <c r="AO60" s="1051"/>
      <c r="AP60" s="338"/>
      <c r="AQ60" s="587"/>
      <c r="AR60" s="1048"/>
      <c r="AS60" s="338"/>
      <c r="AT60" s="587"/>
      <c r="AU60" s="1051"/>
      <c r="AV60" s="390"/>
      <c r="AW60" s="587"/>
      <c r="AX60" s="1051"/>
    </row>
    <row r="61" spans="1:50">
      <c r="A61" s="1079" t="s">
        <v>1249</v>
      </c>
      <c r="B61" s="384"/>
      <c r="C61" s="384">
        <v>234.31285761999999</v>
      </c>
      <c r="D61" s="366"/>
      <c r="E61" s="1053"/>
      <c r="F61" s="1491"/>
      <c r="G61" s="366">
        <f t="shared" si="34"/>
        <v>0</v>
      </c>
      <c r="H61" s="1053"/>
      <c r="I61" s="337"/>
      <c r="J61" s="366">
        <f t="shared" si="28"/>
        <v>0</v>
      </c>
      <c r="K61" s="1079" t="s">
        <v>1276</v>
      </c>
      <c r="L61" s="1061"/>
      <c r="M61" s="366">
        <f t="shared" si="35"/>
        <v>0</v>
      </c>
      <c r="N61" s="1079"/>
      <c r="O61" s="1061"/>
      <c r="P61" s="366"/>
      <c r="Q61" s="1079"/>
      <c r="R61" s="1061"/>
      <c r="S61" s="366"/>
      <c r="T61" s="1079" t="s">
        <v>1249</v>
      </c>
      <c r="U61" s="1061">
        <v>0</v>
      </c>
      <c r="V61" s="366">
        <f t="shared" si="29"/>
        <v>0</v>
      </c>
      <c r="W61" s="1079" t="s">
        <v>1249</v>
      </c>
      <c r="X61" s="1061">
        <v>0</v>
      </c>
      <c r="Y61" s="366">
        <f t="shared" si="30"/>
        <v>0</v>
      </c>
      <c r="Z61" s="1079" t="s">
        <v>1249</v>
      </c>
      <c r="AA61" s="1061">
        <v>0</v>
      </c>
      <c r="AB61" s="366">
        <f t="shared" si="31"/>
        <v>0</v>
      </c>
      <c r="AC61" s="1079"/>
      <c r="AD61" s="1061"/>
      <c r="AE61" s="366"/>
      <c r="AF61" s="1079"/>
      <c r="AG61" s="1061"/>
      <c r="AH61" s="366"/>
      <c r="AI61" s="1051"/>
      <c r="AJ61" s="338"/>
      <c r="AK61" s="587"/>
      <c r="AL61" s="1051"/>
      <c r="AM61" s="338"/>
      <c r="AN61" s="587"/>
      <c r="AO61" s="1048"/>
      <c r="AP61" s="338"/>
      <c r="AQ61" s="587"/>
      <c r="AR61" s="1048"/>
      <c r="AS61" s="338"/>
      <c r="AT61" s="587"/>
      <c r="AU61" s="1048"/>
      <c r="AV61" s="338"/>
      <c r="AW61" s="587"/>
      <c r="AX61" s="1051"/>
    </row>
    <row r="62" spans="1:50">
      <c r="A62" s="1079" t="s">
        <v>1257</v>
      </c>
      <c r="B62" s="384"/>
      <c r="C62" s="384">
        <v>0</v>
      </c>
      <c r="D62" s="366"/>
      <c r="E62" s="1053"/>
      <c r="F62" s="1491"/>
      <c r="G62" s="366">
        <f t="shared" si="34"/>
        <v>0</v>
      </c>
      <c r="H62" s="1053"/>
      <c r="I62" s="337"/>
      <c r="J62" s="366">
        <f t="shared" si="28"/>
        <v>0</v>
      </c>
      <c r="K62" s="1079"/>
      <c r="L62" s="1061"/>
      <c r="M62" s="366"/>
      <c r="N62" s="1079"/>
      <c r="O62" s="1061"/>
      <c r="P62" s="366"/>
      <c r="Q62" s="1079"/>
      <c r="R62" s="1061"/>
      <c r="S62" s="366"/>
      <c r="T62" s="1079" t="s">
        <v>1257</v>
      </c>
      <c r="U62" s="1061">
        <v>0</v>
      </c>
      <c r="V62" s="366">
        <f t="shared" si="29"/>
        <v>0</v>
      </c>
      <c r="W62" s="1079" t="s">
        <v>1257</v>
      </c>
      <c r="X62" s="1061">
        <v>0</v>
      </c>
      <c r="Y62" s="366">
        <f t="shared" si="30"/>
        <v>0</v>
      </c>
      <c r="Z62" s="1079" t="s">
        <v>1257</v>
      </c>
      <c r="AA62" s="1061">
        <v>2E-3</v>
      </c>
      <c r="AB62" s="366">
        <f t="shared" si="31"/>
        <v>6.0606060606060606</v>
      </c>
      <c r="AC62" s="1079"/>
      <c r="AD62" s="1061"/>
      <c r="AE62" s="366"/>
      <c r="AF62" s="1079"/>
      <c r="AG62" s="1061"/>
      <c r="AH62" s="366"/>
      <c r="AI62" s="1051"/>
      <c r="AJ62" s="338"/>
      <c r="AK62" s="587"/>
      <c r="AL62" s="1051"/>
      <c r="AM62" s="338"/>
      <c r="AN62" s="587"/>
      <c r="AO62" s="338"/>
      <c r="AP62" s="338"/>
      <c r="AQ62" s="587"/>
      <c r="AR62" s="338"/>
      <c r="AS62" s="338"/>
      <c r="AT62" s="587"/>
      <c r="AU62" s="338"/>
      <c r="AV62" s="338"/>
      <c r="AW62" s="587"/>
      <c r="AX62" s="1051"/>
    </row>
    <row r="63" spans="1:50">
      <c r="A63" s="1079" t="s">
        <v>1252</v>
      </c>
      <c r="B63" s="384"/>
      <c r="C63" s="384">
        <v>15.099932239999999</v>
      </c>
      <c r="D63" s="366"/>
      <c r="E63" s="1053"/>
      <c r="F63" s="1491"/>
      <c r="G63" s="366">
        <f t="shared" si="34"/>
        <v>0</v>
      </c>
      <c r="H63" s="1053"/>
      <c r="I63" s="337"/>
      <c r="J63" s="366">
        <f t="shared" si="28"/>
        <v>0</v>
      </c>
      <c r="K63" s="1079"/>
      <c r="L63" s="1061"/>
      <c r="M63" s="366"/>
      <c r="N63" s="1079"/>
      <c r="O63" s="1061"/>
      <c r="P63" s="366"/>
      <c r="Q63" s="1079"/>
      <c r="R63" s="1061"/>
      <c r="S63" s="366"/>
      <c r="T63" s="1079" t="s">
        <v>1252</v>
      </c>
      <c r="U63" s="1061">
        <v>3.0928700000000002E-3</v>
      </c>
      <c r="V63" s="366">
        <f t="shared" si="29"/>
        <v>20.643699335542632</v>
      </c>
      <c r="W63" s="1079" t="s">
        <v>1252</v>
      </c>
      <c r="X63" s="1061">
        <v>1.76126E-3</v>
      </c>
      <c r="Y63" s="366">
        <f t="shared" si="30"/>
        <v>10.395397661174229</v>
      </c>
      <c r="Z63" s="1079" t="s">
        <v>1252</v>
      </c>
      <c r="AA63" s="1061">
        <v>0</v>
      </c>
      <c r="AB63" s="366">
        <f t="shared" si="31"/>
        <v>0</v>
      </c>
      <c r="AC63" s="1079"/>
      <c r="AD63" s="1061"/>
      <c r="AE63" s="366"/>
      <c r="AF63" s="1079"/>
      <c r="AG63" s="1061"/>
      <c r="AH63" s="366"/>
      <c r="AI63" s="1051"/>
      <c r="AJ63" s="338"/>
      <c r="AK63" s="587"/>
      <c r="AL63" s="1051"/>
      <c r="AM63" s="338"/>
      <c r="AN63" s="587"/>
      <c r="AO63" s="338"/>
      <c r="AP63" s="338"/>
      <c r="AQ63" s="587"/>
      <c r="AR63" s="338"/>
      <c r="AS63" s="338"/>
      <c r="AT63" s="587"/>
      <c r="AU63" s="338"/>
      <c r="AV63" s="338"/>
      <c r="AW63" s="587"/>
      <c r="AX63" s="338"/>
    </row>
    <row r="64" spans="1:50">
      <c r="A64" s="489"/>
      <c r="B64" s="384"/>
      <c r="C64" s="384"/>
      <c r="D64" s="366"/>
      <c r="E64" s="1053"/>
      <c r="F64" s="1491"/>
      <c r="G64" s="366">
        <f t="shared" si="34"/>
        <v>0</v>
      </c>
      <c r="H64" s="1053"/>
      <c r="I64" s="337"/>
      <c r="J64" s="366">
        <f t="shared" si="28"/>
        <v>0</v>
      </c>
      <c r="K64" s="1079"/>
      <c r="L64" s="1061"/>
      <c r="M64" s="366"/>
      <c r="N64" s="1079"/>
      <c r="O64" s="1061"/>
      <c r="P64" s="366"/>
      <c r="Q64" s="1079"/>
      <c r="R64" s="1061"/>
      <c r="S64" s="366"/>
      <c r="T64" s="1079"/>
      <c r="U64" s="1061"/>
      <c r="V64" s="366"/>
      <c r="W64" s="1079"/>
      <c r="X64" s="1061"/>
      <c r="Y64" s="366"/>
      <c r="Z64" s="1079"/>
      <c r="AA64" s="1061"/>
      <c r="AB64" s="366"/>
      <c r="AC64" s="1079"/>
      <c r="AD64" s="1061"/>
      <c r="AE64" s="366"/>
      <c r="AF64" s="1079"/>
      <c r="AG64" s="1061"/>
      <c r="AH64" s="366"/>
      <c r="AI64" s="338"/>
      <c r="AJ64" s="338"/>
      <c r="AK64" s="587"/>
      <c r="AL64" s="338"/>
      <c r="AM64" s="338"/>
      <c r="AN64" s="587"/>
      <c r="AO64" s="338"/>
      <c r="AP64" s="338"/>
      <c r="AQ64" s="587"/>
      <c r="AR64" s="338"/>
      <c r="AS64" s="338"/>
      <c r="AT64" s="587"/>
      <c r="AU64" s="338"/>
      <c r="AV64" s="338"/>
      <c r="AW64" s="587"/>
      <c r="AX64" s="338"/>
    </row>
    <row r="65" spans="1:50">
      <c r="A65" s="489"/>
      <c r="B65" s="384"/>
      <c r="C65" s="384"/>
      <c r="D65" s="366"/>
      <c r="E65" s="1053"/>
      <c r="G65" s="366">
        <f t="shared" si="34"/>
        <v>0</v>
      </c>
      <c r="H65" s="1053"/>
      <c r="I65" s="337"/>
      <c r="J65" s="366">
        <f t="shared" si="28"/>
        <v>0</v>
      </c>
      <c r="K65" s="1079"/>
      <c r="L65" s="1061"/>
      <c r="M65" s="366"/>
      <c r="N65" s="1079"/>
      <c r="O65" s="1061"/>
      <c r="P65" s="366"/>
      <c r="Q65" s="1079"/>
      <c r="R65" s="1061"/>
      <c r="S65" s="366"/>
      <c r="T65" s="1079"/>
      <c r="U65" s="1061"/>
      <c r="V65" s="366"/>
      <c r="W65" s="1079"/>
      <c r="X65" s="1061"/>
      <c r="Y65" s="366"/>
      <c r="Z65" s="1079"/>
      <c r="AA65" s="1061"/>
      <c r="AB65" s="366"/>
      <c r="AC65" s="1079"/>
      <c r="AD65" s="1061"/>
      <c r="AE65" s="366"/>
      <c r="AF65" s="1079"/>
      <c r="AG65" s="1061"/>
      <c r="AH65" s="366"/>
      <c r="AI65" s="338"/>
      <c r="AJ65" s="338"/>
      <c r="AK65" s="587"/>
      <c r="AL65" s="338"/>
      <c r="AM65" s="338"/>
      <c r="AN65" s="587"/>
      <c r="AO65" s="338"/>
      <c r="AP65" s="338"/>
      <c r="AQ65" s="587"/>
      <c r="AR65" s="338"/>
      <c r="AS65" s="338"/>
      <c r="AT65" s="587"/>
      <c r="AU65" s="338"/>
      <c r="AV65" s="338"/>
      <c r="AW65" s="587"/>
      <c r="AX65" s="338"/>
    </row>
    <row r="66" spans="1:50">
      <c r="A66" s="489"/>
      <c r="B66" s="384"/>
      <c r="C66" s="384"/>
      <c r="D66" s="366"/>
      <c r="E66" s="1053"/>
      <c r="G66" s="366">
        <f t="shared" si="34"/>
        <v>0</v>
      </c>
      <c r="H66" s="1053"/>
      <c r="I66" s="337"/>
      <c r="J66" s="366">
        <f t="shared" si="28"/>
        <v>0</v>
      </c>
      <c r="K66" s="1079"/>
      <c r="L66" s="1061"/>
      <c r="M66" s="366"/>
      <c r="N66" s="1079"/>
      <c r="O66" s="1061"/>
      <c r="P66" s="366"/>
      <c r="Q66" s="1079"/>
      <c r="R66" s="1061"/>
      <c r="S66" s="366"/>
      <c r="T66" s="1079"/>
      <c r="U66" s="1061"/>
      <c r="V66" s="366"/>
      <c r="W66" s="1079"/>
      <c r="X66" s="1061"/>
      <c r="Y66" s="366"/>
      <c r="Z66" s="1079"/>
      <c r="AA66" s="1061"/>
      <c r="AB66" s="366"/>
      <c r="AC66" s="1079"/>
      <c r="AD66" s="1061"/>
      <c r="AE66" s="366"/>
      <c r="AF66" s="1079"/>
      <c r="AG66" s="1061"/>
      <c r="AH66" s="366"/>
      <c r="AI66" s="338"/>
      <c r="AJ66" s="338"/>
      <c r="AK66" s="587"/>
      <c r="AL66" s="338"/>
      <c r="AM66" s="338"/>
      <c r="AN66" s="587"/>
      <c r="AO66" s="338"/>
      <c r="AP66" s="338"/>
      <c r="AQ66" s="587"/>
      <c r="AR66" s="338"/>
      <c r="AS66" s="338"/>
      <c r="AT66" s="587"/>
      <c r="AU66" s="338"/>
      <c r="AV66" s="338"/>
      <c r="AW66" s="587"/>
      <c r="AX66" s="338"/>
    </row>
    <row r="67" spans="1:50">
      <c r="A67" s="489"/>
      <c r="B67" s="384"/>
      <c r="C67" s="384"/>
      <c r="D67" s="366"/>
      <c r="E67" s="489"/>
      <c r="F67" s="384"/>
      <c r="G67" s="366"/>
      <c r="H67" s="1079"/>
      <c r="I67" s="1061"/>
      <c r="J67" s="366"/>
      <c r="K67" s="1079"/>
      <c r="L67" s="1061"/>
      <c r="M67" s="366"/>
      <c r="N67" s="1079"/>
      <c r="O67" s="1061"/>
      <c r="P67" s="366"/>
      <c r="Q67" s="1079"/>
      <c r="R67" s="1061"/>
      <c r="S67" s="366"/>
      <c r="T67" s="1079"/>
      <c r="U67" s="1061"/>
      <c r="V67" s="366"/>
      <c r="W67" s="1079"/>
      <c r="X67" s="1061"/>
      <c r="Y67" s="366"/>
      <c r="Z67" s="1079"/>
      <c r="AA67" s="1061"/>
      <c r="AB67" s="366"/>
      <c r="AC67" s="1079"/>
      <c r="AD67" s="1061"/>
      <c r="AE67" s="366"/>
      <c r="AF67" s="1079"/>
      <c r="AG67" s="1061"/>
      <c r="AH67" s="366"/>
      <c r="AI67" s="338"/>
      <c r="AJ67" s="338"/>
      <c r="AK67" s="587"/>
      <c r="AL67" s="338"/>
      <c r="AM67" s="338"/>
      <c r="AN67" s="587"/>
      <c r="AO67" s="338"/>
      <c r="AP67" s="338"/>
      <c r="AQ67" s="587"/>
      <c r="AR67" s="338"/>
      <c r="AS67" s="338"/>
      <c r="AT67" s="587"/>
      <c r="AU67" s="338"/>
      <c r="AV67" s="338"/>
      <c r="AW67" s="587"/>
      <c r="AX67" s="338"/>
    </row>
    <row r="68" spans="1:50">
      <c r="A68" s="489"/>
      <c r="B68" s="384"/>
      <c r="C68" s="384"/>
      <c r="D68" s="366"/>
      <c r="E68" s="489"/>
      <c r="F68" s="384" t="s">
        <v>2</v>
      </c>
      <c r="G68" s="366"/>
      <c r="H68" s="489"/>
      <c r="I68" s="384" t="s">
        <v>2</v>
      </c>
      <c r="J68" s="366"/>
      <c r="K68" s="489"/>
      <c r="L68" s="384" t="s">
        <v>2</v>
      </c>
      <c r="M68" s="366"/>
      <c r="N68" s="489"/>
      <c r="O68" s="384" t="s">
        <v>2</v>
      </c>
      <c r="P68" s="366"/>
      <c r="Q68" s="489"/>
      <c r="R68" s="384" t="s">
        <v>2</v>
      </c>
      <c r="S68" s="366"/>
      <c r="T68" s="489"/>
      <c r="U68" s="384" t="s">
        <v>2</v>
      </c>
      <c r="V68" s="366"/>
      <c r="W68" s="489"/>
      <c r="X68" s="384" t="s">
        <v>2</v>
      </c>
      <c r="Y68" s="366"/>
      <c r="Z68" s="489"/>
      <c r="AA68" s="384" t="s">
        <v>2</v>
      </c>
      <c r="AB68" s="366"/>
      <c r="AC68" s="489"/>
      <c r="AD68" s="384" t="s">
        <v>2</v>
      </c>
      <c r="AE68" s="366"/>
      <c r="AF68" s="489"/>
      <c r="AG68" s="384" t="s">
        <v>2</v>
      </c>
      <c r="AH68" s="366"/>
      <c r="AI68" s="338"/>
      <c r="AJ68" s="338"/>
      <c r="AK68" s="587"/>
      <c r="AL68" s="338"/>
      <c r="AM68" s="338"/>
      <c r="AN68" s="587"/>
      <c r="AO68" s="338"/>
      <c r="AP68" s="338"/>
      <c r="AQ68" s="587"/>
      <c r="AR68" s="338"/>
      <c r="AS68" s="338"/>
      <c r="AT68" s="587"/>
      <c r="AU68" s="338"/>
      <c r="AV68" s="338"/>
      <c r="AW68" s="587"/>
      <c r="AX68" s="338"/>
    </row>
    <row r="69" spans="1:5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338"/>
      <c r="AJ69" s="338"/>
      <c r="AK69" s="587"/>
      <c r="AL69" s="338"/>
      <c r="AM69" s="338"/>
      <c r="AN69" s="587"/>
      <c r="AO69" s="338"/>
      <c r="AP69" s="338"/>
      <c r="AQ69" s="587"/>
      <c r="AR69" s="338"/>
      <c r="AS69" s="338"/>
      <c r="AT69" s="587"/>
      <c r="AU69" s="338"/>
      <c r="AV69" s="338"/>
      <c r="AW69" s="587"/>
      <c r="AX69" s="338"/>
    </row>
    <row r="70" spans="1:5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338"/>
      <c r="AJ70" s="338"/>
      <c r="AK70" s="587"/>
      <c r="AL70" s="338"/>
      <c r="AM70" s="338"/>
      <c r="AN70" s="587"/>
      <c r="AO70" s="338"/>
      <c r="AP70" s="338"/>
      <c r="AQ70" s="587"/>
      <c r="AR70" s="338"/>
      <c r="AS70" s="338"/>
      <c r="AT70" s="587"/>
      <c r="AU70" s="338"/>
      <c r="AV70" s="338"/>
      <c r="AW70" s="587"/>
      <c r="AX70" s="338"/>
    </row>
    <row r="71" spans="1:5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338"/>
      <c r="AJ71" s="338"/>
      <c r="AK71" s="587"/>
      <c r="AL71" s="338"/>
      <c r="AM71" s="338"/>
      <c r="AN71" s="587"/>
      <c r="AO71" s="338"/>
      <c r="AP71" s="338"/>
      <c r="AQ71" s="587"/>
      <c r="AR71" s="338"/>
      <c r="AS71" s="338"/>
      <c r="AT71" s="587"/>
      <c r="AU71" s="338"/>
      <c r="AV71" s="338"/>
      <c r="AW71" s="587"/>
      <c r="AX71" s="338"/>
    </row>
    <row r="72" spans="1:5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338"/>
      <c r="AJ72" s="338"/>
      <c r="AK72" s="587"/>
      <c r="AL72" s="338"/>
      <c r="AM72" s="338"/>
      <c r="AN72" s="587"/>
      <c r="AO72" s="338"/>
      <c r="AP72" s="338"/>
      <c r="AQ72" s="587"/>
      <c r="AR72" s="338"/>
      <c r="AS72" s="338"/>
      <c r="AT72" s="587"/>
      <c r="AU72" s="338"/>
      <c r="AV72" s="338"/>
      <c r="AW72" s="587"/>
      <c r="AX72" s="338"/>
    </row>
    <row r="73" spans="1:50" ht="13.5" thickBo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338"/>
      <c r="AJ73" s="338"/>
      <c r="AK73" s="587"/>
      <c r="AL73" s="338"/>
      <c r="AM73" s="338"/>
      <c r="AN73" s="587"/>
      <c r="AO73" s="338"/>
      <c r="AP73" s="338"/>
      <c r="AQ73" s="587"/>
      <c r="AR73" s="338"/>
      <c r="AS73" s="338"/>
      <c r="AT73" s="587"/>
      <c r="AU73" s="338"/>
      <c r="AV73" s="338"/>
      <c r="AW73" s="587"/>
      <c r="AX73" s="338"/>
    </row>
    <row r="74" spans="1:50" ht="13.5" thickBot="1">
      <c r="A74" s="362" t="s">
        <v>703</v>
      </c>
      <c r="B74" s="1187"/>
      <c r="C74" s="492">
        <f>SUM(C55:C73)</f>
        <v>541.36863173000006</v>
      </c>
      <c r="D74" s="365">
        <f>SUM(D55:D73)</f>
        <v>53.929212879775569</v>
      </c>
      <c r="E74" s="362"/>
      <c r="F74" s="492">
        <f>SUM(F55:F58)</f>
        <v>15.4</v>
      </c>
      <c r="G74" s="365">
        <f>SUM(G55:G73)</f>
        <v>100</v>
      </c>
      <c r="H74" s="362"/>
      <c r="I74" s="492">
        <f>SUM(I55:I58)</f>
        <v>104</v>
      </c>
      <c r="J74" s="365">
        <f>I74/I76*100</f>
        <v>28.540065861690451</v>
      </c>
      <c r="K74" s="362"/>
      <c r="L74" s="492">
        <f>L54</f>
        <v>0</v>
      </c>
      <c r="M74" s="365">
        <f>L74/$L$76*100</f>
        <v>0</v>
      </c>
      <c r="N74" s="362"/>
      <c r="O74" s="492">
        <f>O55</f>
        <v>0</v>
      </c>
      <c r="P74" s="365">
        <f>O74/O76*100</f>
        <v>0</v>
      </c>
      <c r="Q74" s="362"/>
      <c r="R74" s="492">
        <v>0</v>
      </c>
      <c r="S74" s="365">
        <f>R74/R76*100</f>
        <v>0</v>
      </c>
      <c r="T74" s="362"/>
      <c r="U74" s="492">
        <f>SUM(U55:U73)</f>
        <v>1.498215E-2</v>
      </c>
      <c r="V74" s="365">
        <f>U74/U76*100</f>
        <v>100</v>
      </c>
      <c r="W74" s="362"/>
      <c r="X74" s="492">
        <f>SUM(X55:X73)</f>
        <v>1.694269E-2</v>
      </c>
      <c r="Y74" s="365">
        <f>X74/X76*100</f>
        <v>100</v>
      </c>
      <c r="Z74" s="362"/>
      <c r="AA74" s="492">
        <f>SUM(AA55:AA73)</f>
        <v>3.3000000000000002E-2</v>
      </c>
      <c r="AB74" s="365">
        <f>AA74/AA76*100</f>
        <v>100</v>
      </c>
      <c r="AC74" s="362"/>
      <c r="AD74" s="492">
        <f>SUM(AD55:AD73)</f>
        <v>196.7</v>
      </c>
      <c r="AE74" s="365">
        <f>AD74/AD76*100</f>
        <v>100</v>
      </c>
      <c r="AF74" s="362"/>
      <c r="AG74" s="492">
        <f>SUM(AG55:AG73)</f>
        <v>870.3</v>
      </c>
      <c r="AH74" s="365">
        <f>AG74/AG76*100</f>
        <v>100</v>
      </c>
      <c r="AI74" s="336"/>
      <c r="AJ74" s="338"/>
      <c r="AK74" s="587"/>
      <c r="AL74" s="336"/>
      <c r="AM74" s="338"/>
      <c r="AN74" s="587"/>
      <c r="AO74" s="336"/>
      <c r="AP74" s="338"/>
      <c r="AQ74" s="587"/>
      <c r="AR74" s="336"/>
      <c r="AS74" s="338"/>
      <c r="AT74" s="587"/>
      <c r="AU74" s="338"/>
      <c r="AV74" s="338"/>
      <c r="AW74" s="587"/>
      <c r="AX74" s="336"/>
    </row>
    <row r="75" spans="1:50" ht="13.5" thickBot="1">
      <c r="A75" s="362" t="s">
        <v>704</v>
      </c>
      <c r="B75" s="1187"/>
      <c r="C75" s="492">
        <v>0</v>
      </c>
      <c r="D75" s="365">
        <f>C75/C76*100</f>
        <v>0</v>
      </c>
      <c r="E75" s="362"/>
      <c r="F75" s="492">
        <f>F60</f>
        <v>260.39999999999998</v>
      </c>
      <c r="G75" s="365">
        <f>F75/F76*100</f>
        <v>94.416243654822338</v>
      </c>
      <c r="H75" s="362"/>
      <c r="I75" s="492">
        <f>SUM(I59:I64)</f>
        <v>260.39999999999998</v>
      </c>
      <c r="J75" s="365">
        <f>I75/I76*100</f>
        <v>71.459934138309549</v>
      </c>
      <c r="K75" s="362"/>
      <c r="L75" s="492">
        <f>SUM(L55:L61)</f>
        <v>225.1</v>
      </c>
      <c r="M75" s="365">
        <f>L75/$L$76*100</f>
        <v>100</v>
      </c>
      <c r="N75" s="362"/>
      <c r="O75" s="492">
        <f>O56</f>
        <v>79.5</v>
      </c>
      <c r="P75" s="365">
        <f>O75/O76*100</f>
        <v>100</v>
      </c>
      <c r="Q75" s="362"/>
      <c r="R75" s="492">
        <f>SUM(R55:R56)</f>
        <v>128.69999999999999</v>
      </c>
      <c r="S75" s="365">
        <f>R75/R76*100</f>
        <v>100</v>
      </c>
      <c r="T75" s="362"/>
      <c r="U75" s="492">
        <v>0</v>
      </c>
      <c r="V75" s="365">
        <f>U75/U76*100</f>
        <v>0</v>
      </c>
      <c r="W75" s="362"/>
      <c r="X75" s="492">
        <v>0</v>
      </c>
      <c r="Y75" s="365">
        <f>X75/X76*100</f>
        <v>0</v>
      </c>
      <c r="Z75" s="362"/>
      <c r="AA75" s="492">
        <v>0</v>
      </c>
      <c r="AB75" s="365">
        <f>AA75/AA76*100</f>
        <v>0</v>
      </c>
      <c r="AC75" s="362"/>
      <c r="AD75" s="492">
        <v>0</v>
      </c>
      <c r="AE75" s="365">
        <f>AD75/AD76*100</f>
        <v>0</v>
      </c>
      <c r="AF75" s="362"/>
      <c r="AG75" s="492">
        <v>0</v>
      </c>
      <c r="AH75" s="365">
        <f>AG75/AG76*100</f>
        <v>0</v>
      </c>
      <c r="AI75" s="336"/>
      <c r="AJ75" s="338"/>
      <c r="AK75" s="587"/>
      <c r="AL75" s="336"/>
      <c r="AM75" s="338"/>
      <c r="AN75" s="587"/>
      <c r="AO75" s="336"/>
      <c r="AP75" s="338"/>
      <c r="AQ75" s="587"/>
      <c r="AR75" s="336"/>
      <c r="AS75" s="338"/>
      <c r="AT75" s="587"/>
      <c r="AU75" s="338"/>
      <c r="AV75" s="338"/>
      <c r="AW75" s="587"/>
      <c r="AX75" s="336"/>
    </row>
    <row r="76" spans="1:50" ht="13.5" thickBot="1">
      <c r="A76" s="362" t="s">
        <v>705</v>
      </c>
      <c r="B76" s="1187"/>
      <c r="C76" s="492">
        <f>SUM(C74:C75)</f>
        <v>541.36863173000006</v>
      </c>
      <c r="D76" s="365">
        <f>SUM(D74:D75)</f>
        <v>53.929212879775569</v>
      </c>
      <c r="E76" s="362"/>
      <c r="F76" s="492">
        <f>SUM(F74:F75)</f>
        <v>275.79999999999995</v>
      </c>
      <c r="G76" s="365">
        <f>SUM(G74:G75)</f>
        <v>194.41624365482232</v>
      </c>
      <c r="H76" s="362"/>
      <c r="I76" s="492">
        <f>SUM(I74:I75)</f>
        <v>364.4</v>
      </c>
      <c r="J76" s="365">
        <f>SUM(J74:J75)</f>
        <v>100</v>
      </c>
      <c r="K76" s="362"/>
      <c r="L76" s="492">
        <f>SUM(L74:L75)</f>
        <v>225.1</v>
      </c>
      <c r="M76" s="365">
        <f>SUM(M74:M75)</f>
        <v>100</v>
      </c>
      <c r="N76" s="362"/>
      <c r="O76" s="492">
        <f>SUM(O74:O75)</f>
        <v>79.5</v>
      </c>
      <c r="P76" s="365">
        <f>SUM(P74:P75)</f>
        <v>100</v>
      </c>
      <c r="Q76" s="362"/>
      <c r="R76" s="492">
        <f>SUM(R74:R75)</f>
        <v>128.69999999999999</v>
      </c>
      <c r="S76" s="365">
        <f>SUM(S74:S75)</f>
        <v>100</v>
      </c>
      <c r="T76" s="362"/>
      <c r="U76" s="492">
        <f>SUM(U74:U75)</f>
        <v>1.498215E-2</v>
      </c>
      <c r="V76" s="365">
        <f>SUM(V74:V75)</f>
        <v>100</v>
      </c>
      <c r="W76" s="362"/>
      <c r="X76" s="492">
        <f>SUM(X74:X75)</f>
        <v>1.694269E-2</v>
      </c>
      <c r="Y76" s="365">
        <f>SUM(Y74:Y75)</f>
        <v>100</v>
      </c>
      <c r="Z76" s="362"/>
      <c r="AA76" s="492">
        <f>SUM(AA74:AA75)</f>
        <v>3.3000000000000002E-2</v>
      </c>
      <c r="AB76" s="365">
        <f>SUM(AB74:AB75)</f>
        <v>100</v>
      </c>
      <c r="AC76" s="362"/>
      <c r="AD76" s="492">
        <f>SUM(AD74:AD75)</f>
        <v>196.7</v>
      </c>
      <c r="AE76" s="365">
        <f>SUM(AE74:AE75)</f>
        <v>100</v>
      </c>
      <c r="AF76" s="362"/>
      <c r="AG76" s="492">
        <f>SUM(AG74:AG75)</f>
        <v>870.3</v>
      </c>
      <c r="AH76" s="365">
        <f>SUM(AH74:AH75)</f>
        <v>100</v>
      </c>
      <c r="AI76" s="336"/>
      <c r="AJ76" s="338"/>
      <c r="AK76" s="587"/>
      <c r="AL76" s="336"/>
      <c r="AM76" s="338"/>
      <c r="AN76" s="587"/>
      <c r="AO76" s="336"/>
      <c r="AP76" s="338"/>
      <c r="AQ76" s="587"/>
      <c r="AR76" s="336"/>
      <c r="AS76" s="338"/>
      <c r="AT76" s="587"/>
      <c r="AU76" s="338"/>
      <c r="AV76" s="338"/>
      <c r="AW76" s="587"/>
      <c r="AX76" s="336"/>
    </row>
    <row r="77" spans="1:50" ht="13.5" thickBot="1">
      <c r="A77" s="494"/>
      <c r="B77" s="1187"/>
      <c r="C77" s="384"/>
      <c r="D77" s="367"/>
      <c r="E77" s="494"/>
      <c r="F77" s="384"/>
      <c r="G77" s="367"/>
      <c r="H77" s="494"/>
      <c r="I77" s="384"/>
      <c r="J77" s="367"/>
      <c r="K77" s="494"/>
      <c r="L77" s="384"/>
      <c r="M77" s="367"/>
      <c r="N77" s="494"/>
      <c r="O77" s="384"/>
      <c r="P77" s="367"/>
      <c r="Q77" s="494"/>
      <c r="R77" s="384"/>
      <c r="S77" s="367"/>
      <c r="T77" s="494"/>
      <c r="U77" s="384"/>
      <c r="V77" s="367"/>
      <c r="W77" s="494"/>
      <c r="X77" s="384"/>
      <c r="Y77" s="367"/>
      <c r="Z77" s="494"/>
      <c r="AA77" s="384"/>
      <c r="AB77" s="367"/>
      <c r="AC77" s="494"/>
      <c r="AD77" s="384"/>
      <c r="AE77" s="367"/>
      <c r="AF77" s="494"/>
      <c r="AG77" s="384"/>
      <c r="AH77" s="367"/>
      <c r="AI77" s="338"/>
      <c r="AJ77" s="338"/>
      <c r="AK77" s="587"/>
      <c r="AL77" s="338"/>
      <c r="AM77" s="338"/>
      <c r="AN77" s="587"/>
      <c r="AO77" s="338"/>
      <c r="AP77" s="338"/>
      <c r="AQ77" s="587"/>
      <c r="AR77" s="338"/>
      <c r="AS77" s="338"/>
      <c r="AT77" s="587"/>
      <c r="AU77" s="338"/>
      <c r="AV77" s="338"/>
      <c r="AW77" s="587"/>
      <c r="AX77" s="338"/>
    </row>
    <row r="78" spans="1:50">
      <c r="A78" s="411" t="s">
        <v>181</v>
      </c>
      <c r="B78" s="1187"/>
      <c r="C78" s="495">
        <v>4726</v>
      </c>
      <c r="D78" s="372"/>
      <c r="E78" s="411"/>
      <c r="F78" s="495">
        <v>45</v>
      </c>
      <c r="G78" s="372"/>
      <c r="H78" s="411"/>
      <c r="I78" s="495">
        <v>1006</v>
      </c>
      <c r="J78" s="372"/>
      <c r="K78" s="411"/>
      <c r="L78" s="495">
        <v>361</v>
      </c>
      <c r="M78" s="372"/>
      <c r="N78" s="411"/>
      <c r="O78" s="495">
        <v>412</v>
      </c>
      <c r="P78" s="372"/>
      <c r="Q78" s="411"/>
      <c r="R78" s="495">
        <v>277</v>
      </c>
      <c r="S78" s="372"/>
      <c r="T78" s="411"/>
      <c r="U78" s="495">
        <v>2</v>
      </c>
      <c r="V78" s="372"/>
      <c r="W78" s="411"/>
      <c r="X78" s="495">
        <v>2</v>
      </c>
      <c r="Y78" s="372"/>
      <c r="Z78" s="411"/>
      <c r="AA78" s="495">
        <v>2</v>
      </c>
      <c r="AB78" s="372"/>
      <c r="AC78" s="411"/>
      <c r="AD78" s="495">
        <v>189</v>
      </c>
      <c r="AE78" s="372"/>
      <c r="AF78" s="411"/>
      <c r="AG78" s="495">
        <v>5773</v>
      </c>
      <c r="AH78" s="372"/>
      <c r="AI78" s="512"/>
      <c r="AJ78" s="512"/>
      <c r="AK78" s="587"/>
      <c r="AL78" s="512"/>
      <c r="AM78" s="512"/>
      <c r="AN78" s="587"/>
      <c r="AO78" s="512"/>
      <c r="AP78" s="512"/>
      <c r="AQ78" s="587"/>
      <c r="AR78" s="512"/>
      <c r="AS78" s="512"/>
      <c r="AT78" s="587"/>
      <c r="AU78" s="512"/>
      <c r="AV78" s="512"/>
      <c r="AW78" s="587"/>
      <c r="AX78" s="512"/>
    </row>
    <row r="79" spans="1:50" ht="13.5" thickBot="1">
      <c r="A79" s="413" t="s">
        <v>182</v>
      </c>
      <c r="B79" s="496"/>
      <c r="C79" s="496">
        <f>C52/C78*1000000</f>
        <v>115721.54041472705</v>
      </c>
      <c r="D79" s="373"/>
      <c r="E79" s="413"/>
      <c r="F79" s="496">
        <f>F52/F78*1000000</f>
        <v>6135555.5555555541</v>
      </c>
      <c r="G79" s="373"/>
      <c r="H79" s="413"/>
      <c r="I79" s="496">
        <f>I52/I78*1000000</f>
        <v>366898.60834990058</v>
      </c>
      <c r="J79" s="373"/>
      <c r="K79" s="413"/>
      <c r="L79" s="496">
        <f>L52/L78*1000000</f>
        <v>627146.81440443208</v>
      </c>
      <c r="M79" s="373"/>
      <c r="N79" s="413"/>
      <c r="O79" s="496">
        <f>O52/O78*1000000</f>
        <v>200242.71844660194</v>
      </c>
      <c r="P79" s="373"/>
      <c r="Q79" s="413"/>
      <c r="R79" s="496">
        <f>R52/R78*1000000</f>
        <v>483754.51263537904</v>
      </c>
      <c r="S79" s="373"/>
      <c r="T79" s="413"/>
      <c r="U79" s="496">
        <f>U52/U78*1000000</f>
        <v>6469.1799999999994</v>
      </c>
      <c r="V79" s="373"/>
      <c r="W79" s="413"/>
      <c r="X79" s="496">
        <f>X52/X78*1000000</f>
        <v>7458.4949999999999</v>
      </c>
      <c r="Y79" s="373"/>
      <c r="Z79" s="413"/>
      <c r="AA79" s="496">
        <f>AA52/AA78*1000000</f>
        <v>9802.8000000000011</v>
      </c>
      <c r="AB79" s="373"/>
      <c r="AC79" s="413"/>
      <c r="AD79" s="496">
        <f>AD52/AD78*1000000</f>
        <v>1043915.3439153439</v>
      </c>
      <c r="AE79" s="373"/>
      <c r="AF79" s="413"/>
      <c r="AG79" s="496">
        <f>AG52/AG78*1000000</f>
        <v>150857.43980599343</v>
      </c>
      <c r="AH79" s="373"/>
      <c r="AI79" s="512"/>
      <c r="AJ79" s="512"/>
      <c r="AK79" s="587"/>
      <c r="AL79" s="512"/>
      <c r="AM79" s="512"/>
      <c r="AN79" s="587"/>
      <c r="AO79" s="512"/>
      <c r="AP79" s="512"/>
      <c r="AQ79" s="587"/>
      <c r="AR79" s="512"/>
      <c r="AS79" s="512"/>
      <c r="AT79" s="587"/>
      <c r="AU79" s="512"/>
      <c r="AV79" s="512"/>
      <c r="AW79" s="587"/>
      <c r="AX79" s="512"/>
    </row>
    <row r="80" spans="1:50" s="145" customFormat="1">
      <c r="A80" s="338"/>
      <c r="B80"/>
      <c r="C80"/>
      <c r="D80"/>
      <c r="E80" s="1036"/>
      <c r="F80" s="1171"/>
      <c r="G80" s="1036"/>
      <c r="H80" s="1049"/>
      <c r="I80" s="520"/>
      <c r="J80" s="1036"/>
      <c r="K80" s="1049"/>
      <c r="L80" s="520"/>
      <c r="M80" s="1036"/>
      <c r="N80" s="1049"/>
      <c r="O80" s="520"/>
      <c r="P80" s="1036"/>
      <c r="Q80" s="1049"/>
      <c r="R80" s="520"/>
      <c r="S80" s="1036"/>
      <c r="T80" s="1049"/>
      <c r="U80" s="520"/>
      <c r="V80" s="1036"/>
      <c r="W80" s="1036"/>
      <c r="X80" s="520"/>
      <c r="Y80" s="1036"/>
      <c r="Z80" s="1036"/>
      <c r="AA80" s="520"/>
      <c r="AB80" s="1036"/>
      <c r="AC80" s="1036"/>
      <c r="AD80" s="520"/>
      <c r="AE80" s="1036"/>
      <c r="AF80" s="1036"/>
      <c r="AG80" s="520"/>
      <c r="AH80" s="1036"/>
      <c r="AI80" s="1036"/>
      <c r="AJ80" s="520"/>
      <c r="AK80" s="1036"/>
      <c r="AL80" s="1036"/>
      <c r="AM80" s="520"/>
      <c r="AN80" s="1036"/>
    </row>
    <row r="81" spans="1:64" s="145" customFormat="1">
      <c r="A81" s="1036"/>
      <c r="B81" s="520"/>
      <c r="C81" s="520"/>
      <c r="D81" s="1036"/>
      <c r="E81" s="1036"/>
      <c r="F81" s="510"/>
      <c r="G81" s="1036"/>
      <c r="H81" s="1036"/>
      <c r="I81" s="510"/>
      <c r="J81" s="1036"/>
      <c r="K81" s="1036"/>
      <c r="L81" s="510"/>
      <c r="M81" s="1036"/>
      <c r="N81" s="1036"/>
      <c r="O81" s="510"/>
      <c r="P81" s="1036"/>
      <c r="Q81" s="1036"/>
      <c r="R81" s="510"/>
      <c r="S81" s="1036"/>
      <c r="T81" s="1036"/>
      <c r="U81" s="510"/>
      <c r="V81" s="1036"/>
      <c r="W81" s="1036"/>
      <c r="X81" s="510"/>
      <c r="Y81" s="1036"/>
      <c r="Z81" s="1036"/>
      <c r="AA81" s="510"/>
      <c r="AB81" s="1036"/>
      <c r="AC81" s="1036"/>
      <c r="AD81" s="510"/>
      <c r="AE81" s="1036"/>
      <c r="AF81" s="1036"/>
      <c r="AG81" s="510"/>
      <c r="AH81" s="1036"/>
      <c r="AI81" s="1036"/>
      <c r="AJ81" s="510"/>
      <c r="AK81" s="1036"/>
      <c r="AL81" s="1036"/>
      <c r="AM81" s="510"/>
      <c r="AN81" s="1036"/>
      <c r="AO81" s="520"/>
      <c r="AP81" s="520"/>
      <c r="AQ81" s="1036"/>
      <c r="AR81" s="1036"/>
      <c r="AS81" s="520"/>
      <c r="AT81" s="1036"/>
      <c r="AU81" s="1036"/>
      <c r="AV81" s="520"/>
      <c r="AW81" s="1036"/>
      <c r="AX81" s="1036"/>
      <c r="AY81" s="520"/>
      <c r="AZ81" s="1036"/>
      <c r="BA81" s="1036"/>
      <c r="BB81" s="520"/>
      <c r="BC81" s="1036"/>
      <c r="BD81" s="1036"/>
      <c r="BE81" s="520"/>
      <c r="BF81" s="1036"/>
      <c r="BG81" s="1036"/>
      <c r="BH81" s="520"/>
      <c r="BI81" s="1036"/>
      <c r="BJ81" s="1036"/>
      <c r="BK81" s="520"/>
      <c r="BL81" s="1036"/>
    </row>
    <row r="82" spans="1:64" s="145" customFormat="1">
      <c r="A82" s="1036"/>
      <c r="B82" s="520"/>
      <c r="C82" s="520"/>
      <c r="D82" s="1036"/>
      <c r="E82" s="1036"/>
      <c r="F82" s="510"/>
      <c r="G82" s="1036"/>
      <c r="H82" s="1036"/>
      <c r="I82" s="510"/>
      <c r="J82" s="1036"/>
      <c r="K82" s="1036"/>
      <c r="L82" s="510"/>
      <c r="M82" s="1036"/>
      <c r="N82" s="1036"/>
      <c r="O82" s="510"/>
      <c r="P82" s="1036"/>
      <c r="Q82" s="1036"/>
      <c r="R82" s="510"/>
      <c r="S82" s="1036"/>
      <c r="T82" s="1036"/>
      <c r="U82" s="510"/>
      <c r="V82" s="1036"/>
      <c r="W82" s="1036"/>
      <c r="X82" s="510"/>
      <c r="Y82" s="1036"/>
      <c r="Z82" s="1036"/>
      <c r="AA82" s="510"/>
      <c r="AB82" s="1036"/>
      <c r="AC82" s="1036"/>
      <c r="AD82" s="510"/>
      <c r="AE82" s="1036"/>
      <c r="AF82" s="1036"/>
      <c r="AG82" s="510"/>
      <c r="AH82" s="1036"/>
      <c r="AI82" s="1036"/>
      <c r="AJ82" s="510"/>
      <c r="AK82" s="1036"/>
      <c r="AL82" s="1036"/>
      <c r="AM82" s="510"/>
      <c r="AN82" s="1036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7"/>
      <c r="AR84" s="338"/>
      <c r="AS84" s="338"/>
      <c r="AT84" s="587"/>
      <c r="AU84" s="338"/>
      <c r="AV84" s="915"/>
      <c r="AW84" s="587"/>
      <c r="AX84" s="338"/>
      <c r="AY84" s="915"/>
      <c r="AZ84" s="587"/>
      <c r="BA84" s="338"/>
      <c r="BB84" s="915"/>
      <c r="BC84" s="587"/>
      <c r="BD84" s="338"/>
      <c r="BE84" s="915"/>
      <c r="BF84" s="587"/>
      <c r="BG84" s="338"/>
      <c r="BH84" s="915"/>
      <c r="BI84" s="587"/>
      <c r="BJ84" s="338"/>
      <c r="BK84" s="915"/>
      <c r="BL84" s="587"/>
    </row>
    <row r="85" spans="1:64" s="145" customFormat="1">
      <c r="A85" s="338"/>
      <c r="B85" s="338"/>
      <c r="C85" s="338"/>
      <c r="D85" s="587"/>
      <c r="E85" s="338"/>
      <c r="F85" s="338"/>
      <c r="G85" s="587"/>
      <c r="H85" s="338"/>
      <c r="I85" s="338"/>
      <c r="J85" s="587"/>
      <c r="K85" s="338"/>
      <c r="L85" s="338"/>
      <c r="M85" s="587"/>
      <c r="N85" s="338"/>
      <c r="O85" s="338"/>
      <c r="P85" s="587"/>
      <c r="Q85" s="338"/>
      <c r="R85" s="338"/>
      <c r="S85" s="587"/>
      <c r="T85" s="338"/>
      <c r="U85" s="338"/>
      <c r="V85" s="587"/>
      <c r="W85" s="338"/>
      <c r="X85" s="338"/>
      <c r="Y85" s="587"/>
      <c r="Z85" s="338"/>
      <c r="AA85" s="338"/>
      <c r="AB85" s="587"/>
      <c r="AC85" s="338"/>
      <c r="AD85" s="338"/>
      <c r="AE85" s="587"/>
      <c r="AF85" s="338"/>
      <c r="AG85" s="338"/>
      <c r="AH85" s="587"/>
      <c r="AI85" s="338"/>
      <c r="AJ85" s="338"/>
      <c r="AK85" s="587"/>
      <c r="AL85" s="338"/>
      <c r="AM85" s="338"/>
      <c r="AN85" s="587"/>
      <c r="AO85" s="338"/>
      <c r="AP85" s="338"/>
      <c r="AQ85" s="587"/>
      <c r="AR85" s="338"/>
      <c r="AS85" s="338"/>
      <c r="AT85" s="587"/>
      <c r="AU85" s="338"/>
      <c r="AV85" s="915"/>
      <c r="AW85" s="587"/>
      <c r="AX85" s="338"/>
      <c r="AY85" s="915"/>
      <c r="AZ85" s="587"/>
      <c r="BA85" s="338"/>
      <c r="BB85" s="915"/>
      <c r="BC85" s="587"/>
      <c r="BD85" s="338"/>
      <c r="BE85" s="915"/>
      <c r="BF85" s="587"/>
      <c r="BG85" s="338"/>
      <c r="BH85" s="915"/>
      <c r="BI85" s="587"/>
      <c r="BJ85" s="338"/>
      <c r="BK85" s="915"/>
      <c r="BL85" s="587"/>
    </row>
    <row r="86" spans="1:64" s="145" customFormat="1">
      <c r="A86" s="338"/>
      <c r="B86" s="338"/>
      <c r="C86" s="338"/>
      <c r="D86" s="587"/>
      <c r="E86" s="338"/>
      <c r="F86" s="338"/>
      <c r="G86" s="587"/>
      <c r="H86" s="338"/>
      <c r="I86" s="338"/>
      <c r="J86" s="587"/>
      <c r="K86" s="338"/>
      <c r="L86" s="338"/>
      <c r="M86" s="587"/>
      <c r="N86" s="338"/>
      <c r="O86" s="338"/>
      <c r="P86" s="587"/>
      <c r="Q86" s="338"/>
      <c r="R86" s="338"/>
      <c r="S86" s="587"/>
      <c r="T86" s="338"/>
      <c r="U86" s="338"/>
      <c r="V86" s="587"/>
      <c r="W86" s="338"/>
      <c r="X86" s="338"/>
      <c r="Y86" s="587"/>
      <c r="Z86" s="338"/>
      <c r="AA86" s="338"/>
      <c r="AB86" s="587"/>
      <c r="AC86" s="338"/>
      <c r="AD86" s="338"/>
      <c r="AE86" s="587"/>
      <c r="AF86" s="338"/>
      <c r="AG86" s="338"/>
      <c r="AH86" s="587"/>
      <c r="AI86" s="338"/>
      <c r="AJ86" s="338"/>
      <c r="AK86" s="587"/>
      <c r="AL86" s="338"/>
      <c r="AM86" s="338"/>
      <c r="AN86" s="587"/>
      <c r="AO86" s="338"/>
      <c r="AP86" s="338"/>
      <c r="AQ86" s="587"/>
      <c r="AR86" s="338"/>
      <c r="AS86" s="338"/>
      <c r="AT86" s="587"/>
      <c r="AU86" s="338"/>
      <c r="AV86" s="338"/>
      <c r="AW86" s="587"/>
      <c r="AX86" s="338"/>
      <c r="AY86" s="338"/>
      <c r="AZ86" s="587"/>
      <c r="BA86" s="338"/>
      <c r="BB86" s="338"/>
      <c r="BC86" s="587"/>
      <c r="BD86" s="338"/>
      <c r="BE86" s="338"/>
      <c r="BF86" s="587"/>
      <c r="BG86" s="338"/>
      <c r="BH86" s="338"/>
      <c r="BI86" s="587"/>
      <c r="BJ86" s="338"/>
      <c r="BK86" s="338"/>
      <c r="BL86" s="587"/>
    </row>
    <row r="87" spans="1:64" s="145" customFormat="1">
      <c r="A87" s="338"/>
      <c r="B87" s="338"/>
      <c r="C87" s="338"/>
      <c r="D87" s="587"/>
      <c r="E87" s="338"/>
      <c r="F87" s="338"/>
      <c r="G87" s="587"/>
      <c r="H87" s="338"/>
      <c r="I87" s="338"/>
      <c r="J87" s="587"/>
      <c r="K87" s="338"/>
      <c r="L87" s="338"/>
      <c r="M87" s="587"/>
      <c r="N87" s="338"/>
      <c r="O87" s="338"/>
      <c r="P87" s="587"/>
      <c r="Q87" s="338"/>
      <c r="R87" s="338"/>
      <c r="S87" s="587"/>
      <c r="T87" s="338"/>
      <c r="U87" s="338"/>
      <c r="V87" s="587"/>
      <c r="W87" s="338"/>
      <c r="X87" s="338"/>
      <c r="Y87" s="587"/>
      <c r="Z87" s="338"/>
      <c r="AA87" s="338"/>
      <c r="AB87" s="587"/>
      <c r="AC87" s="338"/>
      <c r="AD87" s="338"/>
      <c r="AE87" s="587"/>
      <c r="AF87" s="338"/>
      <c r="AG87" s="338"/>
      <c r="AH87" s="587"/>
      <c r="AI87" s="338"/>
      <c r="AJ87" s="338"/>
      <c r="AK87" s="587"/>
      <c r="AL87" s="338"/>
      <c r="AM87" s="338"/>
      <c r="AN87" s="587"/>
      <c r="AO87" s="338"/>
      <c r="AP87" s="338"/>
      <c r="AQ87" s="587"/>
      <c r="AR87" s="338"/>
      <c r="AS87" s="338"/>
      <c r="AT87" s="587"/>
      <c r="AU87" s="338"/>
      <c r="AV87" s="338"/>
      <c r="AW87" s="587"/>
      <c r="AX87" s="338"/>
      <c r="AY87" s="338"/>
      <c r="AZ87" s="587"/>
      <c r="BA87" s="338"/>
      <c r="BB87" s="338"/>
      <c r="BC87" s="587"/>
      <c r="BD87" s="338"/>
      <c r="BE87" s="338"/>
      <c r="BF87" s="587"/>
      <c r="BG87" s="338"/>
      <c r="BH87" s="338"/>
      <c r="BI87" s="587"/>
      <c r="BJ87" s="338"/>
      <c r="BK87" s="338"/>
      <c r="BL87" s="587"/>
    </row>
    <row r="88" spans="1:64" s="145" customFormat="1">
      <c r="A88" s="338"/>
      <c r="B88" s="338"/>
      <c r="C88" s="338"/>
      <c r="D88" s="587"/>
      <c r="E88" s="338"/>
      <c r="F88" s="338"/>
      <c r="G88" s="587"/>
      <c r="H88" s="338"/>
      <c r="I88" s="338"/>
      <c r="J88" s="587"/>
      <c r="K88" s="338"/>
      <c r="L88" s="338"/>
      <c r="M88" s="587"/>
      <c r="N88" s="338"/>
      <c r="O88" s="338"/>
      <c r="P88" s="587"/>
      <c r="Q88" s="338"/>
      <c r="R88" s="338"/>
      <c r="S88" s="587"/>
      <c r="T88" s="338"/>
      <c r="U88" s="338"/>
      <c r="V88" s="587"/>
      <c r="W88" s="338"/>
      <c r="X88" s="338"/>
      <c r="Y88" s="587"/>
      <c r="Z88" s="338"/>
      <c r="AA88" s="338"/>
      <c r="AB88" s="587"/>
      <c r="AC88" s="338"/>
      <c r="AD88" s="338"/>
      <c r="AE88" s="587"/>
      <c r="AF88" s="338"/>
      <c r="AG88" s="338"/>
      <c r="AH88" s="587"/>
      <c r="AI88" s="338"/>
      <c r="AJ88" s="338"/>
      <c r="AK88" s="587"/>
      <c r="AL88" s="338"/>
      <c r="AM88" s="338"/>
      <c r="AN88" s="587"/>
      <c r="AO88" s="338"/>
      <c r="AP88" s="338"/>
      <c r="AQ88" s="587"/>
      <c r="AR88" s="519"/>
      <c r="AS88" s="338"/>
      <c r="AT88" s="587"/>
      <c r="AU88" s="519"/>
      <c r="AV88" s="338"/>
      <c r="AW88" s="587"/>
      <c r="AX88" s="519"/>
      <c r="AY88" s="338"/>
      <c r="AZ88" s="587"/>
      <c r="BA88" s="519"/>
      <c r="BB88" s="338"/>
      <c r="BC88" s="587"/>
      <c r="BD88" s="519"/>
      <c r="BE88" s="338"/>
      <c r="BF88" s="587"/>
      <c r="BG88" s="519"/>
      <c r="BH88" s="338"/>
      <c r="BI88" s="587"/>
      <c r="BJ88" s="519"/>
      <c r="BK88" s="338"/>
      <c r="BL88" s="587"/>
    </row>
    <row r="89" spans="1:64" s="145" customFormat="1">
      <c r="A89" s="519"/>
      <c r="B89" s="338"/>
      <c r="C89" s="338"/>
      <c r="D89" s="587"/>
      <c r="E89" s="519"/>
      <c r="F89" s="338"/>
      <c r="G89" s="587"/>
      <c r="H89" s="519"/>
      <c r="I89" s="338"/>
      <c r="J89" s="587"/>
      <c r="K89" s="519"/>
      <c r="L89" s="338"/>
      <c r="M89" s="587"/>
      <c r="N89" s="519"/>
      <c r="O89" s="338"/>
      <c r="P89" s="587"/>
      <c r="Q89" s="519"/>
      <c r="R89" s="338"/>
      <c r="S89" s="587"/>
      <c r="T89" s="519"/>
      <c r="U89" s="338"/>
      <c r="V89" s="587"/>
      <c r="W89" s="519"/>
      <c r="X89" s="338"/>
      <c r="Y89" s="587"/>
      <c r="Z89" s="519"/>
      <c r="AA89" s="338"/>
      <c r="AB89" s="587"/>
      <c r="AC89" s="519"/>
      <c r="AD89" s="338"/>
      <c r="AE89" s="587"/>
      <c r="AF89" s="519"/>
      <c r="AG89" s="338"/>
      <c r="AH89" s="587"/>
      <c r="AI89" s="519"/>
      <c r="AJ89" s="338"/>
      <c r="AK89" s="587"/>
      <c r="AL89" s="519"/>
      <c r="AM89" s="338"/>
      <c r="AN89" s="587"/>
      <c r="AO89" s="338"/>
      <c r="AP89" s="338"/>
      <c r="AQ89" s="587"/>
      <c r="AR89" s="519"/>
      <c r="AS89" s="338"/>
      <c r="AT89" s="587"/>
      <c r="AU89" s="519"/>
      <c r="AV89" s="338"/>
      <c r="AW89" s="587"/>
      <c r="AX89" s="519"/>
      <c r="AY89" s="338"/>
      <c r="AZ89" s="587"/>
      <c r="BA89" s="519"/>
      <c r="BB89" s="338"/>
      <c r="BC89" s="587"/>
      <c r="BD89" s="519"/>
      <c r="BE89" s="338"/>
      <c r="BF89" s="587"/>
      <c r="BG89" s="519"/>
      <c r="BH89" s="338"/>
      <c r="BI89" s="587"/>
      <c r="BJ89" s="519"/>
      <c r="BK89" s="338"/>
      <c r="BL89" s="587"/>
    </row>
    <row r="90" spans="1:64" s="145" customFormat="1">
      <c r="A90" s="519"/>
      <c r="B90" s="338"/>
      <c r="C90" s="338"/>
      <c r="D90" s="587"/>
      <c r="E90" s="519"/>
      <c r="F90" s="338"/>
      <c r="G90" s="587"/>
      <c r="H90" s="519"/>
      <c r="I90" s="338"/>
      <c r="J90" s="587"/>
      <c r="K90" s="519"/>
      <c r="L90" s="338"/>
      <c r="M90" s="587"/>
      <c r="N90" s="519"/>
      <c r="O90" s="338"/>
      <c r="P90" s="587"/>
      <c r="Q90" s="519"/>
      <c r="R90" s="338"/>
      <c r="S90" s="587"/>
      <c r="T90" s="519"/>
      <c r="U90" s="338"/>
      <c r="V90" s="587"/>
      <c r="W90" s="519"/>
      <c r="X90" s="338"/>
      <c r="Y90" s="587"/>
      <c r="Z90" s="519"/>
      <c r="AA90" s="338"/>
      <c r="AB90" s="587"/>
      <c r="AC90" s="519"/>
      <c r="AD90" s="338"/>
      <c r="AE90" s="587"/>
      <c r="AF90" s="519"/>
      <c r="AG90" s="338"/>
      <c r="AH90" s="587"/>
      <c r="AI90" s="519"/>
      <c r="AJ90" s="338"/>
      <c r="AK90" s="587"/>
      <c r="AL90" s="519"/>
      <c r="AM90" s="338"/>
      <c r="AN90" s="587"/>
      <c r="AO90" s="338"/>
      <c r="AP90" s="338"/>
      <c r="AQ90" s="587"/>
      <c r="AR90" s="336"/>
      <c r="AS90" s="338"/>
      <c r="AT90" s="587"/>
      <c r="AU90" s="336"/>
      <c r="AV90" s="338"/>
      <c r="AW90" s="587"/>
      <c r="AX90" s="336"/>
      <c r="AY90" s="338"/>
      <c r="AZ90" s="587"/>
      <c r="BA90" s="336"/>
      <c r="BB90" s="338"/>
      <c r="BC90" s="587"/>
      <c r="BD90" s="336"/>
      <c r="BE90" s="338"/>
      <c r="BF90" s="587"/>
      <c r="BG90" s="336"/>
      <c r="BH90" s="338"/>
      <c r="BI90" s="587"/>
      <c r="BJ90" s="336"/>
      <c r="BK90" s="338"/>
      <c r="BL90" s="587"/>
    </row>
    <row r="91" spans="1:64" s="145" customFormat="1">
      <c r="A91" s="336"/>
      <c r="B91" s="338"/>
      <c r="C91" s="338"/>
      <c r="D91" s="587"/>
      <c r="E91" s="336"/>
      <c r="F91" s="338"/>
      <c r="G91" s="587"/>
      <c r="H91" s="336"/>
      <c r="I91" s="338"/>
      <c r="J91" s="587"/>
      <c r="K91" s="336"/>
      <c r="L91" s="338"/>
      <c r="M91" s="587"/>
      <c r="N91" s="336"/>
      <c r="O91" s="338"/>
      <c r="P91" s="587"/>
      <c r="Q91" s="336"/>
      <c r="R91" s="338"/>
      <c r="S91" s="587"/>
      <c r="T91" s="336"/>
      <c r="U91" s="338"/>
      <c r="V91" s="587"/>
      <c r="W91" s="336"/>
      <c r="X91" s="338"/>
      <c r="Y91" s="587"/>
      <c r="Z91" s="336"/>
      <c r="AA91" s="338"/>
      <c r="AB91" s="587"/>
      <c r="AC91" s="336"/>
      <c r="AD91" s="338"/>
      <c r="AE91" s="587"/>
      <c r="AF91" s="336"/>
      <c r="AG91" s="338"/>
      <c r="AH91" s="587"/>
      <c r="AI91" s="336"/>
      <c r="AJ91" s="338"/>
      <c r="AK91" s="587"/>
      <c r="AL91" s="336"/>
      <c r="AM91" s="338"/>
      <c r="AN91" s="587"/>
      <c r="AO91" s="338"/>
      <c r="AP91" s="338"/>
      <c r="AQ91" s="587"/>
      <c r="AR91" s="336"/>
      <c r="AS91" s="338"/>
      <c r="AT91" s="587"/>
      <c r="AU91" s="336"/>
      <c r="AV91" s="338"/>
      <c r="AW91" s="587"/>
      <c r="AX91" s="336"/>
      <c r="AY91" s="338"/>
      <c r="AZ91" s="587"/>
      <c r="BA91" s="336"/>
      <c r="BB91" s="338"/>
      <c r="BC91" s="587"/>
      <c r="BD91" s="336"/>
      <c r="BE91" s="338"/>
      <c r="BF91" s="587"/>
      <c r="BG91" s="336"/>
      <c r="BH91" s="338"/>
      <c r="BI91" s="587"/>
      <c r="BJ91" s="336"/>
      <c r="BK91" s="338"/>
      <c r="BL91" s="587"/>
    </row>
    <row r="92" spans="1:64" s="145" customFormat="1">
      <c r="A92" s="336"/>
      <c r="B92" s="338"/>
      <c r="C92" s="338"/>
      <c r="D92" s="587"/>
      <c r="E92" s="336"/>
      <c r="F92" s="338"/>
      <c r="G92" s="587"/>
      <c r="H92" s="336"/>
      <c r="I92" s="338"/>
      <c r="J92" s="587"/>
      <c r="K92" s="336"/>
      <c r="L92" s="338"/>
      <c r="M92" s="587"/>
      <c r="N92" s="336"/>
      <c r="O92" s="338"/>
      <c r="P92" s="587"/>
      <c r="Q92" s="336"/>
      <c r="R92" s="338"/>
      <c r="S92" s="587"/>
      <c r="T92" s="336"/>
      <c r="U92" s="338"/>
      <c r="V92" s="587"/>
      <c r="W92" s="336"/>
      <c r="X92" s="338"/>
      <c r="Y92" s="587"/>
      <c r="Z92" s="336"/>
      <c r="AA92" s="338"/>
      <c r="AB92" s="587"/>
      <c r="AC92" s="336"/>
      <c r="AD92" s="338"/>
      <c r="AE92" s="587"/>
      <c r="AF92" s="336"/>
      <c r="AG92" s="338"/>
      <c r="AH92" s="587"/>
      <c r="AI92" s="336"/>
      <c r="AJ92" s="338"/>
      <c r="AK92" s="587"/>
      <c r="AL92" s="336"/>
      <c r="AM92" s="338"/>
      <c r="AN92" s="587"/>
      <c r="AP92" s="338"/>
      <c r="AQ92" s="587"/>
      <c r="AS92" s="338"/>
      <c r="AT92" s="587"/>
      <c r="AU92" s="1051"/>
      <c r="AV92" s="338"/>
      <c r="AW92" s="587"/>
      <c r="AX92" s="1051"/>
      <c r="AY92" s="338"/>
      <c r="AZ92" s="587"/>
      <c r="BA92" s="1051"/>
      <c r="BB92" s="338"/>
      <c r="BC92" s="587"/>
      <c r="BD92" s="1051"/>
      <c r="BE92" s="338"/>
      <c r="BF92" s="587"/>
      <c r="BG92" s="1051"/>
      <c r="BH92" s="338"/>
      <c r="BI92" s="587"/>
      <c r="BJ92" s="1051"/>
      <c r="BK92" s="338"/>
      <c r="BL92" s="587"/>
    </row>
    <row r="93" spans="1:64" s="145" customFormat="1">
      <c r="A93" s="338"/>
      <c r="B93" s="338"/>
      <c r="C93" s="1078"/>
      <c r="D93" s="587"/>
      <c r="E93" s="1051"/>
      <c r="F93" s="1078"/>
      <c r="G93" s="587"/>
      <c r="H93" s="1051"/>
      <c r="I93" s="1078"/>
      <c r="J93" s="587"/>
      <c r="K93" s="1051"/>
      <c r="L93" s="1078"/>
      <c r="M93" s="587"/>
      <c r="N93" s="1051"/>
      <c r="O93" s="1078"/>
      <c r="P93" s="587"/>
      <c r="Q93" s="1051"/>
      <c r="R93" s="1078"/>
      <c r="S93" s="587"/>
      <c r="T93" s="1051"/>
      <c r="U93" s="1078"/>
      <c r="V93" s="587"/>
      <c r="W93" s="1051"/>
      <c r="X93" s="1078"/>
      <c r="Y93" s="587"/>
      <c r="Z93" s="1051"/>
      <c r="AA93" s="1078"/>
      <c r="AB93" s="587"/>
      <c r="AC93" s="1051"/>
      <c r="AD93" s="1078"/>
      <c r="AE93" s="587"/>
      <c r="AF93" s="1051"/>
      <c r="AG93" s="1078"/>
      <c r="AH93" s="587"/>
      <c r="AI93" s="1051"/>
      <c r="AJ93" s="1078"/>
      <c r="AK93" s="587"/>
      <c r="AL93" s="1051"/>
      <c r="AM93" s="1078"/>
      <c r="AN93" s="587"/>
      <c r="AO93" s="1048"/>
      <c r="AP93" s="338"/>
      <c r="AQ93" s="587"/>
      <c r="AR93" s="1048"/>
      <c r="AS93" s="338"/>
      <c r="AT93" s="587"/>
      <c r="AU93" s="1051"/>
      <c r="AV93" s="338"/>
      <c r="AW93" s="587"/>
      <c r="AX93" s="1051"/>
      <c r="AY93" s="338"/>
      <c r="AZ93" s="587"/>
      <c r="BA93" s="1051"/>
      <c r="BB93" s="338"/>
      <c r="BC93" s="587"/>
      <c r="BD93" s="1051"/>
      <c r="BE93" s="338"/>
      <c r="BF93" s="587"/>
      <c r="BG93" s="1051"/>
      <c r="BH93" s="338"/>
      <c r="BI93" s="587"/>
      <c r="BJ93" s="1051"/>
      <c r="BK93" s="338"/>
      <c r="BL93" s="587"/>
    </row>
    <row r="94" spans="1:64" s="145" customFormat="1">
      <c r="A94" s="1051"/>
      <c r="B94" s="338"/>
      <c r="C94" s="1078"/>
      <c r="D94" s="587"/>
      <c r="E94" s="1051"/>
      <c r="F94" s="1078"/>
      <c r="G94" s="587"/>
      <c r="H94" s="1051"/>
      <c r="I94" s="1078"/>
      <c r="J94" s="587"/>
      <c r="K94" s="1051"/>
      <c r="L94" s="1078"/>
      <c r="M94" s="587"/>
      <c r="N94" s="1051"/>
      <c r="O94" s="1078"/>
      <c r="P94" s="587"/>
      <c r="Q94" s="1051"/>
      <c r="R94" s="1078"/>
      <c r="S94" s="587"/>
      <c r="T94" s="1051"/>
      <c r="U94" s="1078"/>
      <c r="V94" s="587"/>
      <c r="W94" s="1051"/>
      <c r="X94" s="1078"/>
      <c r="Y94" s="587"/>
      <c r="Z94" s="1051"/>
      <c r="AA94" s="1078"/>
      <c r="AB94" s="587"/>
      <c r="AC94" s="1051"/>
      <c r="AD94" s="1078"/>
      <c r="AE94" s="587"/>
      <c r="AF94" s="1051"/>
      <c r="AG94" s="1078"/>
      <c r="AH94" s="587"/>
      <c r="AI94" s="1051"/>
      <c r="AJ94" s="1078"/>
      <c r="AK94" s="587"/>
      <c r="AL94" s="1051"/>
      <c r="AM94" s="1078"/>
      <c r="AN94" s="587"/>
      <c r="AO94" s="1048"/>
      <c r="AP94" s="338"/>
      <c r="AQ94" s="587"/>
      <c r="AR94" s="1048"/>
      <c r="AS94" s="338"/>
      <c r="AT94" s="587"/>
      <c r="AU94" s="1051"/>
      <c r="AV94" s="338"/>
      <c r="AW94" s="587"/>
      <c r="AX94" s="1051"/>
      <c r="AY94" s="338"/>
      <c r="AZ94" s="587"/>
      <c r="BA94" s="1051"/>
      <c r="BB94" s="338"/>
      <c r="BC94" s="587"/>
      <c r="BD94" s="1051"/>
      <c r="BE94" s="338"/>
      <c r="BF94" s="587"/>
      <c r="BG94" s="1051"/>
      <c r="BH94" s="338"/>
      <c r="BI94" s="587"/>
      <c r="BJ94" s="1051"/>
      <c r="BK94" s="338"/>
      <c r="BL94" s="587"/>
    </row>
    <row r="95" spans="1:64" s="145" customFormat="1">
      <c r="A95" s="1051"/>
      <c r="B95" s="338"/>
      <c r="C95" s="1078"/>
      <c r="D95" s="587"/>
      <c r="E95" s="1051"/>
      <c r="F95" s="1078"/>
      <c r="G95" s="587"/>
      <c r="H95" s="1051"/>
      <c r="I95" s="1078"/>
      <c r="J95" s="587"/>
      <c r="K95" s="1051"/>
      <c r="L95" s="1078"/>
      <c r="M95" s="587"/>
      <c r="N95" s="1051"/>
      <c r="O95" s="1078"/>
      <c r="P95" s="587"/>
      <c r="Q95" s="1051"/>
      <c r="R95" s="1078"/>
      <c r="S95" s="587"/>
      <c r="T95" s="1051"/>
      <c r="U95" s="1078"/>
      <c r="V95" s="587"/>
      <c r="W95" s="1051"/>
      <c r="X95" s="1078"/>
      <c r="Y95" s="587"/>
      <c r="Z95" s="1051"/>
      <c r="AA95" s="1078"/>
      <c r="AB95" s="587"/>
      <c r="AC95" s="1051"/>
      <c r="AD95" s="1078"/>
      <c r="AE95" s="587"/>
      <c r="AF95" s="1051"/>
      <c r="AG95" s="1078"/>
      <c r="AH95" s="587"/>
      <c r="AI95" s="1051"/>
      <c r="AJ95" s="1078"/>
      <c r="AK95" s="587"/>
      <c r="AL95" s="1051"/>
      <c r="AM95" s="1078"/>
      <c r="AN95" s="587"/>
      <c r="AO95" s="1048"/>
      <c r="AP95" s="338"/>
      <c r="AQ95" s="587"/>
      <c r="AR95" s="1048"/>
      <c r="AS95" s="338"/>
      <c r="AT95" s="587"/>
      <c r="AU95" s="1051"/>
      <c r="AV95" s="338"/>
      <c r="AW95" s="587"/>
      <c r="AX95" s="1051"/>
      <c r="AY95" s="338"/>
      <c r="AZ95" s="587"/>
      <c r="BA95" s="1051"/>
      <c r="BB95" s="338"/>
      <c r="BC95" s="587"/>
      <c r="BD95" s="1051"/>
      <c r="BE95" s="338"/>
      <c r="BF95" s="587"/>
      <c r="BG95" s="1051"/>
      <c r="BH95" s="338"/>
      <c r="BI95" s="587"/>
      <c r="BJ95" s="1051"/>
      <c r="BK95" s="338"/>
      <c r="BL95" s="587"/>
    </row>
    <row r="96" spans="1:64" s="145" customFormat="1">
      <c r="A96" s="1051"/>
      <c r="B96" s="338"/>
      <c r="C96" s="1078"/>
      <c r="D96" s="587"/>
      <c r="E96" s="1051"/>
      <c r="F96" s="1078"/>
      <c r="G96" s="587"/>
      <c r="H96" s="1051"/>
      <c r="I96" s="1078"/>
      <c r="J96" s="587"/>
      <c r="K96" s="1051"/>
      <c r="L96" s="1078"/>
      <c r="M96" s="587"/>
      <c r="N96" s="1051"/>
      <c r="O96" s="1078"/>
      <c r="P96" s="587"/>
      <c r="Q96" s="1051"/>
      <c r="R96" s="1078"/>
      <c r="S96" s="587"/>
      <c r="T96" s="1051"/>
      <c r="U96" s="1078"/>
      <c r="V96" s="587"/>
      <c r="W96" s="1051"/>
      <c r="X96" s="1078"/>
      <c r="Y96" s="587"/>
      <c r="Z96" s="1051"/>
      <c r="AA96" s="1078"/>
      <c r="AB96" s="587"/>
      <c r="AC96" s="1051"/>
      <c r="AD96" s="1078"/>
      <c r="AE96" s="587"/>
      <c r="AF96" s="1051"/>
      <c r="AG96" s="1078"/>
      <c r="AH96" s="587"/>
      <c r="AI96" s="1051"/>
      <c r="AJ96" s="1078"/>
      <c r="AK96" s="587"/>
      <c r="AL96" s="1051"/>
      <c r="AM96" s="1078"/>
      <c r="AN96" s="587"/>
      <c r="AO96" s="1048"/>
      <c r="AP96" s="338"/>
      <c r="AQ96" s="587"/>
      <c r="AR96" s="1048"/>
      <c r="AS96" s="338"/>
      <c r="AT96" s="587"/>
      <c r="AU96" s="1051"/>
      <c r="AV96" s="338"/>
      <c r="AW96" s="587"/>
      <c r="AX96" s="1051"/>
      <c r="AY96" s="338"/>
      <c r="AZ96" s="587"/>
      <c r="BA96" s="1051"/>
      <c r="BB96" s="338"/>
      <c r="BC96" s="587"/>
      <c r="BD96" s="1051"/>
      <c r="BE96" s="338"/>
      <c r="BF96" s="587"/>
      <c r="BG96" s="1051"/>
      <c r="BH96" s="338"/>
      <c r="BI96" s="587"/>
      <c r="BJ96" s="1051"/>
      <c r="BK96" s="338"/>
      <c r="BL96" s="587"/>
    </row>
    <row r="97" spans="1:64" s="145" customFormat="1">
      <c r="A97" s="1051"/>
      <c r="B97" s="338"/>
      <c r="C97" s="1078"/>
      <c r="D97" s="587"/>
      <c r="E97" s="1051"/>
      <c r="F97" s="1078"/>
      <c r="G97" s="587"/>
      <c r="H97" s="1051"/>
      <c r="I97" s="1078"/>
      <c r="J97" s="587"/>
      <c r="K97" s="1051"/>
      <c r="L97" s="1078"/>
      <c r="M97" s="587"/>
      <c r="N97" s="1051"/>
      <c r="O97" s="1078"/>
      <c r="P97" s="587"/>
      <c r="Q97" s="1051"/>
      <c r="R97" s="1078"/>
      <c r="S97" s="587"/>
      <c r="T97" s="1051"/>
      <c r="U97" s="1078"/>
      <c r="V97" s="587"/>
      <c r="W97" s="1051"/>
      <c r="X97" s="1078"/>
      <c r="Y97" s="587"/>
      <c r="Z97" s="1051"/>
      <c r="AA97" s="1078"/>
      <c r="AB97" s="587"/>
      <c r="AC97" s="1051"/>
      <c r="AD97" s="1078"/>
      <c r="AE97" s="587"/>
      <c r="AF97" s="1051"/>
      <c r="AG97" s="1078"/>
      <c r="AH97" s="587"/>
      <c r="AI97" s="1051"/>
      <c r="AJ97" s="1078"/>
      <c r="AK97" s="587"/>
      <c r="AL97" s="1051"/>
      <c r="AM97" s="1078"/>
      <c r="AN97" s="587"/>
      <c r="AO97" s="1048"/>
      <c r="AP97" s="338"/>
      <c r="AQ97" s="587"/>
      <c r="AR97" s="1048"/>
      <c r="AS97" s="338"/>
      <c r="AT97" s="587"/>
      <c r="AU97" s="1048"/>
      <c r="AV97" s="338"/>
      <c r="AW97" s="587"/>
      <c r="AX97" s="1048"/>
      <c r="AY97" s="338"/>
      <c r="AZ97" s="587"/>
      <c r="BA97" s="1048"/>
      <c r="BB97" s="338"/>
      <c r="BC97" s="587"/>
      <c r="BD97" s="1048"/>
      <c r="BE97" s="338"/>
      <c r="BF97" s="587"/>
      <c r="BG97" s="1048"/>
      <c r="BH97" s="338"/>
      <c r="BI97" s="587"/>
      <c r="BJ97" s="1048"/>
      <c r="BK97" s="338"/>
      <c r="BL97" s="587"/>
    </row>
    <row r="98" spans="1:64" s="145" customFormat="1">
      <c r="A98" s="1051"/>
      <c r="B98" s="338"/>
      <c r="C98" s="1078"/>
      <c r="D98" s="587"/>
      <c r="E98" s="1051"/>
      <c r="F98" s="1078"/>
      <c r="G98" s="587"/>
      <c r="H98" s="1051"/>
      <c r="I98" s="1078"/>
      <c r="J98" s="587"/>
      <c r="K98" s="1051"/>
      <c r="L98" s="1078"/>
      <c r="M98" s="587"/>
      <c r="N98" s="1051"/>
      <c r="O98" s="1078"/>
      <c r="P98" s="587"/>
      <c r="Q98" s="1051"/>
      <c r="R98" s="1078"/>
      <c r="S98" s="587"/>
      <c r="T98" s="1051"/>
      <c r="U98" s="1078"/>
      <c r="V98" s="587"/>
      <c r="W98" s="1051"/>
      <c r="X98" s="1078"/>
      <c r="Y98" s="587"/>
      <c r="Z98" s="1051"/>
      <c r="AA98" s="1078"/>
      <c r="AB98" s="587"/>
      <c r="AC98" s="1051"/>
      <c r="AD98" s="1078"/>
      <c r="AE98" s="587"/>
      <c r="AF98" s="1051"/>
      <c r="AG98" s="1078"/>
      <c r="AH98" s="587"/>
      <c r="AI98" s="1051"/>
      <c r="AJ98" s="1078"/>
      <c r="AK98" s="587"/>
      <c r="AL98" s="1051"/>
      <c r="AM98" s="1078"/>
      <c r="AN98" s="587"/>
      <c r="AO98" s="1048"/>
      <c r="AP98" s="338"/>
      <c r="AQ98" s="587"/>
      <c r="AR98" s="1048"/>
      <c r="AS98" s="338"/>
      <c r="AT98" s="587"/>
      <c r="AU98" s="1048"/>
      <c r="AV98" s="338"/>
      <c r="AW98" s="587"/>
      <c r="AX98" s="1048"/>
      <c r="AY98" s="338"/>
      <c r="AZ98" s="587"/>
      <c r="BA98" s="1048"/>
      <c r="BB98" s="338"/>
      <c r="BC98" s="587"/>
      <c r="BD98" s="1048"/>
      <c r="BE98" s="338"/>
      <c r="BF98" s="587"/>
      <c r="BG98" s="1048"/>
      <c r="BH98" s="338"/>
      <c r="BI98" s="587"/>
      <c r="BJ98" s="1048"/>
      <c r="BK98" s="338"/>
      <c r="BL98" s="587"/>
    </row>
    <row r="99" spans="1:64" s="145" customFormat="1">
      <c r="A99" s="1051"/>
      <c r="B99" s="338"/>
      <c r="C99" s="1078"/>
      <c r="D99" s="587"/>
      <c r="E99" s="1051"/>
      <c r="F99" s="1078"/>
      <c r="G99" s="587"/>
      <c r="H99" s="1051"/>
      <c r="I99" s="1078"/>
      <c r="J99" s="587"/>
      <c r="K99" s="1051"/>
      <c r="L99" s="1078"/>
      <c r="M99" s="587"/>
      <c r="N99" s="1051"/>
      <c r="O99" s="1078"/>
      <c r="P99" s="587"/>
      <c r="Q99" s="1051"/>
      <c r="R99" s="1078"/>
      <c r="S99" s="587"/>
      <c r="T99" s="1051"/>
      <c r="U99" s="1078"/>
      <c r="V99" s="587"/>
      <c r="W99" s="1051"/>
      <c r="X99" s="1078"/>
      <c r="Y99" s="587"/>
      <c r="Z99" s="1051"/>
      <c r="AA99" s="1078"/>
      <c r="AB99" s="587"/>
      <c r="AC99" s="1051"/>
      <c r="AD99" s="1078"/>
      <c r="AE99" s="587"/>
      <c r="AF99" s="1051"/>
      <c r="AG99" s="1078"/>
      <c r="AH99" s="587"/>
      <c r="AI99" s="1051"/>
      <c r="AJ99" s="1078"/>
      <c r="AK99" s="587"/>
      <c r="AL99" s="1051"/>
      <c r="AM99" s="1078"/>
      <c r="AN99" s="587"/>
      <c r="AO99" s="1048"/>
      <c r="AP99" s="338"/>
      <c r="AQ99" s="587"/>
      <c r="AR99" s="1048"/>
      <c r="AS99" s="338"/>
      <c r="AT99" s="587"/>
      <c r="AU99" s="1048"/>
      <c r="AV99" s="338"/>
      <c r="AW99" s="587"/>
      <c r="AX99" s="1048"/>
      <c r="AY99" s="338"/>
      <c r="AZ99" s="587"/>
      <c r="BA99" s="1048"/>
      <c r="BB99" s="338"/>
      <c r="BC99" s="587"/>
      <c r="BD99" s="1048"/>
      <c r="BE99" s="338"/>
      <c r="BF99" s="587"/>
      <c r="BG99" s="1048"/>
      <c r="BH99" s="338"/>
      <c r="BI99" s="587"/>
      <c r="BJ99" s="1048"/>
      <c r="BK99" s="338"/>
      <c r="BL99" s="587"/>
    </row>
    <row r="100" spans="1:64" s="145" customFormat="1">
      <c r="A100" s="1051"/>
      <c r="B100" s="338"/>
      <c r="C100" s="1078"/>
      <c r="D100" s="587"/>
      <c r="E100" s="1051"/>
      <c r="F100" s="1078"/>
      <c r="G100" s="587"/>
      <c r="H100" s="1051"/>
      <c r="I100" s="1078"/>
      <c r="J100" s="587"/>
      <c r="K100" s="1051"/>
      <c r="L100" s="1078"/>
      <c r="M100" s="587"/>
      <c r="N100" s="1051"/>
      <c r="O100" s="1078"/>
      <c r="P100" s="587"/>
      <c r="Q100" s="1051"/>
      <c r="R100" s="1078"/>
      <c r="S100" s="587"/>
      <c r="T100" s="1051"/>
      <c r="U100" s="1078"/>
      <c r="V100" s="587"/>
      <c r="W100" s="1051"/>
      <c r="X100" s="1078"/>
      <c r="Y100" s="587"/>
      <c r="Z100" s="1051"/>
      <c r="AA100" s="1078"/>
      <c r="AB100" s="587"/>
      <c r="AC100" s="1051"/>
      <c r="AD100" s="1078"/>
      <c r="AE100" s="587"/>
      <c r="AF100" s="1051"/>
      <c r="AG100" s="1078"/>
      <c r="AH100" s="587"/>
      <c r="AI100" s="1051"/>
      <c r="AJ100" s="1078"/>
      <c r="AK100" s="587"/>
      <c r="AL100" s="1051"/>
      <c r="AM100" s="1078"/>
      <c r="AN100" s="587"/>
      <c r="AO100" s="338"/>
      <c r="AP100" s="338"/>
      <c r="AQ100" s="587"/>
      <c r="AR100" s="338"/>
      <c r="AS100" s="338"/>
      <c r="AT100" s="587"/>
      <c r="AU100" s="338"/>
      <c r="AV100" s="338"/>
      <c r="AW100" s="587"/>
      <c r="AX100" s="338"/>
      <c r="AY100" s="338"/>
      <c r="AZ100" s="587"/>
      <c r="BA100" s="338"/>
      <c r="BB100" s="338"/>
      <c r="BC100" s="587"/>
      <c r="BD100" s="338"/>
      <c r="BE100" s="338"/>
      <c r="BF100" s="587"/>
      <c r="BG100" s="338"/>
      <c r="BH100" s="338"/>
      <c r="BI100" s="587"/>
      <c r="BJ100" s="338"/>
      <c r="BK100" s="338"/>
      <c r="BL100" s="587"/>
    </row>
    <row r="101" spans="1:64" s="145" customFormat="1">
      <c r="A101" s="1051"/>
      <c r="B101" s="338"/>
      <c r="C101" s="1078"/>
      <c r="D101" s="587"/>
      <c r="E101" s="1051"/>
      <c r="F101" s="1078"/>
      <c r="G101" s="587"/>
      <c r="H101" s="1051"/>
      <c r="I101" s="1078"/>
      <c r="J101" s="587"/>
      <c r="K101" s="1051"/>
      <c r="L101" s="1078"/>
      <c r="M101" s="587"/>
      <c r="N101" s="1051"/>
      <c r="O101" s="1078"/>
      <c r="P101" s="587"/>
      <c r="Q101" s="1051"/>
      <c r="R101" s="1078"/>
      <c r="S101" s="587"/>
      <c r="T101" s="1051"/>
      <c r="U101" s="1078"/>
      <c r="V101" s="587"/>
      <c r="W101" s="1051"/>
      <c r="X101" s="1078"/>
      <c r="Y101" s="587"/>
      <c r="Z101" s="1051"/>
      <c r="AA101" s="1078"/>
      <c r="AB101" s="587"/>
      <c r="AC101" s="1051"/>
      <c r="AD101" s="1078"/>
      <c r="AE101" s="587"/>
      <c r="AF101" s="1051"/>
      <c r="AG101" s="1078"/>
      <c r="AH101" s="587"/>
      <c r="AI101" s="1051"/>
      <c r="AJ101" s="1078"/>
      <c r="AK101" s="587"/>
      <c r="AL101" s="1051"/>
      <c r="AM101" s="1078"/>
      <c r="AN101" s="587"/>
      <c r="AO101" s="338"/>
      <c r="AP101" s="338"/>
      <c r="AQ101" s="587"/>
      <c r="AR101" s="338"/>
      <c r="AS101" s="338"/>
      <c r="AT101" s="587"/>
      <c r="AU101" s="338"/>
      <c r="AV101" s="338"/>
      <c r="AW101" s="587"/>
      <c r="AX101" s="338"/>
      <c r="AY101" s="338"/>
      <c r="AZ101" s="587"/>
      <c r="BA101" s="338"/>
      <c r="BB101" s="338"/>
      <c r="BC101" s="587"/>
      <c r="BD101" s="338"/>
      <c r="BE101" s="338"/>
      <c r="BF101" s="587"/>
      <c r="BG101" s="338"/>
      <c r="BH101" s="338"/>
      <c r="BI101" s="587"/>
      <c r="BJ101" s="338"/>
      <c r="BK101" s="338"/>
      <c r="BL101" s="587"/>
    </row>
    <row r="102" spans="1:64" s="145" customFormat="1">
      <c r="A102" s="1051"/>
      <c r="B102" s="338"/>
      <c r="C102" s="338"/>
      <c r="D102" s="587"/>
      <c r="E102" s="338"/>
      <c r="F102" s="338"/>
      <c r="G102" s="587"/>
      <c r="H102" s="338"/>
      <c r="I102" s="338"/>
      <c r="J102" s="587"/>
      <c r="K102" s="338"/>
      <c r="L102" s="338"/>
      <c r="M102" s="587"/>
      <c r="N102" s="338"/>
      <c r="O102" s="338"/>
      <c r="P102" s="587"/>
      <c r="Q102" s="338"/>
      <c r="R102" s="338"/>
      <c r="S102" s="587"/>
      <c r="T102" s="338"/>
      <c r="U102" s="338"/>
      <c r="V102" s="587"/>
      <c r="W102" s="338"/>
      <c r="X102" s="338"/>
      <c r="Y102" s="587"/>
      <c r="Z102" s="338"/>
      <c r="AA102" s="338"/>
      <c r="AB102" s="587"/>
      <c r="AC102" s="338"/>
      <c r="AD102" s="338"/>
      <c r="AE102" s="587"/>
      <c r="AF102" s="338"/>
      <c r="AG102" s="338"/>
      <c r="AH102" s="587"/>
      <c r="AI102" s="338"/>
      <c r="AJ102" s="338"/>
      <c r="AK102" s="587"/>
      <c r="AL102" s="338"/>
      <c r="AM102" s="338"/>
      <c r="AN102" s="587"/>
      <c r="AO102" s="338"/>
      <c r="AP102" s="338"/>
      <c r="AQ102" s="587"/>
      <c r="AR102" s="338"/>
      <c r="AS102" s="338"/>
      <c r="AT102" s="587"/>
      <c r="AU102" s="338"/>
      <c r="AV102" s="338"/>
      <c r="AW102" s="587"/>
      <c r="AX102" s="338"/>
      <c r="AY102" s="338"/>
      <c r="AZ102" s="587"/>
      <c r="BA102" s="338"/>
      <c r="BB102" s="338"/>
      <c r="BC102" s="587"/>
      <c r="BD102" s="338"/>
      <c r="BE102" s="338"/>
      <c r="BF102" s="587"/>
      <c r="BG102" s="338"/>
      <c r="BH102" s="338"/>
      <c r="BI102" s="587"/>
      <c r="BJ102" s="338"/>
      <c r="BK102" s="338"/>
      <c r="BL102" s="587"/>
    </row>
    <row r="103" spans="1:64" s="145" customFormat="1">
      <c r="A103" s="338"/>
      <c r="B103" s="338"/>
      <c r="C103" s="338"/>
      <c r="D103" s="587"/>
      <c r="E103" s="338"/>
      <c r="F103" s="338"/>
      <c r="G103" s="587"/>
      <c r="H103" s="338"/>
      <c r="I103" s="338"/>
      <c r="J103" s="587"/>
      <c r="K103" s="338"/>
      <c r="L103" s="338"/>
      <c r="M103" s="587"/>
      <c r="N103" s="338"/>
      <c r="O103" s="338"/>
      <c r="P103" s="587"/>
      <c r="Q103" s="338"/>
      <c r="R103" s="338"/>
      <c r="S103" s="587"/>
      <c r="T103" s="338"/>
      <c r="U103" s="338"/>
      <c r="V103" s="587"/>
      <c r="W103" s="338"/>
      <c r="X103" s="338"/>
      <c r="Y103" s="587"/>
      <c r="Z103" s="338"/>
      <c r="AA103" s="338"/>
      <c r="AB103" s="587"/>
      <c r="AC103" s="338"/>
      <c r="AD103" s="338"/>
      <c r="AE103" s="587"/>
      <c r="AF103" s="338"/>
      <c r="AG103" s="338"/>
      <c r="AH103" s="587"/>
      <c r="AI103" s="338"/>
      <c r="AJ103" s="338"/>
      <c r="AK103" s="587"/>
      <c r="AL103" s="338"/>
      <c r="AM103" s="338"/>
      <c r="AN103" s="587"/>
      <c r="AO103" s="338"/>
      <c r="AP103" s="338"/>
      <c r="AQ103" s="587"/>
      <c r="AR103" s="338"/>
      <c r="AS103" s="338"/>
      <c r="AT103" s="587"/>
      <c r="AU103" s="338"/>
      <c r="AV103" s="338"/>
      <c r="AW103" s="587"/>
      <c r="AX103" s="338"/>
      <c r="AY103" s="338"/>
      <c r="AZ103" s="587"/>
      <c r="BA103" s="338"/>
      <c r="BB103" s="338"/>
      <c r="BC103" s="587"/>
      <c r="BD103" s="338"/>
      <c r="BE103" s="338"/>
      <c r="BF103" s="587"/>
      <c r="BG103" s="338"/>
      <c r="BH103" s="338"/>
      <c r="BI103" s="587"/>
      <c r="BJ103" s="338"/>
      <c r="BK103" s="338"/>
      <c r="BL103" s="587"/>
    </row>
    <row r="104" spans="1:64" s="145" customFormat="1">
      <c r="A104" s="338"/>
      <c r="B104" s="338"/>
      <c r="C104" s="338"/>
      <c r="D104" s="587"/>
      <c r="E104" s="338"/>
      <c r="F104" s="338"/>
      <c r="G104" s="587"/>
      <c r="H104" s="338"/>
      <c r="I104" s="338"/>
      <c r="J104" s="587"/>
      <c r="K104" s="338"/>
      <c r="L104" s="338"/>
      <c r="M104" s="587"/>
      <c r="N104" s="338"/>
      <c r="O104" s="338"/>
      <c r="P104" s="587"/>
      <c r="Q104" s="338"/>
      <c r="R104" s="338"/>
      <c r="S104" s="587"/>
      <c r="T104" s="338"/>
      <c r="U104" s="338"/>
      <c r="V104" s="587"/>
      <c r="W104" s="338"/>
      <c r="X104" s="338"/>
      <c r="Y104" s="587"/>
      <c r="Z104" s="338"/>
      <c r="AA104" s="338"/>
      <c r="AB104" s="587"/>
      <c r="AC104" s="338"/>
      <c r="AD104" s="338"/>
      <c r="AE104" s="587"/>
      <c r="AF104" s="338"/>
      <c r="AG104" s="338"/>
      <c r="AH104" s="587"/>
      <c r="AI104" s="338"/>
      <c r="AJ104" s="338"/>
      <c r="AK104" s="587"/>
      <c r="AL104" s="338"/>
      <c r="AM104" s="338"/>
      <c r="AN104" s="587"/>
      <c r="AO104" s="338"/>
      <c r="AP104" s="338"/>
      <c r="AQ104" s="587"/>
      <c r="AR104" s="338"/>
      <c r="AS104" s="338"/>
      <c r="AT104" s="587"/>
      <c r="AU104" s="338"/>
      <c r="AV104" s="338"/>
      <c r="AW104" s="587"/>
      <c r="AX104" s="338"/>
      <c r="AY104" s="338"/>
      <c r="AZ104" s="587"/>
      <c r="BA104" s="338"/>
      <c r="BB104" s="338"/>
      <c r="BC104" s="587"/>
      <c r="BD104" s="338"/>
      <c r="BE104" s="338"/>
      <c r="BF104" s="587"/>
      <c r="BG104" s="338"/>
      <c r="BH104" s="338"/>
      <c r="BI104" s="587"/>
      <c r="BJ104" s="338"/>
      <c r="BK104" s="338"/>
      <c r="BL104" s="587"/>
    </row>
    <row r="105" spans="1:64" s="145" customFormat="1">
      <c r="A105" s="338"/>
      <c r="B105" s="338"/>
      <c r="C105" s="338"/>
      <c r="D105" s="587"/>
      <c r="E105" s="338"/>
      <c r="F105" s="338"/>
      <c r="G105" s="587"/>
      <c r="H105" s="338"/>
      <c r="I105" s="338"/>
      <c r="J105" s="587"/>
      <c r="K105" s="338"/>
      <c r="L105" s="338"/>
      <c r="M105" s="587"/>
      <c r="N105" s="338"/>
      <c r="O105" s="338"/>
      <c r="P105" s="587"/>
      <c r="Q105" s="338"/>
      <c r="R105" s="338"/>
      <c r="S105" s="587"/>
      <c r="T105" s="338"/>
      <c r="U105" s="338"/>
      <c r="V105" s="587"/>
      <c r="W105" s="338"/>
      <c r="X105" s="338"/>
      <c r="Y105" s="587"/>
      <c r="Z105" s="338"/>
      <c r="AA105" s="338"/>
      <c r="AB105" s="587"/>
      <c r="AC105" s="338"/>
      <c r="AD105" s="338"/>
      <c r="AE105" s="587"/>
      <c r="AF105" s="338"/>
      <c r="AG105" s="338"/>
      <c r="AH105" s="587"/>
      <c r="AI105" s="338"/>
      <c r="AJ105" s="338"/>
      <c r="AK105" s="587"/>
      <c r="AL105" s="338"/>
      <c r="AM105" s="338"/>
      <c r="AN105" s="587"/>
      <c r="AO105" s="338"/>
      <c r="AP105" s="338"/>
      <c r="AQ105" s="587"/>
      <c r="AR105" s="338"/>
      <c r="AS105" s="338"/>
      <c r="AT105" s="587"/>
      <c r="AU105" s="338"/>
      <c r="AV105" s="338"/>
      <c r="AW105" s="587"/>
      <c r="AX105" s="338"/>
      <c r="AY105" s="338"/>
      <c r="AZ105" s="587"/>
      <c r="BA105" s="338"/>
      <c r="BB105" s="338"/>
      <c r="BC105" s="587"/>
      <c r="BD105" s="338"/>
      <c r="BE105" s="338"/>
      <c r="BF105" s="587"/>
      <c r="BG105" s="338"/>
      <c r="BH105" s="338"/>
      <c r="BI105" s="587"/>
      <c r="BJ105" s="338"/>
      <c r="BK105" s="338"/>
      <c r="BL105" s="587"/>
    </row>
    <row r="106" spans="1:64" s="145" customFormat="1">
      <c r="A106" s="338"/>
      <c r="B106" s="338"/>
      <c r="C106" s="338"/>
      <c r="D106" s="587"/>
      <c r="E106" s="338"/>
      <c r="F106" s="338"/>
      <c r="G106" s="587"/>
      <c r="H106" s="338"/>
      <c r="I106" s="338"/>
      <c r="J106" s="587"/>
      <c r="K106" s="338"/>
      <c r="L106" s="338"/>
      <c r="M106" s="587"/>
      <c r="N106" s="338"/>
      <c r="O106" s="338"/>
      <c r="P106" s="587"/>
      <c r="Q106" s="338"/>
      <c r="R106" s="338"/>
      <c r="S106" s="587"/>
      <c r="T106" s="338"/>
      <c r="U106" s="338"/>
      <c r="V106" s="587"/>
      <c r="W106" s="338"/>
      <c r="X106" s="338"/>
      <c r="Y106" s="587"/>
      <c r="Z106" s="338"/>
      <c r="AA106" s="338"/>
      <c r="AB106" s="587"/>
      <c r="AC106" s="338"/>
      <c r="AD106" s="338"/>
      <c r="AE106" s="587"/>
      <c r="AF106" s="338"/>
      <c r="AG106" s="338"/>
      <c r="AH106" s="587"/>
      <c r="AI106" s="338"/>
      <c r="AJ106" s="338"/>
      <c r="AK106" s="587"/>
      <c r="AL106" s="338"/>
      <c r="AM106" s="338"/>
      <c r="AN106" s="587"/>
      <c r="AO106" s="338"/>
      <c r="AP106" s="338"/>
      <c r="AQ106" s="587"/>
      <c r="AR106" s="338"/>
      <c r="AS106" s="338"/>
      <c r="AT106" s="587"/>
      <c r="AU106" s="338"/>
      <c r="AV106" s="338"/>
      <c r="AW106" s="587"/>
      <c r="AX106" s="338"/>
      <c r="AY106" s="338"/>
      <c r="AZ106" s="587"/>
      <c r="BA106" s="338"/>
      <c r="BB106" s="338"/>
      <c r="BC106" s="587"/>
      <c r="BD106" s="338"/>
      <c r="BE106" s="338"/>
      <c r="BF106" s="587"/>
      <c r="BG106" s="338"/>
      <c r="BH106" s="338"/>
      <c r="BI106" s="587"/>
      <c r="BJ106" s="338"/>
      <c r="BK106" s="338"/>
      <c r="BL106" s="587"/>
    </row>
    <row r="107" spans="1:64" s="145" customFormat="1">
      <c r="A107" s="338"/>
      <c r="B107" s="338"/>
      <c r="C107" s="338"/>
      <c r="D107" s="587"/>
      <c r="E107" s="338"/>
      <c r="F107" s="338"/>
      <c r="G107" s="587"/>
      <c r="H107" s="338"/>
      <c r="I107" s="338"/>
      <c r="J107" s="587"/>
      <c r="K107" s="338"/>
      <c r="L107" s="338"/>
      <c r="M107" s="587"/>
      <c r="N107" s="338"/>
      <c r="O107" s="338"/>
      <c r="P107" s="587"/>
      <c r="Q107" s="338"/>
      <c r="R107" s="338"/>
      <c r="S107" s="587"/>
      <c r="T107" s="338"/>
      <c r="U107" s="338"/>
      <c r="V107" s="587"/>
      <c r="W107" s="338"/>
      <c r="X107" s="338"/>
      <c r="Y107" s="587"/>
      <c r="Z107" s="338"/>
      <c r="AA107" s="338"/>
      <c r="AB107" s="587"/>
      <c r="AC107" s="338"/>
      <c r="AD107" s="338"/>
      <c r="AE107" s="587"/>
      <c r="AF107" s="338"/>
      <c r="AG107" s="338"/>
      <c r="AH107" s="587"/>
      <c r="AI107" s="338"/>
      <c r="AJ107" s="338"/>
      <c r="AK107" s="587"/>
      <c r="AL107" s="338"/>
      <c r="AM107" s="338"/>
      <c r="AN107" s="587"/>
      <c r="AO107" s="338"/>
      <c r="AP107" s="338"/>
      <c r="AQ107" s="587"/>
      <c r="AR107" s="338"/>
      <c r="AS107" s="338"/>
      <c r="AT107" s="587"/>
      <c r="AU107" s="338"/>
      <c r="AV107" s="338"/>
      <c r="AW107" s="587"/>
      <c r="AX107" s="338"/>
      <c r="AY107" s="338"/>
      <c r="AZ107" s="587"/>
      <c r="BA107" s="338"/>
      <c r="BB107" s="338"/>
      <c r="BC107" s="587"/>
      <c r="BD107" s="338"/>
      <c r="BE107" s="338"/>
      <c r="BF107" s="587"/>
      <c r="BG107" s="338"/>
      <c r="BH107" s="338"/>
      <c r="BI107" s="587"/>
      <c r="BJ107" s="338"/>
      <c r="BK107" s="338"/>
      <c r="BL107" s="587"/>
    </row>
    <row r="108" spans="1:64" s="145" customFormat="1">
      <c r="A108" s="338"/>
      <c r="B108" s="338"/>
      <c r="C108" s="338"/>
      <c r="D108" s="587"/>
      <c r="E108" s="338"/>
      <c r="F108" s="338"/>
      <c r="G108" s="587"/>
      <c r="H108" s="338"/>
      <c r="I108" s="338"/>
      <c r="J108" s="587"/>
      <c r="K108" s="338"/>
      <c r="L108" s="338"/>
      <c r="M108" s="587"/>
      <c r="N108" s="338"/>
      <c r="O108" s="338"/>
      <c r="P108" s="587"/>
      <c r="Q108" s="338"/>
      <c r="R108" s="338"/>
      <c r="S108" s="587"/>
      <c r="T108" s="338"/>
      <c r="U108" s="338"/>
      <c r="V108" s="587"/>
      <c r="W108" s="338"/>
      <c r="X108" s="338"/>
      <c r="Y108" s="587"/>
      <c r="Z108" s="338"/>
      <c r="AA108" s="338"/>
      <c r="AB108" s="587"/>
      <c r="AC108" s="338"/>
      <c r="AD108" s="338"/>
      <c r="AE108" s="587"/>
      <c r="AF108" s="338"/>
      <c r="AG108" s="338"/>
      <c r="AH108" s="587"/>
      <c r="AI108" s="338"/>
      <c r="AJ108" s="338"/>
      <c r="AK108" s="587"/>
      <c r="AL108" s="338"/>
      <c r="AM108" s="338"/>
      <c r="AN108" s="587"/>
      <c r="AO108" s="338"/>
      <c r="AP108" s="338"/>
      <c r="AQ108" s="587"/>
      <c r="AR108" s="338"/>
      <c r="AS108" s="338"/>
      <c r="AT108" s="587"/>
      <c r="AU108" s="338"/>
      <c r="AV108" s="338"/>
      <c r="AW108" s="587"/>
      <c r="AX108" s="338"/>
      <c r="AY108" s="338"/>
      <c r="AZ108" s="587"/>
      <c r="BA108" s="338"/>
      <c r="BB108" s="338"/>
      <c r="BC108" s="587"/>
      <c r="BD108" s="338"/>
      <c r="BE108" s="338"/>
      <c r="BF108" s="587"/>
      <c r="BG108" s="338"/>
      <c r="BH108" s="338"/>
      <c r="BI108" s="587"/>
      <c r="BJ108" s="338"/>
      <c r="BK108" s="338"/>
      <c r="BL108" s="587"/>
    </row>
    <row r="109" spans="1:64" s="145" customFormat="1">
      <c r="A109" s="338"/>
      <c r="B109" s="338"/>
      <c r="C109" s="338"/>
      <c r="D109" s="587"/>
      <c r="E109" s="338"/>
      <c r="F109" s="338"/>
      <c r="G109" s="587"/>
      <c r="H109" s="338"/>
      <c r="I109" s="338"/>
      <c r="J109" s="587"/>
      <c r="K109" s="338"/>
      <c r="L109" s="338"/>
      <c r="M109" s="587"/>
      <c r="N109" s="338"/>
      <c r="O109" s="338"/>
      <c r="P109" s="587"/>
      <c r="Q109" s="338"/>
      <c r="R109" s="338"/>
      <c r="S109" s="587"/>
      <c r="T109" s="338"/>
      <c r="U109" s="338"/>
      <c r="V109" s="587"/>
      <c r="W109" s="338"/>
      <c r="X109" s="338"/>
      <c r="Y109" s="587"/>
      <c r="Z109" s="338"/>
      <c r="AA109" s="338"/>
      <c r="AB109" s="587"/>
      <c r="AC109" s="338"/>
      <c r="AD109" s="338"/>
      <c r="AE109" s="587"/>
      <c r="AF109" s="338"/>
      <c r="AG109" s="338"/>
      <c r="AH109" s="587"/>
      <c r="AI109" s="338"/>
      <c r="AJ109" s="338"/>
      <c r="AK109" s="587"/>
      <c r="AL109" s="338"/>
      <c r="AM109" s="338"/>
      <c r="AN109" s="587"/>
      <c r="AO109" s="338"/>
      <c r="AP109" s="338"/>
      <c r="AQ109" s="587"/>
      <c r="AR109" s="338"/>
      <c r="AS109" s="338"/>
      <c r="AT109" s="587"/>
      <c r="AU109" s="338"/>
      <c r="AV109" s="338"/>
      <c r="AW109" s="587"/>
      <c r="AX109" s="338"/>
      <c r="AY109" s="338"/>
      <c r="AZ109" s="587"/>
      <c r="BA109" s="338"/>
      <c r="BB109" s="338"/>
      <c r="BC109" s="587"/>
      <c r="BD109" s="338"/>
      <c r="BE109" s="338"/>
      <c r="BF109" s="587"/>
      <c r="BG109" s="338"/>
      <c r="BH109" s="338"/>
      <c r="BI109" s="587"/>
      <c r="BJ109" s="338"/>
      <c r="BK109" s="338"/>
      <c r="BL109" s="587"/>
    </row>
    <row r="110" spans="1:64" s="145" customFormat="1">
      <c r="A110" s="338"/>
      <c r="B110" s="338"/>
      <c r="C110" s="338"/>
      <c r="D110" s="587"/>
      <c r="E110" s="338"/>
      <c r="F110" s="338"/>
      <c r="G110" s="587"/>
      <c r="H110" s="338"/>
      <c r="I110" s="338"/>
      <c r="J110" s="587"/>
      <c r="K110" s="338"/>
      <c r="L110" s="338"/>
      <c r="M110" s="587"/>
      <c r="N110" s="338"/>
      <c r="O110" s="338"/>
      <c r="P110" s="587"/>
      <c r="Q110" s="338"/>
      <c r="R110" s="338"/>
      <c r="S110" s="587"/>
      <c r="T110" s="338"/>
      <c r="U110" s="338"/>
      <c r="V110" s="587"/>
      <c r="W110" s="338"/>
      <c r="X110" s="338"/>
      <c r="Y110" s="587"/>
      <c r="Z110" s="338"/>
      <c r="AA110" s="338"/>
      <c r="AB110" s="587"/>
      <c r="AC110" s="338"/>
      <c r="AD110" s="338"/>
      <c r="AE110" s="587"/>
      <c r="AF110" s="338"/>
      <c r="AG110" s="338"/>
      <c r="AH110" s="587"/>
      <c r="AI110" s="338"/>
      <c r="AJ110" s="338"/>
      <c r="AK110" s="587"/>
      <c r="AL110" s="338"/>
      <c r="AM110" s="338"/>
      <c r="AN110" s="587"/>
      <c r="AO110" s="338"/>
      <c r="AP110" s="338"/>
      <c r="AQ110" s="587"/>
      <c r="AR110" s="338"/>
      <c r="AS110" s="338"/>
      <c r="AT110" s="587"/>
      <c r="AU110" s="338"/>
      <c r="AV110" s="338"/>
      <c r="AW110" s="587"/>
      <c r="AX110" s="338"/>
      <c r="AY110" s="338"/>
      <c r="AZ110" s="587"/>
      <c r="BA110" s="338"/>
      <c r="BB110" s="338"/>
      <c r="BC110" s="587"/>
      <c r="BD110" s="338"/>
      <c r="BE110" s="338"/>
      <c r="BF110" s="587"/>
      <c r="BG110" s="338"/>
      <c r="BH110" s="338"/>
      <c r="BI110" s="587"/>
      <c r="BJ110" s="338"/>
      <c r="BK110" s="338"/>
      <c r="BL110" s="587"/>
    </row>
    <row r="111" spans="1:64" s="145" customFormat="1">
      <c r="A111" s="338"/>
      <c r="B111" s="338"/>
      <c r="C111" s="338"/>
      <c r="D111" s="587"/>
      <c r="E111" s="338"/>
      <c r="F111" s="338"/>
      <c r="G111" s="587"/>
      <c r="H111" s="338"/>
      <c r="I111" s="338"/>
      <c r="J111" s="587"/>
      <c r="K111" s="338"/>
      <c r="L111" s="338"/>
      <c r="M111" s="587"/>
      <c r="N111" s="338"/>
      <c r="O111" s="338"/>
      <c r="P111" s="587"/>
      <c r="Q111" s="338"/>
      <c r="R111" s="338"/>
      <c r="S111" s="587"/>
      <c r="T111" s="338"/>
      <c r="U111" s="338"/>
      <c r="V111" s="587"/>
      <c r="W111" s="338"/>
      <c r="X111" s="338"/>
      <c r="Y111" s="587"/>
      <c r="Z111" s="338"/>
      <c r="AA111" s="338"/>
      <c r="AB111" s="587"/>
      <c r="AC111" s="338"/>
      <c r="AD111" s="338"/>
      <c r="AE111" s="587"/>
      <c r="AF111" s="338"/>
      <c r="AG111" s="338"/>
      <c r="AH111" s="587"/>
      <c r="AI111" s="338"/>
      <c r="AJ111" s="338"/>
      <c r="AK111" s="587"/>
      <c r="AL111" s="338"/>
      <c r="AM111" s="338"/>
      <c r="AN111" s="587"/>
      <c r="AO111" s="338"/>
      <c r="AP111" s="338"/>
      <c r="AQ111" s="587"/>
      <c r="AR111" s="338"/>
      <c r="AS111" s="338"/>
      <c r="AT111" s="587"/>
      <c r="AU111" s="338"/>
      <c r="AV111" s="338"/>
      <c r="AW111" s="587"/>
      <c r="AX111" s="338"/>
      <c r="AY111" s="338"/>
      <c r="AZ111" s="587"/>
      <c r="BA111" s="338"/>
      <c r="BB111" s="338"/>
      <c r="BC111" s="587"/>
      <c r="BD111" s="338"/>
      <c r="BE111" s="338"/>
      <c r="BF111" s="587"/>
      <c r="BG111" s="338"/>
      <c r="BH111" s="338"/>
      <c r="BI111" s="587"/>
      <c r="BJ111" s="338"/>
      <c r="BK111" s="338"/>
      <c r="BL111" s="587"/>
    </row>
    <row r="112" spans="1:64" s="145" customFormat="1">
      <c r="A112" s="338"/>
      <c r="B112" s="338"/>
      <c r="C112" s="338"/>
      <c r="D112" s="587"/>
      <c r="E112" s="338"/>
      <c r="F112" s="338"/>
      <c r="G112" s="587"/>
      <c r="H112" s="338"/>
      <c r="I112" s="338"/>
      <c r="J112" s="587"/>
      <c r="K112" s="338"/>
      <c r="L112" s="338"/>
      <c r="M112" s="587"/>
      <c r="N112" s="338"/>
      <c r="O112" s="338"/>
      <c r="P112" s="587"/>
      <c r="Q112" s="338"/>
      <c r="R112" s="338"/>
      <c r="S112" s="587"/>
      <c r="T112" s="338"/>
      <c r="U112" s="338"/>
      <c r="V112" s="587"/>
      <c r="W112" s="338"/>
      <c r="X112" s="338"/>
      <c r="Y112" s="587"/>
      <c r="Z112" s="338"/>
      <c r="AA112" s="338"/>
      <c r="AB112" s="587"/>
      <c r="AC112" s="338"/>
      <c r="AD112" s="338"/>
      <c r="AE112" s="587"/>
      <c r="AF112" s="338"/>
      <c r="AG112" s="338"/>
      <c r="AH112" s="587"/>
      <c r="AI112" s="338"/>
      <c r="AJ112" s="338"/>
      <c r="AK112" s="587"/>
      <c r="AL112" s="338"/>
      <c r="AM112" s="338"/>
      <c r="AN112" s="587"/>
      <c r="AO112" s="338"/>
      <c r="AP112" s="338"/>
      <c r="AQ112" s="587"/>
      <c r="AR112" s="336"/>
      <c r="AS112" s="338"/>
      <c r="AT112" s="587"/>
      <c r="AU112" s="336"/>
      <c r="AV112" s="338"/>
      <c r="AW112" s="587"/>
      <c r="AX112" s="336"/>
      <c r="AY112" s="338"/>
      <c r="AZ112" s="587"/>
      <c r="BA112" s="336"/>
      <c r="BB112" s="338"/>
      <c r="BC112" s="587"/>
      <c r="BD112" s="336"/>
      <c r="BE112" s="338"/>
      <c r="BF112" s="587"/>
      <c r="BG112" s="336"/>
      <c r="BH112" s="338"/>
      <c r="BI112" s="587"/>
      <c r="BJ112" s="336"/>
      <c r="BK112" s="338"/>
      <c r="BL112" s="587"/>
    </row>
    <row r="113" spans="1:64" s="145" customFormat="1">
      <c r="A113" s="336"/>
      <c r="B113" s="338"/>
      <c r="C113" s="338"/>
      <c r="D113" s="587"/>
      <c r="E113" s="336"/>
      <c r="F113" s="338"/>
      <c r="G113" s="587"/>
      <c r="H113" s="336"/>
      <c r="I113" s="338"/>
      <c r="J113" s="587"/>
      <c r="K113" s="336"/>
      <c r="L113" s="338"/>
      <c r="M113" s="587"/>
      <c r="N113" s="336"/>
      <c r="O113" s="338"/>
      <c r="P113" s="587"/>
      <c r="Q113" s="336"/>
      <c r="R113" s="338"/>
      <c r="S113" s="587"/>
      <c r="T113" s="336"/>
      <c r="U113" s="338"/>
      <c r="V113" s="587"/>
      <c r="W113" s="336"/>
      <c r="X113" s="338"/>
      <c r="Y113" s="587"/>
      <c r="Z113" s="336"/>
      <c r="AA113" s="338"/>
      <c r="AB113" s="587"/>
      <c r="AC113" s="336"/>
      <c r="AD113" s="338"/>
      <c r="AE113" s="587"/>
      <c r="AF113" s="336"/>
      <c r="AG113" s="338"/>
      <c r="AH113" s="587"/>
      <c r="AI113" s="336"/>
      <c r="AJ113" s="338"/>
      <c r="AK113" s="587"/>
      <c r="AL113" s="336"/>
      <c r="AM113" s="338"/>
      <c r="AN113" s="587"/>
      <c r="AO113" s="338"/>
      <c r="AP113" s="338"/>
      <c r="AQ113" s="587"/>
      <c r="AR113" s="336"/>
      <c r="AS113" s="338"/>
      <c r="AT113" s="587"/>
      <c r="AU113" s="336"/>
      <c r="AV113" s="338"/>
      <c r="AW113" s="587"/>
      <c r="AX113" s="336"/>
      <c r="AY113" s="338"/>
      <c r="AZ113" s="587"/>
      <c r="BA113" s="336"/>
      <c r="BB113" s="338"/>
      <c r="BC113" s="587"/>
      <c r="BD113" s="336"/>
      <c r="BE113" s="338"/>
      <c r="BF113" s="587"/>
      <c r="BG113" s="336"/>
      <c r="BH113" s="338"/>
      <c r="BI113" s="587"/>
      <c r="BJ113" s="336"/>
      <c r="BK113" s="338"/>
      <c r="BL113" s="587"/>
    </row>
    <row r="114" spans="1:64" s="145" customFormat="1">
      <c r="A114" s="336"/>
      <c r="B114" s="338"/>
      <c r="C114" s="338"/>
      <c r="D114" s="587"/>
      <c r="E114" s="336"/>
      <c r="F114" s="338"/>
      <c r="G114" s="587"/>
      <c r="H114" s="336"/>
      <c r="I114" s="338"/>
      <c r="J114" s="587"/>
      <c r="K114" s="336"/>
      <c r="L114" s="338"/>
      <c r="M114" s="587"/>
      <c r="N114" s="336"/>
      <c r="O114" s="338"/>
      <c r="P114" s="587"/>
      <c r="Q114" s="336"/>
      <c r="R114" s="338"/>
      <c r="S114" s="587"/>
      <c r="T114" s="336"/>
      <c r="U114" s="338"/>
      <c r="V114" s="587"/>
      <c r="W114" s="336"/>
      <c r="X114" s="338"/>
      <c r="Y114" s="587"/>
      <c r="Z114" s="336"/>
      <c r="AA114" s="338"/>
      <c r="AB114" s="587"/>
      <c r="AC114" s="336"/>
      <c r="AD114" s="338"/>
      <c r="AE114" s="587"/>
      <c r="AF114" s="336"/>
      <c r="AG114" s="338"/>
      <c r="AH114" s="587"/>
      <c r="AI114" s="336"/>
      <c r="AJ114" s="338"/>
      <c r="AK114" s="587"/>
      <c r="AL114" s="336"/>
      <c r="AM114" s="338"/>
      <c r="AN114" s="587"/>
      <c r="AO114" s="338"/>
      <c r="AP114" s="338"/>
      <c r="AQ114" s="587"/>
      <c r="AR114" s="336"/>
      <c r="AS114" s="338"/>
      <c r="AT114" s="587"/>
      <c r="AU114" s="336"/>
      <c r="AV114" s="338"/>
      <c r="AW114" s="587"/>
      <c r="AX114" s="336"/>
      <c r="AY114" s="338"/>
      <c r="AZ114" s="587"/>
      <c r="BA114" s="336"/>
      <c r="BB114" s="338"/>
      <c r="BC114" s="587"/>
      <c r="BD114" s="336"/>
      <c r="BE114" s="338"/>
      <c r="BF114" s="587"/>
      <c r="BG114" s="336"/>
      <c r="BH114" s="338"/>
      <c r="BI114" s="587"/>
      <c r="BJ114" s="336"/>
      <c r="BK114" s="338"/>
      <c r="BL114" s="587"/>
    </row>
    <row r="115" spans="1:64" s="145" customFormat="1">
      <c r="A115" s="336"/>
      <c r="B115" s="338"/>
      <c r="C115" s="338"/>
      <c r="D115" s="587"/>
      <c r="E115" s="336"/>
      <c r="F115" s="338"/>
      <c r="G115" s="587"/>
      <c r="H115" s="336"/>
      <c r="I115" s="338"/>
      <c r="J115" s="587"/>
      <c r="K115" s="336"/>
      <c r="L115" s="338"/>
      <c r="M115" s="587"/>
      <c r="N115" s="336"/>
      <c r="O115" s="338"/>
      <c r="P115" s="587"/>
      <c r="Q115" s="336"/>
      <c r="R115" s="338"/>
      <c r="S115" s="587"/>
      <c r="T115" s="336"/>
      <c r="U115" s="338"/>
      <c r="V115" s="587"/>
      <c r="W115" s="336"/>
      <c r="X115" s="338"/>
      <c r="Y115" s="587"/>
      <c r="Z115" s="336"/>
      <c r="AA115" s="338"/>
      <c r="AB115" s="587"/>
      <c r="AC115" s="336"/>
      <c r="AD115" s="338"/>
      <c r="AE115" s="587"/>
      <c r="AF115" s="336"/>
      <c r="AG115" s="338"/>
      <c r="AH115" s="587"/>
      <c r="AI115" s="336"/>
      <c r="AJ115" s="338"/>
      <c r="AK115" s="587"/>
      <c r="AL115" s="336"/>
      <c r="AM115" s="338"/>
      <c r="AN115" s="587"/>
      <c r="AO115" s="338"/>
      <c r="AP115" s="338"/>
      <c r="AQ115" s="587"/>
      <c r="AR115" s="338"/>
      <c r="AS115" s="338"/>
      <c r="AT115" s="587"/>
      <c r="AU115" s="338"/>
      <c r="AV115" s="338"/>
      <c r="AW115" s="587"/>
      <c r="AX115" s="338"/>
      <c r="AY115" s="338"/>
      <c r="AZ115" s="587"/>
      <c r="BA115" s="338"/>
      <c r="BB115" s="338"/>
      <c r="BC115" s="587"/>
      <c r="BD115" s="338"/>
      <c r="BE115" s="338"/>
      <c r="BF115" s="587"/>
      <c r="BG115" s="338"/>
      <c r="BH115" s="338"/>
      <c r="BI115" s="587"/>
      <c r="BJ115" s="338"/>
      <c r="BK115" s="338"/>
      <c r="BL115" s="587"/>
    </row>
    <row r="116" spans="1:64" s="145" customFormat="1">
      <c r="A116" s="338"/>
      <c r="B116" s="338"/>
      <c r="C116" s="338"/>
      <c r="D116" s="587"/>
      <c r="E116" s="338"/>
      <c r="F116" s="338"/>
      <c r="G116" s="587"/>
      <c r="H116" s="338"/>
      <c r="I116" s="338"/>
      <c r="J116" s="587"/>
      <c r="K116" s="338"/>
      <c r="L116" s="338"/>
      <c r="M116" s="587"/>
      <c r="N116" s="338"/>
      <c r="O116" s="338"/>
      <c r="P116" s="587"/>
      <c r="Q116" s="338"/>
      <c r="R116" s="338"/>
      <c r="S116" s="587"/>
      <c r="T116" s="338"/>
      <c r="U116" s="338"/>
      <c r="V116" s="587"/>
      <c r="W116" s="338"/>
      <c r="X116" s="338"/>
      <c r="Y116" s="587"/>
      <c r="Z116" s="338"/>
      <c r="AA116" s="338"/>
      <c r="AB116" s="587"/>
      <c r="AC116" s="338"/>
      <c r="AD116" s="338"/>
      <c r="AE116" s="587"/>
      <c r="AF116" s="338"/>
      <c r="AG116" s="338"/>
      <c r="AH116" s="587"/>
      <c r="AI116" s="338"/>
      <c r="AJ116" s="338"/>
      <c r="AK116" s="587"/>
      <c r="AL116" s="338"/>
      <c r="AM116" s="338"/>
      <c r="AN116" s="587"/>
      <c r="AO116" s="512"/>
      <c r="AP116" s="512"/>
      <c r="AQ116" s="587"/>
      <c r="AR116" s="512"/>
      <c r="AS116" s="512"/>
      <c r="AT116" s="587"/>
      <c r="AU116" s="512"/>
      <c r="AV116" s="512"/>
      <c r="AW116" s="587"/>
      <c r="AX116" s="512"/>
      <c r="AY116" s="512"/>
      <c r="AZ116" s="587"/>
      <c r="BA116" s="512"/>
      <c r="BB116" s="512"/>
      <c r="BC116" s="587"/>
      <c r="BD116" s="512"/>
      <c r="BE116" s="512"/>
      <c r="BF116" s="587"/>
      <c r="BG116" s="512"/>
      <c r="BH116" s="512"/>
      <c r="BI116" s="587"/>
      <c r="BJ116" s="512"/>
      <c r="BK116" s="512"/>
      <c r="BL116" s="587"/>
    </row>
    <row r="117" spans="1:64" s="145" customFormat="1">
      <c r="A117" s="512"/>
      <c r="B117" s="338"/>
      <c r="C117" s="512"/>
      <c r="D117" s="587"/>
      <c r="E117" s="512"/>
      <c r="F117" s="512"/>
      <c r="G117" s="587"/>
      <c r="H117" s="512"/>
      <c r="I117" s="512"/>
      <c r="J117" s="587"/>
      <c r="K117" s="512"/>
      <c r="L117" s="512"/>
      <c r="M117" s="587"/>
      <c r="N117" s="512"/>
      <c r="O117" s="512"/>
      <c r="P117" s="587"/>
      <c r="Q117" s="512"/>
      <c r="R117" s="512"/>
      <c r="S117" s="587"/>
      <c r="T117" s="512"/>
      <c r="U117" s="512"/>
      <c r="V117" s="587"/>
      <c r="W117" s="512"/>
      <c r="X117" s="512"/>
      <c r="Y117" s="587"/>
      <c r="Z117" s="512"/>
      <c r="AA117" s="512"/>
      <c r="AB117" s="587"/>
      <c r="AC117" s="512"/>
      <c r="AD117" s="512"/>
      <c r="AE117" s="587"/>
      <c r="AF117" s="512"/>
      <c r="AG117" s="512"/>
      <c r="AH117" s="587"/>
      <c r="AI117" s="512"/>
      <c r="AJ117" s="512"/>
      <c r="AK117" s="587"/>
      <c r="AL117" s="512"/>
      <c r="AM117" s="512"/>
      <c r="AN117" s="587"/>
      <c r="AO117" s="512"/>
      <c r="AP117" s="512"/>
      <c r="AQ117" s="587"/>
      <c r="AR117" s="512"/>
      <c r="AS117" s="512"/>
      <c r="AT117" s="587"/>
      <c r="AU117" s="512"/>
      <c r="AV117" s="512"/>
      <c r="AW117" s="587"/>
      <c r="AX117" s="512"/>
      <c r="AY117" s="512"/>
      <c r="AZ117" s="587"/>
      <c r="BA117" s="512"/>
      <c r="BB117" s="512"/>
      <c r="BC117" s="587"/>
      <c r="BD117" s="512"/>
      <c r="BE117" s="512"/>
      <c r="BF117" s="587"/>
      <c r="BG117" s="512"/>
      <c r="BH117" s="512"/>
      <c r="BI117" s="587"/>
      <c r="BJ117" s="512"/>
      <c r="BK117" s="512"/>
      <c r="BL117" s="587"/>
    </row>
    <row r="118" spans="1:64" s="145" customFormat="1">
      <c r="A118" s="512"/>
      <c r="B118" s="512"/>
      <c r="C118" s="512"/>
      <c r="D118" s="587"/>
      <c r="E118" s="512"/>
      <c r="F118" s="512"/>
      <c r="G118" s="587"/>
      <c r="H118" s="512"/>
      <c r="I118" s="512"/>
      <c r="J118" s="587"/>
      <c r="K118" s="512"/>
      <c r="L118" s="512"/>
      <c r="M118" s="587"/>
      <c r="N118" s="512"/>
      <c r="O118" s="512"/>
      <c r="P118" s="587"/>
      <c r="Q118" s="512"/>
      <c r="R118" s="512"/>
      <c r="S118" s="587"/>
      <c r="T118" s="512"/>
      <c r="U118" s="512"/>
      <c r="V118" s="587"/>
      <c r="W118" s="512"/>
      <c r="X118" s="512"/>
      <c r="Y118" s="587"/>
      <c r="Z118" s="512"/>
      <c r="AA118" s="512"/>
      <c r="AB118" s="587"/>
      <c r="AC118" s="512"/>
      <c r="AD118" s="512"/>
      <c r="AE118" s="587"/>
      <c r="AF118" s="512"/>
      <c r="AG118" s="512"/>
      <c r="AH118" s="587"/>
      <c r="AI118" s="512"/>
      <c r="AJ118" s="512"/>
      <c r="AK118" s="587"/>
      <c r="AL118" s="512"/>
      <c r="AM118" s="512"/>
      <c r="AN118" s="587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0A" sheet="1" objects="1" scenarios="1"/>
  <phoneticPr fontId="37" type="noConversion"/>
  <pageMargins left="0.75" right="0.75" top="1" bottom="1" header="0.5" footer="0.5"/>
  <pageSetup paperSize="9" scale="28" orientation="landscape" horizontalDpi="4294967292" r:id="rId1"/>
  <headerFooter alignWithMargins="0">
    <oddHeader xml:space="preserve">&amp;CASSOCIATION OF COLLECTIVE INVESTMENTS
QUARTERLY REPORT
</oddHeader>
    <oddFooter>&amp;RPage 37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L121"/>
  <sheetViews>
    <sheetView workbookViewId="0" xr3:uid="{701D7CAA-229E-5CB1-96B2-8F6C91020655}"/>
  </sheetViews>
  <sheetFormatPr defaultRowHeight="12.75"/>
  <cols>
    <col min="1" max="1" width="30.5703125" style="337" customWidth="1"/>
    <col min="2" max="2" width="9.140625" hidden="1" customWidth="1"/>
    <col min="3" max="3" width="10.42578125" customWidth="1"/>
    <col min="4" max="4" width="7" bestFit="1" customWidth="1"/>
    <col min="5" max="5" width="19.85546875" customWidth="1"/>
    <col min="7" max="7" width="4" bestFit="1" customWidth="1"/>
    <col min="8" max="8" width="22.85546875" customWidth="1"/>
    <col min="10" max="10" width="5.7109375" customWidth="1"/>
    <col min="11" max="11" width="22.140625" customWidth="1"/>
    <col min="12" max="12" width="10" customWidth="1"/>
    <col min="13" max="13" width="5.7109375" customWidth="1"/>
    <col min="14" max="14" width="22.42578125" customWidth="1"/>
    <col min="15" max="15" width="9.85546875" customWidth="1"/>
    <col min="16" max="16" width="5.7109375" customWidth="1"/>
    <col min="17" max="17" width="21.42578125" customWidth="1"/>
    <col min="19" max="19" width="5.7109375" customWidth="1"/>
    <col min="20" max="20" width="21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6.7109375" style="145" customWidth="1"/>
    <col min="26" max="26" width="16.85546875" style="145" customWidth="1"/>
    <col min="27" max="27" width="11.42578125" style="145" customWidth="1"/>
    <col min="28" max="28" width="5" style="145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17.140625" style="145" customWidth="1"/>
    <col min="36" max="36" width="9.140625" style="145"/>
    <col min="37" max="37" width="5.5703125" style="145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6" t="s">
        <v>639</v>
      </c>
      <c r="AF1" s="145" t="str">
        <f>Summary!V1</f>
        <v>QUARTER ENDED 30 JUNE 2005</v>
      </c>
    </row>
    <row r="2" spans="1:50">
      <c r="A2" s="338"/>
    </row>
    <row r="3" spans="1:50">
      <c r="A3" s="501"/>
      <c r="B3" s="439" t="s">
        <v>61</v>
      </c>
      <c r="C3" s="439" t="s">
        <v>1277</v>
      </c>
      <c r="D3" s="438"/>
      <c r="E3" s="501"/>
      <c r="F3" s="439" t="s">
        <v>1277</v>
      </c>
      <c r="G3" s="438"/>
      <c r="H3" s="501"/>
      <c r="I3" s="430" t="s">
        <v>1278</v>
      </c>
      <c r="J3" s="438"/>
      <c r="K3" s="501"/>
      <c r="L3" s="430" t="s">
        <v>1279</v>
      </c>
      <c r="M3" s="438"/>
      <c r="N3" s="501"/>
      <c r="O3" s="430" t="s">
        <v>1279</v>
      </c>
      <c r="P3" s="438"/>
      <c r="Q3" s="501"/>
      <c r="R3" s="430" t="s">
        <v>418</v>
      </c>
      <c r="S3" s="438"/>
      <c r="T3" s="501"/>
      <c r="U3" s="430" t="s">
        <v>1280</v>
      </c>
      <c r="V3" s="438"/>
      <c r="W3" s="501"/>
      <c r="X3" s="430" t="s">
        <v>1280</v>
      </c>
      <c r="Y3" s="438"/>
      <c r="Z3" s="1537"/>
      <c r="AA3" s="1364" t="s">
        <v>1281</v>
      </c>
      <c r="AB3" s="1536"/>
      <c r="AC3" s="1537"/>
      <c r="AD3" s="1364" t="s">
        <v>1282</v>
      </c>
      <c r="AE3" s="1536"/>
      <c r="AF3" s="1537"/>
      <c r="AG3" s="1364" t="s">
        <v>1282</v>
      </c>
      <c r="AH3" s="1536"/>
      <c r="AL3" s="1036"/>
      <c r="AM3" s="520"/>
      <c r="AN3" s="1036"/>
      <c r="AO3" s="1036"/>
      <c r="AP3" s="520"/>
      <c r="AQ3" s="1036"/>
      <c r="AR3" s="1036"/>
      <c r="AS3" s="520"/>
      <c r="AT3" s="1036"/>
      <c r="AU3" s="1049"/>
      <c r="AV3" s="520"/>
      <c r="AW3" s="1036"/>
      <c r="AX3" s="1036"/>
    </row>
    <row r="4" spans="1:50">
      <c r="A4" s="503"/>
      <c r="B4" s="504"/>
      <c r="C4" s="504" t="s">
        <v>643</v>
      </c>
      <c r="D4" s="443"/>
      <c r="E4" s="503"/>
      <c r="F4" s="497" t="s">
        <v>777</v>
      </c>
      <c r="G4" s="443"/>
      <c r="H4" s="503"/>
      <c r="I4" s="497" t="s">
        <v>1283</v>
      </c>
      <c r="J4" s="443"/>
      <c r="K4" s="503"/>
      <c r="L4" s="497" t="s">
        <v>712</v>
      </c>
      <c r="M4" s="443"/>
      <c r="N4" s="503"/>
      <c r="O4" s="497" t="s">
        <v>777</v>
      </c>
      <c r="P4" s="443"/>
      <c r="Q4" s="503"/>
      <c r="R4" s="497" t="s">
        <v>428</v>
      </c>
      <c r="S4" s="443"/>
      <c r="T4" s="503"/>
      <c r="U4" s="497" t="s">
        <v>1284</v>
      </c>
      <c r="V4" s="443"/>
      <c r="W4" s="503"/>
      <c r="X4" s="1365" t="s">
        <v>1285</v>
      </c>
      <c r="Y4" s="443"/>
      <c r="Z4" s="1539"/>
      <c r="AA4" s="1365" t="s">
        <v>746</v>
      </c>
      <c r="AB4" s="1538"/>
      <c r="AC4" s="1539"/>
      <c r="AD4" s="1365" t="s">
        <v>1286</v>
      </c>
      <c r="AE4" s="1538"/>
      <c r="AF4" s="1539"/>
      <c r="AG4" s="1365" t="s">
        <v>1287</v>
      </c>
      <c r="AH4" s="1538"/>
      <c r="AL4" s="1036"/>
      <c r="AM4" s="520"/>
      <c r="AN4" s="1036"/>
      <c r="AO4" s="1036"/>
      <c r="AP4" s="520"/>
      <c r="AQ4" s="1036"/>
      <c r="AR4" s="1036"/>
      <c r="AS4" s="520"/>
      <c r="AT4" s="1036"/>
      <c r="AU4" s="520"/>
      <c r="AV4" s="520"/>
      <c r="AW4" s="1036"/>
      <c r="AX4" s="1036"/>
    </row>
    <row r="5" spans="1:50">
      <c r="A5" s="488"/>
      <c r="B5" s="345" t="s">
        <v>116</v>
      </c>
      <c r="C5" s="345" t="s">
        <v>116</v>
      </c>
      <c r="D5" s="346" t="s">
        <v>22</v>
      </c>
      <c r="E5" s="1134"/>
      <c r="F5" s="345" t="s">
        <v>116</v>
      </c>
      <c r="G5" s="346" t="s">
        <v>22</v>
      </c>
      <c r="H5" s="1134"/>
      <c r="I5" s="345" t="s">
        <v>116</v>
      </c>
      <c r="J5" s="346" t="s">
        <v>22</v>
      </c>
      <c r="K5" s="1134"/>
      <c r="L5" s="345" t="s">
        <v>116</v>
      </c>
      <c r="M5" s="346" t="s">
        <v>22</v>
      </c>
      <c r="N5" s="1134"/>
      <c r="O5" s="345" t="s">
        <v>116</v>
      </c>
      <c r="P5" s="346" t="s">
        <v>22</v>
      </c>
      <c r="Q5" s="1134"/>
      <c r="R5" s="345" t="s">
        <v>116</v>
      </c>
      <c r="S5" s="346" t="s">
        <v>22</v>
      </c>
      <c r="T5" s="1134"/>
      <c r="U5" s="345" t="s">
        <v>116</v>
      </c>
      <c r="V5" s="346" t="s">
        <v>22</v>
      </c>
      <c r="W5" s="1134"/>
      <c r="X5" s="345" t="s">
        <v>116</v>
      </c>
      <c r="Y5" s="346" t="s">
        <v>22</v>
      </c>
      <c r="Z5" s="1134"/>
      <c r="AA5" s="345" t="s">
        <v>116</v>
      </c>
      <c r="AB5" s="346" t="s">
        <v>22</v>
      </c>
      <c r="AC5" s="1134"/>
      <c r="AD5" s="1493" t="s">
        <v>116</v>
      </c>
      <c r="AE5" s="346" t="s">
        <v>22</v>
      </c>
      <c r="AF5" s="1134"/>
      <c r="AG5" s="1493" t="s">
        <v>116</v>
      </c>
      <c r="AH5" s="346" t="s">
        <v>22</v>
      </c>
      <c r="AL5" s="338"/>
      <c r="AM5" s="419"/>
      <c r="AN5" s="419"/>
      <c r="AO5" s="338"/>
      <c r="AP5" s="419"/>
      <c r="AQ5" s="419"/>
      <c r="AR5" s="338"/>
      <c r="AS5" s="419"/>
      <c r="AT5" s="419"/>
      <c r="AU5" s="419"/>
      <c r="AV5" s="419"/>
      <c r="AW5" s="419"/>
      <c r="AX5" s="338"/>
    </row>
    <row r="6" spans="1:50">
      <c r="A6" s="490" t="s">
        <v>117</v>
      </c>
      <c r="B6" s="1186"/>
      <c r="C6" s="384"/>
      <c r="D6" s="349"/>
      <c r="E6" s="490"/>
      <c r="F6" s="384"/>
      <c r="G6" s="349"/>
      <c r="H6" s="490"/>
      <c r="I6" s="384"/>
      <c r="J6" s="349"/>
      <c r="K6" s="490"/>
      <c r="L6" s="384"/>
      <c r="M6" s="349"/>
      <c r="N6" s="490"/>
      <c r="O6" s="384"/>
      <c r="P6" s="349"/>
      <c r="Q6" s="490"/>
      <c r="R6" s="384"/>
      <c r="S6" s="349"/>
      <c r="T6" s="490"/>
      <c r="U6" s="384"/>
      <c r="V6" s="349"/>
      <c r="W6" s="490"/>
      <c r="X6" s="384"/>
      <c r="Y6" s="349"/>
      <c r="Z6" s="490"/>
      <c r="AA6" s="384"/>
      <c r="AB6" s="349"/>
      <c r="AC6" s="490"/>
      <c r="AD6" s="384"/>
      <c r="AE6" s="349"/>
      <c r="AF6" s="490"/>
      <c r="AG6" s="384"/>
      <c r="AH6" s="349"/>
      <c r="AL6" s="336"/>
      <c r="AM6" s="338"/>
      <c r="AN6" s="338"/>
      <c r="AO6" s="336"/>
      <c r="AP6" s="338"/>
      <c r="AQ6" s="338"/>
      <c r="AR6" s="336"/>
      <c r="AS6" s="338"/>
      <c r="AT6" s="338"/>
      <c r="AU6" s="338"/>
      <c r="AV6" s="338"/>
      <c r="AW6" s="338"/>
      <c r="AX6" s="336"/>
    </row>
    <row r="7" spans="1:50">
      <c r="A7" s="489" t="s">
        <v>652</v>
      </c>
      <c r="B7" s="1187">
        <f t="shared" ref="B7:B12" si="0">C7+F7+I7+L7+O7+R7+U7+X7+AA7+AD7+AG7+C46+F46+I46+L46+O46+R46+U46+X46+AA46+AD46+AG46+AJ46</f>
        <v>1140.2190000000001</v>
      </c>
      <c r="C7" s="384">
        <v>22.31</v>
      </c>
      <c r="D7" s="366">
        <f t="shared" ref="D7:D12" si="1">C7/$C$13*100</f>
        <v>99.111505997334532</v>
      </c>
      <c r="E7" s="489"/>
      <c r="F7" s="384">
        <v>20.079999999999998</v>
      </c>
      <c r="G7" s="366">
        <f t="shared" ref="G7:G12" si="2">F7/$F$13*100</f>
        <v>99.751614505712865</v>
      </c>
      <c r="H7" s="489"/>
      <c r="I7" s="384">
        <v>0</v>
      </c>
      <c r="J7" s="366">
        <f t="shared" ref="J7:J12" si="3">I7/$I$13*100</f>
        <v>0</v>
      </c>
      <c r="K7" s="489"/>
      <c r="L7" s="384">
        <v>49.08</v>
      </c>
      <c r="M7" s="366">
        <f t="shared" ref="M7:M12" si="4">L7/$L$13*100</f>
        <v>99.051463168516648</v>
      </c>
      <c r="N7" s="489"/>
      <c r="O7" s="384">
        <v>31.55</v>
      </c>
      <c r="P7" s="366">
        <f t="shared" ref="P7:P12" si="5">O7/$O$13*100</f>
        <v>25.532087076151171</v>
      </c>
      <c r="Q7" s="489"/>
      <c r="R7" s="384">
        <v>49.17</v>
      </c>
      <c r="S7" s="366">
        <f t="shared" ref="S7:S12" si="6">R7/$R$13*100</f>
        <v>90.836874191760572</v>
      </c>
      <c r="T7" s="489"/>
      <c r="U7" s="384">
        <v>194.51</v>
      </c>
      <c r="V7" s="366">
        <f t="shared" ref="V7:V12" si="7">U7/$U$13*100</f>
        <v>98.791203209914173</v>
      </c>
      <c r="W7" s="489"/>
      <c r="X7" s="384">
        <v>1.1499999999999999</v>
      </c>
      <c r="Y7" s="366">
        <f t="shared" ref="Y7:Y12" si="8">X7/$X$13*100</f>
        <v>74.193548387096769</v>
      </c>
      <c r="Z7" s="489"/>
      <c r="AA7" s="384">
        <v>11.3</v>
      </c>
      <c r="AB7" s="366">
        <f t="shared" ref="AB7:AB12" si="9">AA7/$AA$13*100</f>
        <v>97.835497835497833</v>
      </c>
      <c r="AC7" s="489"/>
      <c r="AD7" s="384">
        <v>45.62</v>
      </c>
      <c r="AE7" s="366">
        <f t="shared" ref="AE7:AE12" si="10">AD7/$AD$13*100</f>
        <v>91.496189330124338</v>
      </c>
      <c r="AF7" s="489"/>
      <c r="AG7" s="384">
        <v>27.82</v>
      </c>
      <c r="AH7" s="366">
        <f t="shared" ref="AH7:AH12" si="11">AG7/$AG$13*100</f>
        <v>99.109369433558953</v>
      </c>
      <c r="AL7" s="338"/>
      <c r="AM7" s="338"/>
      <c r="AN7" s="587"/>
      <c r="AO7" s="338"/>
      <c r="AP7" s="338"/>
      <c r="AQ7" s="587"/>
      <c r="AR7" s="338"/>
      <c r="AS7" s="338"/>
      <c r="AT7" s="587"/>
      <c r="AU7" s="338"/>
      <c r="AV7" s="338"/>
      <c r="AW7" s="587"/>
      <c r="AX7" s="338"/>
    </row>
    <row r="8" spans="1:50">
      <c r="A8" s="489" t="s">
        <v>653</v>
      </c>
      <c r="B8" s="1187">
        <f t="shared" si="0"/>
        <v>138.20999999999995</v>
      </c>
      <c r="C8" s="384">
        <v>0.2</v>
      </c>
      <c r="D8" s="366">
        <f t="shared" si="1"/>
        <v>0.88849400266548217</v>
      </c>
      <c r="E8" s="489"/>
      <c r="F8" s="384">
        <v>0.05</v>
      </c>
      <c r="G8" s="366">
        <f t="shared" si="2"/>
        <v>0.24838549428713366</v>
      </c>
      <c r="H8" s="489"/>
      <c r="I8" s="384">
        <v>0.52</v>
      </c>
      <c r="J8" s="366">
        <f t="shared" si="3"/>
        <v>4.373423044575274</v>
      </c>
      <c r="K8" s="489"/>
      <c r="L8" s="384">
        <v>0.47</v>
      </c>
      <c r="M8" s="366">
        <f t="shared" si="4"/>
        <v>0.94853683148335022</v>
      </c>
      <c r="N8" s="489"/>
      <c r="O8" s="384">
        <v>92.02</v>
      </c>
      <c r="P8" s="366">
        <f t="shared" si="5"/>
        <v>74.467912923848829</v>
      </c>
      <c r="Q8" s="489"/>
      <c r="R8" s="384">
        <v>4.96</v>
      </c>
      <c r="S8" s="366">
        <f t="shared" si="6"/>
        <v>9.1631258082394229</v>
      </c>
      <c r="T8" s="489"/>
      <c r="U8" s="384">
        <v>2.38</v>
      </c>
      <c r="V8" s="366">
        <f t="shared" si="7"/>
        <v>1.2087967900858347</v>
      </c>
      <c r="W8" s="489"/>
      <c r="X8" s="384">
        <v>0.4</v>
      </c>
      <c r="Y8" s="366">
        <f t="shared" si="8"/>
        <v>25.806451612903231</v>
      </c>
      <c r="Z8" s="489"/>
      <c r="AA8" s="384">
        <v>0.25</v>
      </c>
      <c r="AB8" s="366">
        <f t="shared" si="9"/>
        <v>2.1645021645021645</v>
      </c>
      <c r="AC8" s="489"/>
      <c r="AD8" s="384">
        <v>4.24</v>
      </c>
      <c r="AE8" s="366">
        <f t="shared" si="10"/>
        <v>8.5038106698756533</v>
      </c>
      <c r="AF8" s="489"/>
      <c r="AG8" s="384">
        <v>0.25</v>
      </c>
      <c r="AH8" s="366">
        <f t="shared" si="11"/>
        <v>0.89063056644104033</v>
      </c>
      <c r="AL8" s="338"/>
      <c r="AM8" s="338"/>
      <c r="AN8" s="587"/>
      <c r="AO8" s="338"/>
      <c r="AP8" s="338"/>
      <c r="AQ8" s="587"/>
      <c r="AR8" s="338"/>
      <c r="AS8" s="338"/>
      <c r="AT8" s="587"/>
      <c r="AU8" s="338"/>
      <c r="AV8" s="338"/>
      <c r="AW8" s="587"/>
      <c r="AX8" s="338"/>
    </row>
    <row r="9" spans="1:50">
      <c r="A9" s="489" t="s">
        <v>654</v>
      </c>
      <c r="B9" s="1187">
        <f t="shared" si="0"/>
        <v>0</v>
      </c>
      <c r="C9" s="384">
        <v>0</v>
      </c>
      <c r="D9" s="366">
        <f t="shared" si="1"/>
        <v>0</v>
      </c>
      <c r="E9" s="489"/>
      <c r="F9" s="384">
        <v>0</v>
      </c>
      <c r="G9" s="366">
        <f t="shared" si="2"/>
        <v>0</v>
      </c>
      <c r="H9" s="489"/>
      <c r="I9" s="384">
        <v>0</v>
      </c>
      <c r="J9" s="366">
        <f t="shared" si="3"/>
        <v>0</v>
      </c>
      <c r="K9" s="489"/>
      <c r="L9" s="384">
        <v>0</v>
      </c>
      <c r="M9" s="366">
        <f t="shared" si="4"/>
        <v>0</v>
      </c>
      <c r="N9" s="489"/>
      <c r="O9" s="384">
        <v>0</v>
      </c>
      <c r="P9" s="366">
        <f t="shared" si="5"/>
        <v>0</v>
      </c>
      <c r="Q9" s="489"/>
      <c r="R9" s="384">
        <v>0</v>
      </c>
      <c r="S9" s="366">
        <f t="shared" si="6"/>
        <v>0</v>
      </c>
      <c r="T9" s="489"/>
      <c r="U9" s="384">
        <v>0</v>
      </c>
      <c r="V9" s="366">
        <f t="shared" si="7"/>
        <v>0</v>
      </c>
      <c r="W9" s="489"/>
      <c r="X9" s="384">
        <v>0</v>
      </c>
      <c r="Y9" s="366">
        <f t="shared" si="8"/>
        <v>0</v>
      </c>
      <c r="Z9" s="489"/>
      <c r="AA9" s="384">
        <v>0</v>
      </c>
      <c r="AB9" s="366">
        <f t="shared" si="9"/>
        <v>0</v>
      </c>
      <c r="AC9" s="489"/>
      <c r="AD9" s="384">
        <v>0</v>
      </c>
      <c r="AE9" s="366">
        <f t="shared" si="10"/>
        <v>0</v>
      </c>
      <c r="AF9" s="489"/>
      <c r="AG9" s="384">
        <v>0</v>
      </c>
      <c r="AH9" s="366">
        <f t="shared" si="11"/>
        <v>0</v>
      </c>
      <c r="AL9" s="338"/>
      <c r="AM9" s="338"/>
      <c r="AN9" s="587"/>
      <c r="AO9" s="338"/>
      <c r="AP9" s="338"/>
      <c r="AQ9" s="587"/>
      <c r="AR9" s="338"/>
      <c r="AS9" s="338"/>
      <c r="AT9" s="587"/>
      <c r="AU9" s="338"/>
      <c r="AV9" s="338"/>
      <c r="AW9" s="587"/>
      <c r="AX9" s="338"/>
    </row>
    <row r="10" spans="1:50">
      <c r="A10" s="489" t="s">
        <v>655</v>
      </c>
      <c r="B10" s="1187">
        <f t="shared" si="0"/>
        <v>0</v>
      </c>
      <c r="C10" s="384">
        <v>0</v>
      </c>
      <c r="D10" s="366">
        <f t="shared" si="1"/>
        <v>0</v>
      </c>
      <c r="E10" s="489"/>
      <c r="F10" s="384">
        <v>0</v>
      </c>
      <c r="G10" s="366">
        <f t="shared" si="2"/>
        <v>0</v>
      </c>
      <c r="H10" s="489"/>
      <c r="I10" s="384">
        <v>0</v>
      </c>
      <c r="J10" s="366">
        <f t="shared" si="3"/>
        <v>0</v>
      </c>
      <c r="K10" s="489"/>
      <c r="L10" s="384">
        <v>0</v>
      </c>
      <c r="M10" s="366">
        <f t="shared" si="4"/>
        <v>0</v>
      </c>
      <c r="N10" s="489"/>
      <c r="O10" s="384">
        <v>0</v>
      </c>
      <c r="P10" s="366">
        <f t="shared" si="5"/>
        <v>0</v>
      </c>
      <c r="Q10" s="489"/>
      <c r="R10" s="384">
        <v>0</v>
      </c>
      <c r="S10" s="366">
        <f t="shared" si="6"/>
        <v>0</v>
      </c>
      <c r="T10" s="489"/>
      <c r="U10" s="384">
        <v>0</v>
      </c>
      <c r="V10" s="366">
        <f t="shared" si="7"/>
        <v>0</v>
      </c>
      <c r="W10" s="489"/>
      <c r="X10" s="384">
        <v>0</v>
      </c>
      <c r="Y10" s="366">
        <f t="shared" si="8"/>
        <v>0</v>
      </c>
      <c r="Z10" s="489"/>
      <c r="AA10" s="384">
        <v>0</v>
      </c>
      <c r="AB10" s="366">
        <f t="shared" si="9"/>
        <v>0</v>
      </c>
      <c r="AC10" s="489"/>
      <c r="AD10" s="384">
        <v>0</v>
      </c>
      <c r="AE10" s="366">
        <f t="shared" si="10"/>
        <v>0</v>
      </c>
      <c r="AF10" s="489"/>
      <c r="AG10" s="384">
        <v>0</v>
      </c>
      <c r="AH10" s="366">
        <f t="shared" si="11"/>
        <v>0</v>
      </c>
      <c r="AL10" s="338"/>
      <c r="AM10" s="338"/>
      <c r="AN10" s="587"/>
      <c r="AO10" s="338"/>
      <c r="AP10" s="338"/>
      <c r="AQ10" s="587"/>
      <c r="AR10" s="338"/>
      <c r="AS10" s="338"/>
      <c r="AT10" s="587"/>
      <c r="AU10" s="338"/>
      <c r="AV10" s="338"/>
      <c r="AW10" s="587"/>
      <c r="AX10" s="338"/>
    </row>
    <row r="11" spans="1:50">
      <c r="A11" s="491" t="s">
        <v>656</v>
      </c>
      <c r="B11" s="1187">
        <f t="shared" si="0"/>
        <v>11.37</v>
      </c>
      <c r="C11" s="384">
        <v>0</v>
      </c>
      <c r="D11" s="366">
        <f t="shared" si="1"/>
        <v>0</v>
      </c>
      <c r="E11" s="491"/>
      <c r="F11" s="384">
        <v>0</v>
      </c>
      <c r="G11" s="366">
        <f t="shared" si="2"/>
        <v>0</v>
      </c>
      <c r="H11" s="491"/>
      <c r="I11" s="384">
        <v>11.37</v>
      </c>
      <c r="J11" s="366">
        <f t="shared" si="3"/>
        <v>95.626576955424724</v>
      </c>
      <c r="K11" s="491"/>
      <c r="L11" s="384">
        <v>0</v>
      </c>
      <c r="M11" s="366">
        <f t="shared" si="4"/>
        <v>0</v>
      </c>
      <c r="N11" s="491"/>
      <c r="O11" s="384">
        <v>0</v>
      </c>
      <c r="P11" s="366">
        <f t="shared" si="5"/>
        <v>0</v>
      </c>
      <c r="Q11" s="491"/>
      <c r="R11" s="384">
        <v>0</v>
      </c>
      <c r="S11" s="366">
        <f t="shared" si="6"/>
        <v>0</v>
      </c>
      <c r="T11" s="491"/>
      <c r="U11" s="384">
        <v>0</v>
      </c>
      <c r="V11" s="366">
        <f t="shared" si="7"/>
        <v>0</v>
      </c>
      <c r="W11" s="491"/>
      <c r="X11" s="384">
        <v>0</v>
      </c>
      <c r="Y11" s="366">
        <f t="shared" si="8"/>
        <v>0</v>
      </c>
      <c r="Z11" s="491"/>
      <c r="AA11" s="384">
        <v>0</v>
      </c>
      <c r="AB11" s="366">
        <f t="shared" si="9"/>
        <v>0</v>
      </c>
      <c r="AC11" s="491"/>
      <c r="AD11" s="384">
        <v>0</v>
      </c>
      <c r="AE11" s="366">
        <f t="shared" si="10"/>
        <v>0</v>
      </c>
      <c r="AF11" s="491"/>
      <c r="AG11" s="384">
        <v>0</v>
      </c>
      <c r="AH11" s="366">
        <f t="shared" si="11"/>
        <v>0</v>
      </c>
      <c r="AL11" s="519"/>
      <c r="AM11" s="338"/>
      <c r="AN11" s="587"/>
      <c r="AO11" s="519"/>
      <c r="AP11" s="338"/>
      <c r="AQ11" s="587"/>
      <c r="AR11" s="519"/>
      <c r="AS11" s="338"/>
      <c r="AT11" s="587"/>
      <c r="AU11" s="338"/>
      <c r="AV11" s="338"/>
      <c r="AW11" s="587"/>
      <c r="AX11" s="519"/>
    </row>
    <row r="12" spans="1:50" ht="13.5" thickBot="1">
      <c r="A12" s="491" t="s">
        <v>798</v>
      </c>
      <c r="B12" s="1187">
        <f t="shared" si="0"/>
        <v>0</v>
      </c>
      <c r="C12" s="384">
        <v>0</v>
      </c>
      <c r="D12" s="366">
        <f t="shared" si="1"/>
        <v>0</v>
      </c>
      <c r="E12" s="1140"/>
      <c r="F12" s="384">
        <v>0</v>
      </c>
      <c r="G12" s="366">
        <f t="shared" si="2"/>
        <v>0</v>
      </c>
      <c r="H12" s="1140"/>
      <c r="I12" s="384">
        <v>0</v>
      </c>
      <c r="J12" s="366">
        <f t="shared" si="3"/>
        <v>0</v>
      </c>
      <c r="K12" s="1140"/>
      <c r="L12" s="384">
        <v>0</v>
      </c>
      <c r="M12" s="366">
        <f t="shared" si="4"/>
        <v>0</v>
      </c>
      <c r="N12" s="1140"/>
      <c r="O12" s="384">
        <v>0</v>
      </c>
      <c r="P12" s="366">
        <f t="shared" si="5"/>
        <v>0</v>
      </c>
      <c r="Q12" s="1140"/>
      <c r="R12" s="384">
        <v>0</v>
      </c>
      <c r="S12" s="366">
        <f t="shared" si="6"/>
        <v>0</v>
      </c>
      <c r="T12" s="1140"/>
      <c r="U12" s="384">
        <v>0</v>
      </c>
      <c r="V12" s="366">
        <f t="shared" si="7"/>
        <v>0</v>
      </c>
      <c r="W12" s="1140"/>
      <c r="X12" s="384">
        <v>0</v>
      </c>
      <c r="Y12" s="366">
        <f t="shared" si="8"/>
        <v>0</v>
      </c>
      <c r="Z12" s="1140"/>
      <c r="AA12" s="384">
        <v>0</v>
      </c>
      <c r="AB12" s="366">
        <f t="shared" si="9"/>
        <v>0</v>
      </c>
      <c r="AC12" s="1140"/>
      <c r="AD12" s="384">
        <v>0</v>
      </c>
      <c r="AE12" s="366">
        <f t="shared" si="10"/>
        <v>0</v>
      </c>
      <c r="AF12" s="1140"/>
      <c r="AG12" s="384">
        <v>0</v>
      </c>
      <c r="AH12" s="366">
        <f t="shared" si="11"/>
        <v>0</v>
      </c>
      <c r="AL12" s="519"/>
      <c r="AM12" s="338"/>
      <c r="AN12" s="587"/>
      <c r="AO12" s="519"/>
      <c r="AP12" s="338"/>
      <c r="AQ12" s="587"/>
      <c r="AR12" s="519"/>
      <c r="AS12" s="338"/>
      <c r="AT12" s="587"/>
      <c r="AU12" s="338"/>
      <c r="AV12" s="338"/>
      <c r="AW12" s="587"/>
      <c r="AX12" s="519"/>
    </row>
    <row r="13" spans="1:50" ht="13.5" thickBot="1">
      <c r="A13" s="362" t="s">
        <v>123</v>
      </c>
      <c r="B13" s="492">
        <f>SUM(B7:B12)</f>
        <v>1289.799</v>
      </c>
      <c r="C13" s="492">
        <f>SUM(C7:C12)</f>
        <v>22.509999999999998</v>
      </c>
      <c r="D13" s="365">
        <f>SUM(D7:D12)</f>
        <v>100.00000000000001</v>
      </c>
      <c r="E13" s="362"/>
      <c r="F13" s="492">
        <f>SUM(F7:F12)</f>
        <v>20.13</v>
      </c>
      <c r="G13" s="365">
        <f>SUM(G7:G12)</f>
        <v>100</v>
      </c>
      <c r="H13" s="362"/>
      <c r="I13" s="492">
        <f>SUM(I7:I12)</f>
        <v>11.889999999999999</v>
      </c>
      <c r="J13" s="365">
        <f>SUM(J7:J12)</f>
        <v>100</v>
      </c>
      <c r="K13" s="362"/>
      <c r="L13" s="492">
        <f>SUM(L7:L12)</f>
        <v>49.55</v>
      </c>
      <c r="M13" s="365">
        <f>SUM(M7:M12)</f>
        <v>100</v>
      </c>
      <c r="N13" s="362"/>
      <c r="O13" s="492">
        <f>SUM(O7:O12)</f>
        <v>123.57</v>
      </c>
      <c r="P13" s="365">
        <f>SUM(P7:P12)</f>
        <v>100</v>
      </c>
      <c r="Q13" s="362"/>
      <c r="R13" s="492">
        <f>SUM(R7:R12)</f>
        <v>54.13</v>
      </c>
      <c r="S13" s="365">
        <f>SUM(S7:S12)</f>
        <v>100</v>
      </c>
      <c r="T13" s="362"/>
      <c r="U13" s="492">
        <f>SUM(U7:U12)</f>
        <v>196.89</v>
      </c>
      <c r="V13" s="365">
        <f>SUM(V7:V12)</f>
        <v>100.00000000000001</v>
      </c>
      <c r="W13" s="362"/>
      <c r="X13" s="492">
        <f>SUM(X7:X12)</f>
        <v>1.5499999999999998</v>
      </c>
      <c r="Y13" s="365">
        <f>SUM(Y7:Y12)</f>
        <v>100</v>
      </c>
      <c r="Z13" s="362"/>
      <c r="AA13" s="492">
        <f>SUM(AA7:AA12)</f>
        <v>11.55</v>
      </c>
      <c r="AB13" s="365">
        <f>SUM(AB7:AB12)</f>
        <v>100</v>
      </c>
      <c r="AC13" s="362"/>
      <c r="AD13" s="492">
        <f>SUM(AD7:AD12)</f>
        <v>49.86</v>
      </c>
      <c r="AE13" s="365">
        <f>SUM(AE7:AE12)</f>
        <v>99.999999999999986</v>
      </c>
      <c r="AF13" s="362"/>
      <c r="AG13" s="492">
        <f>SUM(AG7:AG12)</f>
        <v>28.07</v>
      </c>
      <c r="AH13" s="365">
        <f>SUM(AH7:AH12)</f>
        <v>100</v>
      </c>
      <c r="AL13" s="336"/>
      <c r="AM13" s="338"/>
      <c r="AN13" s="587"/>
      <c r="AO13" s="336"/>
      <c r="AP13" s="338"/>
      <c r="AQ13" s="587"/>
      <c r="AR13" s="336"/>
      <c r="AS13" s="338"/>
      <c r="AT13" s="587"/>
      <c r="AU13" s="338"/>
      <c r="AV13" s="338"/>
      <c r="AW13" s="587"/>
      <c r="AX13" s="336"/>
    </row>
    <row r="14" spans="1:50">
      <c r="A14" s="493" t="s">
        <v>658</v>
      </c>
      <c r="B14" s="384"/>
      <c r="C14" s="384"/>
      <c r="D14" s="366"/>
      <c r="E14" s="493"/>
      <c r="F14" s="384"/>
      <c r="G14" s="366"/>
      <c r="H14" s="493"/>
      <c r="I14" s="384"/>
      <c r="J14" s="366"/>
      <c r="K14" s="493"/>
      <c r="L14" s="384"/>
      <c r="M14" s="366"/>
      <c r="N14" s="493"/>
      <c r="O14" s="384"/>
      <c r="P14" s="366"/>
      <c r="Q14" s="493"/>
      <c r="R14" s="384"/>
      <c r="S14" s="366"/>
      <c r="T14" s="493"/>
      <c r="U14" s="384"/>
      <c r="V14" s="366"/>
      <c r="W14" s="493"/>
      <c r="X14" s="384"/>
      <c r="Y14" s="366"/>
      <c r="Z14" s="493"/>
      <c r="AA14" s="384"/>
      <c r="AB14" s="366"/>
      <c r="AC14" s="493"/>
      <c r="AD14" s="384"/>
      <c r="AE14" s="366"/>
      <c r="AF14" s="493"/>
      <c r="AG14" s="384"/>
      <c r="AH14" s="366"/>
      <c r="AL14" s="336"/>
      <c r="AM14" s="338"/>
      <c r="AN14" s="587"/>
      <c r="AO14" s="336"/>
      <c r="AP14" s="338"/>
      <c r="AQ14" s="587"/>
      <c r="AR14" s="336"/>
      <c r="AS14" s="338"/>
      <c r="AT14" s="587"/>
      <c r="AU14" s="338"/>
      <c r="AV14" s="338"/>
      <c r="AW14" s="587"/>
      <c r="AX14" s="336"/>
    </row>
    <row r="15" spans="1:50">
      <c r="A15" s="1053" t="s">
        <v>780</v>
      </c>
      <c r="B15" s="1187">
        <f t="shared" ref="B15:B31" si="12">C15+F15+I15+L15+O15+R15+U15+X15+AA15+AD15+AG15+C54+F54+I54+L54+O54+R54+U54+X54+AA54+AD54+AG54+AJ54</f>
        <v>620.91599999999994</v>
      </c>
      <c r="C15" s="384">
        <v>22.31</v>
      </c>
      <c r="D15" s="366">
        <f>C15/$C$37*100</f>
        <v>100</v>
      </c>
      <c r="E15" s="1053" t="s">
        <v>780</v>
      </c>
      <c r="F15" s="384">
        <v>20.079999999999998</v>
      </c>
      <c r="G15" s="366">
        <f>F15/F37*100</f>
        <v>100</v>
      </c>
      <c r="H15" s="1053" t="s">
        <v>663</v>
      </c>
      <c r="I15" s="384">
        <f>I11</f>
        <v>11.37</v>
      </c>
      <c r="J15" s="366">
        <f>I15/I37*100</f>
        <v>100</v>
      </c>
      <c r="K15" s="1053" t="s">
        <v>1288</v>
      </c>
      <c r="L15" s="384">
        <v>9.14</v>
      </c>
      <c r="M15" s="366">
        <f>L15/$L$37*100</f>
        <v>18.622656886715568</v>
      </c>
      <c r="N15" s="1053" t="s">
        <v>1288</v>
      </c>
      <c r="O15" s="384">
        <v>31.51</v>
      </c>
      <c r="P15" s="366">
        <f>O15/$O$37*100</f>
        <v>99.873217115689386</v>
      </c>
      <c r="Q15" s="1053" t="s">
        <v>780</v>
      </c>
      <c r="R15" s="384">
        <v>49.2</v>
      </c>
      <c r="S15" s="366">
        <f>R15/R37*100</f>
        <v>100</v>
      </c>
      <c r="T15" s="1053" t="s">
        <v>780</v>
      </c>
      <c r="U15" s="384">
        <v>198.51</v>
      </c>
      <c r="V15" s="366">
        <f>U15/U37*100</f>
        <v>100</v>
      </c>
      <c r="W15" s="1053" t="s">
        <v>780</v>
      </c>
      <c r="X15" s="384">
        <v>1.1499999999999999</v>
      </c>
      <c r="Y15" s="366">
        <f>X15/X37*100</f>
        <v>100</v>
      </c>
      <c r="Z15" s="1053" t="s">
        <v>780</v>
      </c>
      <c r="AA15" s="384">
        <v>11.3</v>
      </c>
      <c r="AB15" s="366">
        <f>AA15/AA37*100</f>
        <v>100</v>
      </c>
      <c r="AC15" s="1053" t="s">
        <v>780</v>
      </c>
      <c r="AD15" s="384">
        <f>AD7</f>
        <v>45.62</v>
      </c>
      <c r="AE15" s="366">
        <f>AD15/AD37*100</f>
        <v>100</v>
      </c>
      <c r="AF15" s="1053" t="s">
        <v>780</v>
      </c>
      <c r="AG15" s="384">
        <f>AG7</f>
        <v>27.82</v>
      </c>
      <c r="AH15" s="366">
        <f>AG15/AG37*100</f>
        <v>100</v>
      </c>
      <c r="AL15" s="1051"/>
      <c r="AM15" s="338"/>
      <c r="AN15" s="587"/>
      <c r="AO15" s="1051"/>
      <c r="AP15" s="338"/>
      <c r="AQ15" s="587"/>
      <c r="AR15" s="1048"/>
      <c r="AS15" s="338"/>
      <c r="AT15" s="587"/>
      <c r="AU15" s="1051"/>
      <c r="AV15" s="390"/>
      <c r="AW15" s="587"/>
      <c r="AX15" s="1051"/>
    </row>
    <row r="16" spans="1:50">
      <c r="A16" s="705"/>
      <c r="B16" s="1187">
        <f t="shared" si="12"/>
        <v>137.602</v>
      </c>
      <c r="C16" s="384"/>
      <c r="D16" s="366"/>
      <c r="E16" s="1053"/>
      <c r="F16" s="384"/>
      <c r="G16" s="366"/>
      <c r="H16" s="705"/>
      <c r="I16" s="384"/>
      <c r="J16" s="366"/>
      <c r="K16" s="1053" t="s">
        <v>1289</v>
      </c>
      <c r="L16" s="384">
        <v>27.97</v>
      </c>
      <c r="M16" s="366">
        <f>L16/$L$37*100</f>
        <v>56.988590057049713</v>
      </c>
      <c r="N16" s="1053" t="s">
        <v>1290</v>
      </c>
      <c r="O16" s="384">
        <v>0.04</v>
      </c>
      <c r="P16" s="366">
        <f>O16/$O$37*100</f>
        <v>0.12678288431061807</v>
      </c>
      <c r="Q16" s="1053"/>
      <c r="R16" s="389"/>
      <c r="S16" s="366"/>
      <c r="T16" s="1053"/>
      <c r="U16" s="389"/>
      <c r="V16" s="366"/>
      <c r="W16" s="1053"/>
      <c r="X16" s="389"/>
      <c r="Y16" s="366"/>
      <c r="Z16" s="1053"/>
      <c r="AA16" s="389"/>
      <c r="AB16" s="366"/>
      <c r="AC16" s="1053"/>
      <c r="AD16" s="389"/>
      <c r="AE16" s="366"/>
      <c r="AF16" s="1053"/>
      <c r="AG16" s="389"/>
      <c r="AH16" s="366"/>
      <c r="AL16" s="1051"/>
      <c r="AM16" s="338"/>
      <c r="AN16" s="587"/>
      <c r="AO16" s="1051"/>
      <c r="AP16" s="338"/>
      <c r="AQ16" s="587"/>
      <c r="AR16" s="1048"/>
      <c r="AS16" s="338"/>
      <c r="AT16" s="587"/>
      <c r="AU16" s="1051"/>
      <c r="AV16" s="390"/>
      <c r="AW16" s="587"/>
      <c r="AX16" s="1051"/>
    </row>
    <row r="17" spans="1:50">
      <c r="A17" s="1053"/>
      <c r="B17" s="1187">
        <f t="shared" si="12"/>
        <v>281.93800000000005</v>
      </c>
      <c r="C17" s="384"/>
      <c r="D17" s="366"/>
      <c r="E17" s="1053"/>
      <c r="F17" s="384"/>
      <c r="G17" s="366"/>
      <c r="H17" s="705"/>
      <c r="I17" s="384"/>
      <c r="J17" s="366"/>
      <c r="K17" s="1053" t="s">
        <v>1291</v>
      </c>
      <c r="L17" s="389">
        <v>11.97</v>
      </c>
      <c r="M17" s="366">
        <f>L17/$L$37*100</f>
        <v>24.388753056234723</v>
      </c>
      <c r="N17" s="1053"/>
      <c r="O17" s="384"/>
      <c r="P17" s="366"/>
      <c r="Q17" s="1053"/>
      <c r="R17" s="384"/>
      <c r="S17" s="366"/>
      <c r="T17" s="1053"/>
      <c r="U17" s="384"/>
      <c r="V17" s="366"/>
      <c r="W17" s="1053"/>
      <c r="X17" s="384"/>
      <c r="Y17" s="366"/>
      <c r="Z17" s="1053"/>
      <c r="AA17" s="384"/>
      <c r="AB17" s="366"/>
      <c r="AC17" s="1053"/>
      <c r="AD17" s="384"/>
      <c r="AE17" s="366"/>
      <c r="AF17" s="1053"/>
      <c r="AG17" s="384"/>
      <c r="AH17" s="366"/>
      <c r="AL17" s="1051"/>
      <c r="AM17" s="338"/>
      <c r="AN17" s="587"/>
      <c r="AO17" s="1051"/>
      <c r="AP17" s="338"/>
      <c r="AQ17" s="587"/>
      <c r="AR17" s="1048"/>
      <c r="AS17" s="338"/>
      <c r="AT17" s="587"/>
      <c r="AU17" s="1051"/>
      <c r="AV17" s="390"/>
      <c r="AW17" s="587"/>
      <c r="AX17" s="1051"/>
    </row>
    <row r="18" spans="1:50">
      <c r="A18" s="1053"/>
      <c r="B18" s="1187">
        <f t="shared" si="12"/>
        <v>62.241</v>
      </c>
      <c r="C18" s="384"/>
      <c r="D18" s="366"/>
      <c r="E18" s="1053"/>
      <c r="F18" s="384"/>
      <c r="G18" s="366"/>
      <c r="H18" s="705"/>
      <c r="I18" s="384"/>
      <c r="J18" s="366"/>
      <c r="K18" s="705"/>
      <c r="L18" s="384"/>
      <c r="M18" s="366"/>
      <c r="N18" s="1079"/>
      <c r="O18" s="384"/>
      <c r="P18" s="366"/>
      <c r="Q18" s="705"/>
      <c r="R18" s="384"/>
      <c r="S18" s="366"/>
      <c r="T18" s="705"/>
      <c r="U18" s="384"/>
      <c r="V18" s="366"/>
      <c r="W18" s="1053"/>
      <c r="X18" s="384"/>
      <c r="Y18" s="366"/>
      <c r="Z18" s="1053"/>
      <c r="AA18" s="384"/>
      <c r="AB18" s="366"/>
      <c r="AC18" s="1053"/>
      <c r="AD18" s="384"/>
      <c r="AE18" s="366"/>
      <c r="AF18" s="1053"/>
      <c r="AG18" s="384"/>
      <c r="AH18" s="366"/>
      <c r="AL18" s="1051"/>
      <c r="AM18" s="338"/>
      <c r="AN18" s="587"/>
      <c r="AO18" s="1051"/>
      <c r="AP18" s="338"/>
      <c r="AQ18" s="587"/>
      <c r="AR18" s="1048"/>
      <c r="AS18" s="338"/>
      <c r="AT18" s="587"/>
      <c r="AU18" s="1051"/>
      <c r="AV18" s="390"/>
      <c r="AW18" s="587"/>
      <c r="AX18" s="1051"/>
    </row>
    <row r="19" spans="1:50">
      <c r="A19" s="1053"/>
      <c r="B19" s="1187">
        <f t="shared" si="12"/>
        <v>40.061999999999998</v>
      </c>
      <c r="C19" s="384"/>
      <c r="D19" s="366"/>
      <c r="E19" s="1053"/>
      <c r="F19" s="384"/>
      <c r="G19" s="366"/>
      <c r="H19" s="1079"/>
      <c r="I19" s="384"/>
      <c r="J19" s="366"/>
      <c r="K19" s="1079"/>
      <c r="L19" s="384"/>
      <c r="M19" s="366"/>
      <c r="N19" s="1079"/>
      <c r="O19" s="384"/>
      <c r="P19" s="366"/>
      <c r="Q19" s="1079"/>
      <c r="R19" s="384"/>
      <c r="S19" s="366"/>
      <c r="T19" s="1079"/>
      <c r="U19" s="384"/>
      <c r="V19" s="366"/>
      <c r="W19" s="1053"/>
      <c r="X19" s="384"/>
      <c r="Y19" s="366"/>
      <c r="Z19" s="1053"/>
      <c r="AA19" s="384"/>
      <c r="AB19" s="366"/>
      <c r="AC19" s="1053"/>
      <c r="AD19" s="384"/>
      <c r="AE19" s="366"/>
      <c r="AF19" s="1053"/>
      <c r="AG19" s="384"/>
      <c r="AH19" s="366"/>
      <c r="AL19" s="1051"/>
      <c r="AM19" s="338"/>
      <c r="AN19" s="587"/>
      <c r="AO19" s="1051"/>
      <c r="AP19" s="338"/>
      <c r="AQ19" s="587"/>
      <c r="AR19" s="1048"/>
      <c r="AS19" s="338"/>
      <c r="AT19" s="587"/>
      <c r="AU19" s="1051"/>
      <c r="AV19" s="390"/>
      <c r="AW19" s="587"/>
      <c r="AX19" s="1051"/>
    </row>
    <row r="20" spans="1:50">
      <c r="A20" s="1053"/>
      <c r="B20" s="1187">
        <f t="shared" si="12"/>
        <v>12.86</v>
      </c>
      <c r="C20" s="384"/>
      <c r="D20" s="366"/>
      <c r="E20" s="1053"/>
      <c r="F20" s="384"/>
      <c r="G20" s="366"/>
      <c r="H20" s="1079"/>
      <c r="I20" s="1061"/>
      <c r="J20" s="366"/>
      <c r="K20" s="1079"/>
      <c r="L20" s="1061"/>
      <c r="M20" s="366"/>
      <c r="N20" s="1079"/>
      <c r="O20" s="1061"/>
      <c r="P20" s="366"/>
      <c r="Q20" s="1079"/>
      <c r="R20" s="1061"/>
      <c r="S20" s="366"/>
      <c r="T20" s="1079"/>
      <c r="U20" s="1061"/>
      <c r="V20" s="366"/>
      <c r="W20" s="1053"/>
      <c r="X20" s="1061"/>
      <c r="Y20" s="366"/>
      <c r="Z20" s="1053"/>
      <c r="AA20" s="1061"/>
      <c r="AB20" s="366"/>
      <c r="AC20" s="1053"/>
      <c r="AD20" s="1061"/>
      <c r="AE20" s="366"/>
      <c r="AF20" s="1053"/>
      <c r="AG20" s="1061"/>
      <c r="AH20" s="366"/>
      <c r="AL20" s="1051"/>
      <c r="AM20" s="338"/>
      <c r="AN20" s="587"/>
      <c r="AO20" s="1051"/>
      <c r="AP20" s="338"/>
      <c r="AQ20" s="587"/>
      <c r="AR20" s="1048"/>
      <c r="AS20" s="338"/>
      <c r="AT20" s="587"/>
      <c r="AU20" s="1051"/>
      <c r="AV20" s="390"/>
      <c r="AW20" s="587"/>
      <c r="AX20" s="1051"/>
    </row>
    <row r="21" spans="1:50">
      <c r="A21" s="1053"/>
      <c r="B21" s="1187">
        <f t="shared" si="12"/>
        <v>0</v>
      </c>
      <c r="C21" s="384"/>
      <c r="D21" s="366"/>
      <c r="E21" s="1053"/>
      <c r="F21" s="384"/>
      <c r="G21" s="366"/>
      <c r="H21" s="1079"/>
      <c r="I21" s="1061"/>
      <c r="J21" s="366"/>
      <c r="K21" s="1079"/>
      <c r="L21" s="1061"/>
      <c r="M21" s="366"/>
      <c r="N21" s="1079"/>
      <c r="O21" s="1061"/>
      <c r="P21" s="366"/>
      <c r="Q21" s="1079"/>
      <c r="R21" s="1061"/>
      <c r="S21" s="366"/>
      <c r="T21" s="1079"/>
      <c r="U21" s="1061"/>
      <c r="V21" s="366"/>
      <c r="W21" s="1079"/>
      <c r="X21" s="1061"/>
      <c r="Y21" s="366"/>
      <c r="Z21" s="1079"/>
      <c r="AA21" s="1061"/>
      <c r="AB21" s="366"/>
      <c r="AC21" s="1079"/>
      <c r="AD21" s="1061"/>
      <c r="AE21" s="366"/>
      <c r="AF21" s="1079"/>
      <c r="AG21" s="1061"/>
      <c r="AH21" s="366"/>
      <c r="AL21" s="1051"/>
      <c r="AM21" s="338"/>
      <c r="AN21" s="587"/>
      <c r="AO21" s="1051"/>
      <c r="AP21" s="338"/>
      <c r="AQ21" s="587"/>
      <c r="AR21" s="1048"/>
      <c r="AS21" s="338"/>
      <c r="AT21" s="587"/>
      <c r="AU21" s="1051"/>
      <c r="AV21" s="390"/>
      <c r="AW21" s="587"/>
      <c r="AX21" s="1051"/>
    </row>
    <row r="22" spans="1:50">
      <c r="A22" s="1053"/>
      <c r="B22" s="1187">
        <f t="shared" si="12"/>
        <v>0</v>
      </c>
      <c r="C22" s="384"/>
      <c r="D22" s="366"/>
      <c r="E22" s="1053"/>
      <c r="F22" s="384"/>
      <c r="G22" s="366"/>
      <c r="H22" s="1079"/>
      <c r="I22" s="1061"/>
      <c r="J22" s="366"/>
      <c r="K22" s="1079"/>
      <c r="L22" s="1061"/>
      <c r="M22" s="366"/>
      <c r="N22" s="1079"/>
      <c r="O22" s="1061"/>
      <c r="P22" s="366"/>
      <c r="Q22" s="1079"/>
      <c r="R22" s="1061"/>
      <c r="S22" s="366"/>
      <c r="T22" s="1079"/>
      <c r="U22" s="1061"/>
      <c r="V22" s="366"/>
      <c r="W22" s="1079"/>
      <c r="X22" s="1061"/>
      <c r="Y22" s="366"/>
      <c r="Z22" s="1079"/>
      <c r="AA22" s="1061"/>
      <c r="AB22" s="366"/>
      <c r="AC22" s="1079"/>
      <c r="AD22" s="1061"/>
      <c r="AE22" s="366"/>
      <c r="AF22" s="1079"/>
      <c r="AG22" s="1061"/>
      <c r="AH22" s="366"/>
      <c r="AL22" s="1051"/>
      <c r="AM22" s="338"/>
      <c r="AN22" s="587"/>
      <c r="AO22" s="1048"/>
      <c r="AP22" s="338"/>
      <c r="AQ22" s="587"/>
      <c r="AR22" s="1048"/>
      <c r="AS22" s="338"/>
      <c r="AT22" s="587"/>
      <c r="AU22" s="1048"/>
      <c r="AV22" s="338"/>
      <c r="AW22" s="587"/>
      <c r="AX22" s="1051"/>
    </row>
    <row r="23" spans="1:50">
      <c r="A23" s="1053"/>
      <c r="B23" s="1187">
        <f t="shared" si="12"/>
        <v>0</v>
      </c>
      <c r="C23" s="384"/>
      <c r="D23" s="366"/>
      <c r="E23" s="1053"/>
      <c r="F23" s="384"/>
      <c r="G23" s="366"/>
      <c r="H23" s="1079"/>
      <c r="I23" s="1061"/>
      <c r="J23" s="366"/>
      <c r="K23" s="1079"/>
      <c r="L23" s="1061"/>
      <c r="M23" s="366"/>
      <c r="N23" s="1079"/>
      <c r="O23" s="1061"/>
      <c r="P23" s="366"/>
      <c r="Q23" s="1079"/>
      <c r="R23" s="1061"/>
      <c r="S23" s="366"/>
      <c r="T23" s="1079"/>
      <c r="U23" s="1061"/>
      <c r="V23" s="366"/>
      <c r="W23" s="1079"/>
      <c r="X23" s="1061"/>
      <c r="Y23" s="366"/>
      <c r="Z23" s="1079"/>
      <c r="AA23" s="1061"/>
      <c r="AB23" s="366"/>
      <c r="AC23" s="1079"/>
      <c r="AD23" s="1061"/>
      <c r="AE23" s="366"/>
      <c r="AF23" s="1079"/>
      <c r="AG23" s="1061"/>
      <c r="AH23" s="366"/>
      <c r="AL23" s="1051"/>
      <c r="AM23" s="338"/>
      <c r="AN23" s="587"/>
      <c r="AO23" s="338"/>
      <c r="AP23" s="338"/>
      <c r="AQ23" s="587"/>
      <c r="AR23" s="338"/>
      <c r="AS23" s="338"/>
      <c r="AT23" s="587"/>
      <c r="AU23" s="338"/>
      <c r="AV23" s="338"/>
      <c r="AW23" s="587"/>
      <c r="AX23" s="1051"/>
    </row>
    <row r="24" spans="1:50">
      <c r="A24" s="1053"/>
      <c r="B24" s="1187">
        <f t="shared" si="12"/>
        <v>0</v>
      </c>
      <c r="C24" s="384"/>
      <c r="D24" s="366"/>
      <c r="E24" s="1053"/>
      <c r="F24" s="384"/>
      <c r="G24" s="366"/>
      <c r="H24" s="1079"/>
      <c r="I24" s="1061"/>
      <c r="J24" s="366"/>
      <c r="K24" s="1079"/>
      <c r="L24" s="1061"/>
      <c r="M24" s="366"/>
      <c r="N24" s="1079"/>
      <c r="O24" s="1061"/>
      <c r="P24" s="366"/>
      <c r="Q24" s="1079"/>
      <c r="R24" s="1061"/>
      <c r="S24" s="366"/>
      <c r="T24" s="1079"/>
      <c r="U24" s="1061"/>
      <c r="V24" s="366"/>
      <c r="W24" s="1079"/>
      <c r="X24" s="1061"/>
      <c r="Y24" s="366"/>
      <c r="Z24" s="1079"/>
      <c r="AA24" s="1061"/>
      <c r="AB24" s="366"/>
      <c r="AC24" s="1079"/>
      <c r="AD24" s="1061"/>
      <c r="AE24" s="366"/>
      <c r="AF24" s="1079"/>
      <c r="AG24" s="1061"/>
      <c r="AH24" s="366"/>
      <c r="AL24" s="1051"/>
      <c r="AM24" s="338"/>
      <c r="AN24" s="587"/>
      <c r="AO24" s="338"/>
      <c r="AP24" s="338"/>
      <c r="AQ24" s="587"/>
      <c r="AR24" s="338"/>
      <c r="AS24" s="338"/>
      <c r="AT24" s="587"/>
      <c r="AU24" s="338"/>
      <c r="AV24" s="338"/>
      <c r="AW24" s="587"/>
      <c r="AX24" s="338"/>
    </row>
    <row r="25" spans="1:50">
      <c r="A25" s="489"/>
      <c r="B25" s="1187">
        <f t="shared" si="12"/>
        <v>0</v>
      </c>
      <c r="C25" s="384"/>
      <c r="D25" s="366"/>
      <c r="E25" s="1053"/>
      <c r="F25" s="384"/>
      <c r="G25" s="366"/>
      <c r="H25" s="1079"/>
      <c r="I25" s="1061"/>
      <c r="J25" s="366"/>
      <c r="K25" s="1079"/>
      <c r="L25" s="1061"/>
      <c r="M25" s="366"/>
      <c r="N25" s="1079"/>
      <c r="O25" s="1061"/>
      <c r="P25" s="366"/>
      <c r="Q25" s="1079"/>
      <c r="R25" s="1061"/>
      <c r="S25" s="366"/>
      <c r="T25" s="1079"/>
      <c r="U25" s="1061"/>
      <c r="V25" s="366"/>
      <c r="W25" s="1079"/>
      <c r="X25" s="1061"/>
      <c r="Y25" s="366"/>
      <c r="Z25" s="1079"/>
      <c r="AA25" s="1061"/>
      <c r="AB25" s="366"/>
      <c r="AC25" s="1079"/>
      <c r="AD25" s="1061"/>
      <c r="AE25" s="366"/>
      <c r="AF25" s="1079"/>
      <c r="AG25" s="1061"/>
      <c r="AH25" s="366"/>
      <c r="AL25" s="338"/>
      <c r="AM25" s="338"/>
      <c r="AN25" s="587"/>
      <c r="AO25" s="338"/>
      <c r="AP25" s="338"/>
      <c r="AQ25" s="587"/>
      <c r="AR25" s="338"/>
      <c r="AS25" s="338"/>
      <c r="AT25" s="587"/>
      <c r="AU25" s="338"/>
      <c r="AV25" s="338"/>
      <c r="AW25" s="587"/>
      <c r="AX25" s="338"/>
    </row>
    <row r="26" spans="1:50">
      <c r="A26" s="489"/>
      <c r="B26" s="1187">
        <f t="shared" si="12"/>
        <v>0</v>
      </c>
      <c r="C26" s="384"/>
      <c r="D26" s="366"/>
      <c r="E26" s="1053"/>
      <c r="F26" s="384"/>
      <c r="G26" s="366"/>
      <c r="H26" s="1079"/>
      <c r="I26" s="1061"/>
      <c r="J26" s="366"/>
      <c r="K26" s="1079"/>
      <c r="L26" s="1061"/>
      <c r="M26" s="366"/>
      <c r="N26" s="1079"/>
      <c r="O26" s="1061"/>
      <c r="P26" s="366"/>
      <c r="Q26" s="1079"/>
      <c r="R26" s="1061"/>
      <c r="S26" s="366"/>
      <c r="T26" s="1079"/>
      <c r="U26" s="1061"/>
      <c r="V26" s="366"/>
      <c r="W26" s="1079"/>
      <c r="X26" s="1061"/>
      <c r="Y26" s="366"/>
      <c r="Z26" s="1079"/>
      <c r="AA26" s="1061"/>
      <c r="AB26" s="366"/>
      <c r="AC26" s="1079"/>
      <c r="AD26" s="1061"/>
      <c r="AE26" s="366"/>
      <c r="AF26" s="1079"/>
      <c r="AG26" s="1061"/>
      <c r="AH26" s="366"/>
      <c r="AL26" s="338"/>
      <c r="AM26" s="338"/>
      <c r="AN26" s="587"/>
      <c r="AO26" s="338"/>
      <c r="AP26" s="338"/>
      <c r="AQ26" s="587"/>
      <c r="AR26" s="338"/>
      <c r="AS26" s="338"/>
      <c r="AT26" s="587"/>
      <c r="AU26" s="338"/>
      <c r="AV26" s="338"/>
      <c r="AW26" s="587"/>
      <c r="AX26" s="338"/>
    </row>
    <row r="27" spans="1:50">
      <c r="A27" s="489"/>
      <c r="B27" s="1187">
        <f t="shared" si="12"/>
        <v>0</v>
      </c>
      <c r="C27" s="384"/>
      <c r="D27" s="366"/>
      <c r="E27" s="1053"/>
      <c r="F27" s="384"/>
      <c r="G27" s="366"/>
      <c r="H27" s="1079"/>
      <c r="I27" s="1061"/>
      <c r="J27" s="366"/>
      <c r="K27" s="1079"/>
      <c r="L27" s="1061"/>
      <c r="M27" s="366"/>
      <c r="N27" s="1079"/>
      <c r="O27" s="1061"/>
      <c r="P27" s="366"/>
      <c r="Q27" s="1079"/>
      <c r="R27" s="1061"/>
      <c r="S27" s="366"/>
      <c r="T27" s="1079"/>
      <c r="U27" s="1061"/>
      <c r="V27" s="366"/>
      <c r="W27" s="1079"/>
      <c r="X27" s="1061"/>
      <c r="Y27" s="366"/>
      <c r="Z27" s="1079"/>
      <c r="AA27" s="1061"/>
      <c r="AB27" s="366"/>
      <c r="AC27" s="1079"/>
      <c r="AD27" s="1061"/>
      <c r="AE27" s="366"/>
      <c r="AF27" s="1079"/>
      <c r="AG27" s="1061"/>
      <c r="AH27" s="366"/>
      <c r="AL27" s="338"/>
      <c r="AM27" s="338"/>
      <c r="AN27" s="587"/>
      <c r="AO27" s="338"/>
      <c r="AP27" s="338"/>
      <c r="AQ27" s="587"/>
      <c r="AR27" s="338"/>
      <c r="AS27" s="338"/>
      <c r="AT27" s="587"/>
      <c r="AU27" s="338"/>
      <c r="AV27" s="338"/>
      <c r="AW27" s="587"/>
      <c r="AX27" s="338"/>
    </row>
    <row r="28" spans="1:50">
      <c r="A28" s="489"/>
      <c r="B28" s="1187">
        <f t="shared" si="12"/>
        <v>0</v>
      </c>
      <c r="C28" s="384"/>
      <c r="D28" s="366"/>
      <c r="E28" s="1053"/>
      <c r="F28" s="384"/>
      <c r="G28" s="366"/>
      <c r="H28" s="1079"/>
      <c r="I28" s="1061"/>
      <c r="J28" s="366"/>
      <c r="K28" s="1079"/>
      <c r="L28" s="1061"/>
      <c r="M28" s="366"/>
      <c r="N28" s="1079"/>
      <c r="O28" s="1061"/>
      <c r="P28" s="366"/>
      <c r="Q28" s="1079"/>
      <c r="R28" s="1061"/>
      <c r="S28" s="366"/>
      <c r="T28" s="1079"/>
      <c r="U28" s="1061"/>
      <c r="V28" s="366"/>
      <c r="W28" s="1079"/>
      <c r="X28" s="1061"/>
      <c r="Y28" s="366"/>
      <c r="Z28" s="1079"/>
      <c r="AA28" s="1061"/>
      <c r="AB28" s="366"/>
      <c r="AC28" s="1079"/>
      <c r="AD28" s="1061"/>
      <c r="AE28" s="366"/>
      <c r="AF28" s="1079"/>
      <c r="AG28" s="1061"/>
      <c r="AH28" s="366"/>
      <c r="AL28" s="338"/>
      <c r="AM28" s="338"/>
      <c r="AN28" s="587"/>
      <c r="AO28" s="338"/>
      <c r="AP28" s="338"/>
      <c r="AQ28" s="587"/>
      <c r="AR28" s="338"/>
      <c r="AS28" s="338"/>
      <c r="AT28" s="587"/>
      <c r="AU28" s="338"/>
      <c r="AV28" s="338"/>
      <c r="AW28" s="587"/>
      <c r="AX28" s="338"/>
    </row>
    <row r="29" spans="1:50">
      <c r="A29" s="489"/>
      <c r="B29" s="1187">
        <f t="shared" si="12"/>
        <v>0</v>
      </c>
      <c r="C29" s="384"/>
      <c r="D29" s="366"/>
      <c r="E29" s="1053"/>
      <c r="F29" s="384"/>
      <c r="G29" s="366"/>
      <c r="H29" s="489"/>
      <c r="I29" s="384"/>
      <c r="J29" s="366"/>
      <c r="K29" s="489"/>
      <c r="L29" s="384"/>
      <c r="M29" s="366"/>
      <c r="N29" s="489"/>
      <c r="O29" s="384"/>
      <c r="P29" s="366"/>
      <c r="Q29" s="489"/>
      <c r="R29" s="384"/>
      <c r="S29" s="366"/>
      <c r="T29" s="489"/>
      <c r="U29" s="384"/>
      <c r="V29" s="366"/>
      <c r="W29" s="489"/>
      <c r="X29" s="384"/>
      <c r="Y29" s="366"/>
      <c r="Z29" s="489"/>
      <c r="AA29" s="384"/>
      <c r="AB29" s="366"/>
      <c r="AC29" s="489"/>
      <c r="AD29" s="384"/>
      <c r="AE29" s="366"/>
      <c r="AF29" s="489"/>
      <c r="AG29" s="384"/>
      <c r="AH29" s="366"/>
      <c r="AL29" s="338"/>
      <c r="AM29" s="338"/>
      <c r="AN29" s="587"/>
      <c r="AO29" s="338"/>
      <c r="AP29" s="338"/>
      <c r="AQ29" s="587"/>
      <c r="AR29" s="338"/>
      <c r="AS29" s="338"/>
      <c r="AT29" s="587"/>
      <c r="AU29" s="338"/>
      <c r="AV29" s="338"/>
      <c r="AW29" s="587"/>
      <c r="AX29" s="338"/>
    </row>
    <row r="30" spans="1:50">
      <c r="A30" s="489"/>
      <c r="B30" s="1187">
        <f t="shared" si="12"/>
        <v>0</v>
      </c>
      <c r="C30" s="384"/>
      <c r="D30" s="366"/>
      <c r="E30" s="489"/>
      <c r="F30" s="384"/>
      <c r="G30" s="366"/>
      <c r="H30" s="489"/>
      <c r="I30" s="384"/>
      <c r="J30" s="366"/>
      <c r="K30" s="489"/>
      <c r="L30" s="384"/>
      <c r="M30" s="366"/>
      <c r="N30" s="489"/>
      <c r="O30" s="384"/>
      <c r="P30" s="366"/>
      <c r="Q30" s="489"/>
      <c r="R30" s="384"/>
      <c r="S30" s="366"/>
      <c r="T30" s="489"/>
      <c r="U30" s="384"/>
      <c r="V30" s="366"/>
      <c r="W30" s="489"/>
      <c r="X30" s="384"/>
      <c r="Y30" s="366"/>
      <c r="Z30" s="489"/>
      <c r="AA30" s="384"/>
      <c r="AB30" s="366"/>
      <c r="AC30" s="489"/>
      <c r="AD30" s="384"/>
      <c r="AE30" s="366"/>
      <c r="AF30" s="489"/>
      <c r="AG30" s="384"/>
      <c r="AH30" s="366"/>
      <c r="AL30" s="338"/>
      <c r="AM30" s="338"/>
      <c r="AN30" s="587"/>
      <c r="AO30" s="338"/>
      <c r="AP30" s="338"/>
      <c r="AQ30" s="587"/>
      <c r="AR30" s="338"/>
      <c r="AS30" s="338"/>
      <c r="AT30" s="587"/>
      <c r="AU30" s="338"/>
      <c r="AV30" s="338"/>
      <c r="AW30" s="587"/>
      <c r="AX30" s="338"/>
    </row>
    <row r="31" spans="1:50">
      <c r="A31" s="489"/>
      <c r="B31" s="1187">
        <f t="shared" si="12"/>
        <v>0</v>
      </c>
      <c r="C31" s="384"/>
      <c r="D31" s="366"/>
      <c r="E31" s="489"/>
      <c r="F31" s="384"/>
      <c r="G31" s="366"/>
      <c r="H31" s="489"/>
      <c r="I31" s="384"/>
      <c r="J31" s="366"/>
      <c r="K31" s="489"/>
      <c r="L31" s="384"/>
      <c r="M31" s="366"/>
      <c r="N31" s="489"/>
      <c r="O31" s="384"/>
      <c r="P31" s="366"/>
      <c r="Q31" s="489"/>
      <c r="R31" s="384"/>
      <c r="S31" s="366"/>
      <c r="T31" s="489"/>
      <c r="U31" s="384"/>
      <c r="V31" s="366"/>
      <c r="W31" s="489"/>
      <c r="X31" s="384"/>
      <c r="Y31" s="366"/>
      <c r="Z31" s="489"/>
      <c r="AA31" s="384"/>
      <c r="AB31" s="366"/>
      <c r="AC31" s="489"/>
      <c r="AD31" s="384"/>
      <c r="AE31" s="366"/>
      <c r="AF31" s="489"/>
      <c r="AG31" s="384"/>
      <c r="AH31" s="366"/>
      <c r="AL31" s="338"/>
      <c r="AM31" s="338"/>
      <c r="AN31" s="587"/>
      <c r="AO31" s="338"/>
      <c r="AP31" s="338"/>
      <c r="AQ31" s="587"/>
      <c r="AR31" s="338"/>
      <c r="AS31" s="338"/>
      <c r="AT31" s="587"/>
      <c r="AU31" s="338"/>
      <c r="AV31" s="338"/>
      <c r="AW31" s="587"/>
      <c r="AX31" s="338"/>
    </row>
    <row r="32" spans="1:50">
      <c r="A32" s="489"/>
      <c r="B32" s="384"/>
      <c r="C32" s="384"/>
      <c r="D32" s="366"/>
      <c r="E32" s="489"/>
      <c r="F32" s="384"/>
      <c r="G32" s="366"/>
      <c r="H32" s="489"/>
      <c r="I32" s="384"/>
      <c r="J32" s="366"/>
      <c r="K32" s="489"/>
      <c r="L32" s="384"/>
      <c r="M32" s="366"/>
      <c r="N32" s="489"/>
      <c r="O32" s="384"/>
      <c r="P32" s="366"/>
      <c r="Q32" s="489"/>
      <c r="R32" s="384"/>
      <c r="S32" s="366"/>
      <c r="T32" s="489"/>
      <c r="U32" s="384"/>
      <c r="V32" s="366"/>
      <c r="W32" s="489"/>
      <c r="X32" s="384"/>
      <c r="Y32" s="366"/>
      <c r="Z32" s="489"/>
      <c r="AA32" s="384"/>
      <c r="AB32" s="366"/>
      <c r="AC32" s="489"/>
      <c r="AD32" s="384"/>
      <c r="AE32" s="366"/>
      <c r="AF32" s="489"/>
      <c r="AG32" s="384"/>
      <c r="AH32" s="366"/>
      <c r="AL32" s="338"/>
      <c r="AM32" s="338"/>
      <c r="AN32" s="587"/>
      <c r="AO32" s="338"/>
      <c r="AP32" s="338"/>
      <c r="AQ32" s="587"/>
      <c r="AR32" s="338"/>
      <c r="AS32" s="338"/>
      <c r="AT32" s="587"/>
      <c r="AU32" s="338"/>
      <c r="AV32" s="338"/>
      <c r="AW32" s="587"/>
      <c r="AX32" s="338"/>
    </row>
    <row r="33" spans="1:50">
      <c r="A33" s="489"/>
      <c r="B33" s="384"/>
      <c r="C33" s="384"/>
      <c r="D33" s="366"/>
      <c r="E33" s="489"/>
      <c r="F33" s="384"/>
      <c r="G33" s="366"/>
      <c r="H33" s="489"/>
      <c r="I33" s="384"/>
      <c r="J33" s="366"/>
      <c r="K33" s="489"/>
      <c r="L33" s="384"/>
      <c r="M33" s="366"/>
      <c r="N33" s="489"/>
      <c r="O33" s="384"/>
      <c r="P33" s="366"/>
      <c r="Q33" s="489"/>
      <c r="R33" s="384"/>
      <c r="S33" s="366"/>
      <c r="T33" s="489"/>
      <c r="U33" s="384"/>
      <c r="V33" s="366"/>
      <c r="W33" s="489"/>
      <c r="X33" s="384"/>
      <c r="Y33" s="366"/>
      <c r="Z33" s="489"/>
      <c r="AA33" s="384"/>
      <c r="AB33" s="366"/>
      <c r="AC33" s="489"/>
      <c r="AD33" s="384"/>
      <c r="AE33" s="366"/>
      <c r="AF33" s="489"/>
      <c r="AG33" s="384"/>
      <c r="AH33" s="366"/>
      <c r="AL33" s="338"/>
      <c r="AM33" s="338"/>
      <c r="AN33" s="587"/>
      <c r="AO33" s="338"/>
      <c r="AP33" s="338"/>
      <c r="AQ33" s="587"/>
      <c r="AR33" s="338"/>
      <c r="AS33" s="338"/>
      <c r="AT33" s="587"/>
      <c r="AU33" s="338"/>
      <c r="AV33" s="338"/>
      <c r="AW33" s="587"/>
      <c r="AX33" s="338"/>
    </row>
    <row r="34" spans="1:50" ht="13.5" thickBot="1">
      <c r="A34" s="489"/>
      <c r="B34" s="384"/>
      <c r="C34" s="384"/>
      <c r="D34" s="366"/>
      <c r="E34" s="489"/>
      <c r="F34" s="384"/>
      <c r="G34" s="366"/>
      <c r="H34" s="489"/>
      <c r="I34" s="384"/>
      <c r="J34" s="366"/>
      <c r="K34" s="489"/>
      <c r="L34" s="384"/>
      <c r="M34" s="366"/>
      <c r="N34" s="489"/>
      <c r="O34" s="384"/>
      <c r="P34" s="366"/>
      <c r="Q34" s="489"/>
      <c r="R34" s="384"/>
      <c r="S34" s="366"/>
      <c r="T34" s="489"/>
      <c r="U34" s="384"/>
      <c r="V34" s="366"/>
      <c r="W34" s="489"/>
      <c r="X34" s="384"/>
      <c r="Y34" s="366"/>
      <c r="Z34" s="489"/>
      <c r="AA34" s="384"/>
      <c r="AB34" s="366"/>
      <c r="AC34" s="489"/>
      <c r="AD34" s="384"/>
      <c r="AE34" s="366"/>
      <c r="AF34" s="489"/>
      <c r="AG34" s="384"/>
      <c r="AH34" s="366"/>
      <c r="AL34" s="338"/>
      <c r="AM34" s="338"/>
      <c r="AN34" s="587"/>
      <c r="AO34" s="338"/>
      <c r="AP34" s="338"/>
      <c r="AQ34" s="587"/>
      <c r="AR34" s="338"/>
      <c r="AS34" s="338"/>
      <c r="AT34" s="587"/>
      <c r="AU34" s="338"/>
      <c r="AV34" s="338"/>
      <c r="AW34" s="587"/>
      <c r="AX34" s="338"/>
    </row>
    <row r="35" spans="1:50" ht="13.5" thickBot="1">
      <c r="A35" s="362" t="s">
        <v>703</v>
      </c>
      <c r="B35" s="1187">
        <f>C35+F35+I35+L35+O35+R35+U35+X35+AA35+AD35+AG35+C74+F74+I74+L74+O74+R74+U74+X74+AA74+AD74+AG74+AJ74</f>
        <v>1144.2490000000003</v>
      </c>
      <c r="C35" s="492">
        <f>SUM(C15)</f>
        <v>22.31</v>
      </c>
      <c r="D35" s="365">
        <f>C35/$C$37*100</f>
        <v>100</v>
      </c>
      <c r="E35" s="362"/>
      <c r="F35" s="492">
        <f>F15</f>
        <v>20.079999999999998</v>
      </c>
      <c r="G35" s="365">
        <f>F35/$F$37*100</f>
        <v>100</v>
      </c>
      <c r="H35" s="362"/>
      <c r="I35" s="492">
        <v>0</v>
      </c>
      <c r="J35" s="365">
        <f>I35/$I$37*100</f>
        <v>0</v>
      </c>
      <c r="K35" s="362"/>
      <c r="L35" s="492">
        <f>SUM(L15:L17)</f>
        <v>49.08</v>
      </c>
      <c r="M35" s="365">
        <f>L35/L37*100</f>
        <v>100</v>
      </c>
      <c r="N35" s="362"/>
      <c r="O35" s="492">
        <f>SUM(O15:O34)</f>
        <v>31.55</v>
      </c>
      <c r="P35" s="365">
        <f>O35/O37*100</f>
        <v>100</v>
      </c>
      <c r="Q35" s="362"/>
      <c r="R35" s="492">
        <f>SUM(R15:R34)</f>
        <v>49.2</v>
      </c>
      <c r="S35" s="365">
        <f>R35/R37*100</f>
        <v>100</v>
      </c>
      <c r="T35" s="362"/>
      <c r="U35" s="492">
        <f>SUM(U15:U19)</f>
        <v>198.51</v>
      </c>
      <c r="V35" s="365">
        <f>U35/U37*100</f>
        <v>100</v>
      </c>
      <c r="W35" s="362"/>
      <c r="X35" s="492">
        <f>SUM(X15:X19)</f>
        <v>1.1499999999999999</v>
      </c>
      <c r="Y35" s="365">
        <f>X35/X37*100</f>
        <v>100</v>
      </c>
      <c r="Z35" s="362"/>
      <c r="AA35" s="492">
        <f>SUM(AA15:AA19)</f>
        <v>11.3</v>
      </c>
      <c r="AB35" s="365">
        <f>AA35/AA37*100</f>
        <v>100</v>
      </c>
      <c r="AC35" s="362"/>
      <c r="AD35" s="492">
        <f>SUM(AD15:AD19)</f>
        <v>45.62</v>
      </c>
      <c r="AE35" s="365">
        <f>AD35/AD37*100</f>
        <v>100</v>
      </c>
      <c r="AF35" s="362"/>
      <c r="AG35" s="492">
        <f>SUM(AG15:AG19)</f>
        <v>27.82</v>
      </c>
      <c r="AH35" s="365">
        <f>AG35/AG37*100</f>
        <v>100</v>
      </c>
      <c r="AL35" s="336"/>
      <c r="AM35" s="338"/>
      <c r="AN35" s="587"/>
      <c r="AO35" s="336"/>
      <c r="AP35" s="338"/>
      <c r="AQ35" s="587"/>
      <c r="AR35" s="336"/>
      <c r="AS35" s="338"/>
      <c r="AT35" s="587"/>
      <c r="AU35" s="338"/>
      <c r="AV35" s="338"/>
      <c r="AW35" s="587"/>
      <c r="AX35" s="336"/>
    </row>
    <row r="36" spans="1:50" ht="13.5" thickBot="1">
      <c r="A36" s="362" t="s">
        <v>704</v>
      </c>
      <c r="B36" s="1187">
        <f>C36+F36+I36+L36+O36+R36+U36+X36+AA36+AD36+AG36+C75+F75+I75+L75+O75+R75+U75+X75+AA75+AD75+AG75+AJ75</f>
        <v>11.37</v>
      </c>
      <c r="C36" s="492">
        <f>C16</f>
        <v>0</v>
      </c>
      <c r="D36" s="365">
        <f>C36/C37*100</f>
        <v>0</v>
      </c>
      <c r="E36" s="362"/>
      <c r="F36" s="492">
        <f>F17</f>
        <v>0</v>
      </c>
      <c r="G36" s="365">
        <f>F36/F37*100</f>
        <v>0</v>
      </c>
      <c r="H36" s="362"/>
      <c r="I36" s="492">
        <f>SUM(I15)</f>
        <v>11.37</v>
      </c>
      <c r="J36" s="365">
        <f>I36/I37*100</f>
        <v>100</v>
      </c>
      <c r="K36" s="362"/>
      <c r="L36" s="492">
        <v>0</v>
      </c>
      <c r="M36" s="365">
        <f>L36/L37*100</f>
        <v>0</v>
      </c>
      <c r="N36" s="362"/>
      <c r="O36" s="492">
        <v>0</v>
      </c>
      <c r="P36" s="365">
        <f>O36/O37*100</f>
        <v>0</v>
      </c>
      <c r="Q36" s="362"/>
      <c r="R36" s="492">
        <v>0</v>
      </c>
      <c r="S36" s="365">
        <f>R36/R37*100</f>
        <v>0</v>
      </c>
      <c r="T36" s="362"/>
      <c r="U36" s="492">
        <f>U20</f>
        <v>0</v>
      </c>
      <c r="V36" s="365">
        <f>U36/U37*100</f>
        <v>0</v>
      </c>
      <c r="W36" s="362"/>
      <c r="X36" s="492"/>
      <c r="Y36" s="365"/>
      <c r="Z36" s="362"/>
      <c r="AA36" s="492"/>
      <c r="AB36" s="365"/>
      <c r="AC36" s="362"/>
      <c r="AD36" s="492"/>
      <c r="AE36" s="365"/>
      <c r="AF36" s="362"/>
      <c r="AG36" s="492"/>
      <c r="AH36" s="365"/>
      <c r="AL36" s="336"/>
      <c r="AM36" s="338"/>
      <c r="AN36" s="587"/>
      <c r="AO36" s="336"/>
      <c r="AP36" s="338"/>
      <c r="AQ36" s="587"/>
      <c r="AR36" s="336"/>
      <c r="AS36" s="338"/>
      <c r="AT36" s="587"/>
      <c r="AU36" s="338"/>
      <c r="AV36" s="338"/>
      <c r="AW36" s="587"/>
      <c r="AX36" s="336"/>
    </row>
    <row r="37" spans="1:50" ht="13.5" thickBot="1">
      <c r="A37" s="362" t="s">
        <v>705</v>
      </c>
      <c r="B37" s="1187">
        <f>C37+F37+I37+L37+O37+R37+U37+X37+AA37+AD37+AG37+C76+F76+I76+L76+O76+R76+U76+X76+AA76+AD76+AG76+AJ76</f>
        <v>1155.6190000000001</v>
      </c>
      <c r="C37" s="492">
        <f>SUM(C35:C36)</f>
        <v>22.31</v>
      </c>
      <c r="D37" s="365">
        <f>SUM(D35:D36)</f>
        <v>100</v>
      </c>
      <c r="E37" s="362"/>
      <c r="F37" s="492">
        <f>SUM(F35:F36)</f>
        <v>20.079999999999998</v>
      </c>
      <c r="G37" s="365">
        <f>SUM(G35:G36)</f>
        <v>100</v>
      </c>
      <c r="H37" s="362"/>
      <c r="I37" s="492">
        <f>SUM(I35:I36)</f>
        <v>11.37</v>
      </c>
      <c r="J37" s="365">
        <f>SUM(J35:J36)</f>
        <v>100</v>
      </c>
      <c r="K37" s="362"/>
      <c r="L37" s="492">
        <f>SUM(L35:L36)</f>
        <v>49.08</v>
      </c>
      <c r="M37" s="365">
        <f>SUM(M35:M36)</f>
        <v>100</v>
      </c>
      <c r="N37" s="362"/>
      <c r="O37" s="492">
        <f>SUM(O35:O36)</f>
        <v>31.55</v>
      </c>
      <c r="P37" s="365">
        <f>SUM(P35:P36)</f>
        <v>100</v>
      </c>
      <c r="Q37" s="362"/>
      <c r="R37" s="492">
        <f>SUM(R35:R36)</f>
        <v>49.2</v>
      </c>
      <c r="S37" s="365">
        <f>SUM(S35:S36)</f>
        <v>100</v>
      </c>
      <c r="T37" s="362"/>
      <c r="U37" s="492">
        <f>SUM(U35:U36)</f>
        <v>198.51</v>
      </c>
      <c r="V37" s="365">
        <f>SUM(V35:V36)</f>
        <v>100</v>
      </c>
      <c r="W37" s="362"/>
      <c r="X37" s="492">
        <f>SUM(X35:X36)</f>
        <v>1.1499999999999999</v>
      </c>
      <c r="Y37" s="1182">
        <f>SUM(Y35:Y36)</f>
        <v>100</v>
      </c>
      <c r="Z37" s="362"/>
      <c r="AA37" s="492">
        <f>SUM(AA35:AA36)</f>
        <v>11.3</v>
      </c>
      <c r="AB37" s="365">
        <f>SUM(AB35:AB36)</f>
        <v>100</v>
      </c>
      <c r="AC37" s="362"/>
      <c r="AD37" s="492">
        <f>SUM(AD35:AD36)</f>
        <v>45.62</v>
      </c>
      <c r="AE37" s="1182">
        <f>SUM(AE35:AE36)</f>
        <v>100</v>
      </c>
      <c r="AF37" s="362"/>
      <c r="AG37" s="492">
        <f>SUM(AG35:AG36)</f>
        <v>27.82</v>
      </c>
      <c r="AH37" s="1182">
        <f>SUM(AH35:AH36)</f>
        <v>100</v>
      </c>
      <c r="AL37" s="336"/>
      <c r="AM37" s="338"/>
      <c r="AN37" s="587"/>
      <c r="AO37" s="336"/>
      <c r="AP37" s="338"/>
      <c r="AQ37" s="587"/>
      <c r="AR37" s="336"/>
      <c r="AS37" s="338"/>
      <c r="AT37" s="587"/>
      <c r="AU37" s="338"/>
      <c r="AV37" s="338"/>
      <c r="AW37" s="587"/>
      <c r="AX37" s="336"/>
    </row>
    <row r="38" spans="1:50" ht="13.5" thickBot="1">
      <c r="A38" s="494"/>
      <c r="B38" s="1187"/>
      <c r="C38" s="384"/>
      <c r="D38" s="367"/>
      <c r="E38" s="494"/>
      <c r="F38" s="384"/>
      <c r="G38" s="367"/>
      <c r="H38" s="494"/>
      <c r="I38" s="384"/>
      <c r="J38" s="367"/>
      <c r="K38" s="494"/>
      <c r="L38" s="384"/>
      <c r="M38" s="367"/>
      <c r="N38" s="494"/>
      <c r="O38" s="384"/>
      <c r="P38" s="367"/>
      <c r="Q38" s="494"/>
      <c r="R38" s="384"/>
      <c r="S38" s="367"/>
      <c r="T38" s="494"/>
      <c r="U38" s="384"/>
      <c r="V38" s="367"/>
      <c r="W38" s="494"/>
      <c r="X38" s="384"/>
      <c r="Y38" s="367"/>
      <c r="Z38" s="494"/>
      <c r="AA38" s="384"/>
      <c r="AB38" s="367"/>
      <c r="AC38" s="494"/>
      <c r="AD38" s="384"/>
      <c r="AE38" s="367"/>
      <c r="AF38" s="494"/>
      <c r="AG38" s="384"/>
      <c r="AH38" s="367"/>
      <c r="AL38" s="338"/>
      <c r="AM38" s="338"/>
      <c r="AN38" s="587"/>
      <c r="AO38" s="338"/>
      <c r="AP38" s="338"/>
      <c r="AQ38" s="587"/>
      <c r="AR38" s="338"/>
      <c r="AS38" s="338"/>
      <c r="AT38" s="587"/>
      <c r="AU38" s="338"/>
      <c r="AV38" s="338"/>
      <c r="AW38" s="587"/>
      <c r="AX38" s="338"/>
    </row>
    <row r="39" spans="1:50">
      <c r="A39" s="411" t="s">
        <v>181</v>
      </c>
      <c r="B39" s="1187">
        <f>C39+F39+I39+L39+O39+R39+U39+X39+AA39+AD39+AG39+C78+F78+I78+L78+O78+R78+U78+X78+AA78+AD78+AG78+AJ78</f>
        <v>80</v>
      </c>
      <c r="C39" s="495">
        <v>8</v>
      </c>
      <c r="D39" s="372"/>
      <c r="E39" s="411"/>
      <c r="F39" s="495">
        <v>9</v>
      </c>
      <c r="G39" s="372"/>
      <c r="H39" s="411"/>
      <c r="I39" s="495">
        <v>6</v>
      </c>
      <c r="J39" s="372"/>
      <c r="K39" s="411"/>
      <c r="L39" s="495">
        <v>4</v>
      </c>
      <c r="M39" s="372"/>
      <c r="N39" s="411"/>
      <c r="O39" s="495">
        <v>4</v>
      </c>
      <c r="P39" s="372"/>
      <c r="Q39" s="411"/>
      <c r="R39" s="495">
        <v>14</v>
      </c>
      <c r="S39" s="372"/>
      <c r="T39" s="411"/>
      <c r="U39" s="495">
        <v>5</v>
      </c>
      <c r="V39" s="372"/>
      <c r="W39" s="411"/>
      <c r="X39" s="495">
        <v>3</v>
      </c>
      <c r="Y39" s="372"/>
      <c r="Z39" s="411"/>
      <c r="AA39" s="495">
        <v>1</v>
      </c>
      <c r="AB39" s="372"/>
      <c r="AC39" s="411"/>
      <c r="AD39" s="495">
        <v>3</v>
      </c>
      <c r="AE39" s="372"/>
      <c r="AF39" s="411"/>
      <c r="AG39" s="495">
        <v>3</v>
      </c>
      <c r="AH39" s="372"/>
      <c r="AL39" s="512"/>
      <c r="AM39" s="512"/>
      <c r="AN39" s="587"/>
      <c r="AO39" s="512"/>
      <c r="AP39" s="512"/>
      <c r="AQ39" s="587"/>
      <c r="AR39" s="512"/>
      <c r="AS39" s="512"/>
      <c r="AT39" s="587"/>
      <c r="AU39" s="512"/>
      <c r="AV39" s="512"/>
      <c r="AW39" s="587"/>
      <c r="AX39" s="512"/>
    </row>
    <row r="40" spans="1:50" ht="13.5" thickBot="1">
      <c r="A40" s="413" t="s">
        <v>182</v>
      </c>
      <c r="B40" s="496">
        <f>B13/B39*1000000</f>
        <v>16122487.499999998</v>
      </c>
      <c r="C40" s="496">
        <f>C13/C39*1000000</f>
        <v>2813749.9999999995</v>
      </c>
      <c r="D40" s="373"/>
      <c r="E40" s="413"/>
      <c r="F40" s="496">
        <f>F13/F39*1000000</f>
        <v>2236666.6666666665</v>
      </c>
      <c r="G40" s="373"/>
      <c r="H40" s="413"/>
      <c r="I40" s="496">
        <f>I13/I39*1000000</f>
        <v>1981666.6666666665</v>
      </c>
      <c r="J40" s="373"/>
      <c r="K40" s="413"/>
      <c r="L40" s="496">
        <f>L13/L39*1000000</f>
        <v>12387500</v>
      </c>
      <c r="M40" s="373"/>
      <c r="N40" s="413"/>
      <c r="O40" s="496">
        <f>O13/O39*1000000</f>
        <v>30892500</v>
      </c>
      <c r="P40" s="373"/>
      <c r="Q40" s="413"/>
      <c r="R40" s="496">
        <f>R13/R39*1000000</f>
        <v>3866428.5714285714</v>
      </c>
      <c r="S40" s="373"/>
      <c r="T40" s="413"/>
      <c r="U40" s="496">
        <f>U13/U39*1000000</f>
        <v>39378000</v>
      </c>
      <c r="V40" s="373"/>
      <c r="W40" s="413"/>
      <c r="X40" s="496">
        <f>X13/X39*1000000</f>
        <v>516666.66666666663</v>
      </c>
      <c r="Y40" s="373"/>
      <c r="Z40" s="413"/>
      <c r="AA40" s="496">
        <f>AA13/AA39*1000000</f>
        <v>11550000</v>
      </c>
      <c r="AB40" s="373"/>
      <c r="AC40" s="413"/>
      <c r="AD40" s="496">
        <f>AD13/AD39*1000000</f>
        <v>16620000.000000002</v>
      </c>
      <c r="AE40" s="373"/>
      <c r="AF40" s="413"/>
      <c r="AG40" s="496">
        <f>AG13/AG39*1000000</f>
        <v>9356666.6666666679</v>
      </c>
      <c r="AH40" s="373"/>
      <c r="AL40" s="512"/>
      <c r="AM40" s="512"/>
      <c r="AN40" s="587"/>
      <c r="AO40" s="512"/>
      <c r="AP40" s="512"/>
      <c r="AQ40" s="587"/>
      <c r="AR40" s="512"/>
      <c r="AS40" s="512"/>
      <c r="AT40" s="587"/>
      <c r="AU40" s="512"/>
      <c r="AV40" s="512"/>
      <c r="AW40" s="587"/>
      <c r="AX40" s="512"/>
    </row>
    <row r="41" spans="1:50">
      <c r="A41" s="512"/>
    </row>
    <row r="42" spans="1:50">
      <c r="A42" s="501"/>
      <c r="B42" s="439"/>
      <c r="C42" s="439" t="s">
        <v>1292</v>
      </c>
      <c r="D42" s="438"/>
      <c r="E42" s="501"/>
      <c r="F42" s="430" t="s">
        <v>1292</v>
      </c>
      <c r="G42" s="438"/>
      <c r="H42" s="501"/>
      <c r="I42" s="430" t="s">
        <v>1293</v>
      </c>
      <c r="J42" s="438"/>
      <c r="K42" s="501"/>
      <c r="L42" s="430" t="s">
        <v>1293</v>
      </c>
      <c r="M42" s="438"/>
      <c r="N42" s="501"/>
      <c r="O42" s="430" t="s">
        <v>1293</v>
      </c>
      <c r="P42" s="438"/>
      <c r="Q42" s="501"/>
      <c r="R42" s="430" t="s">
        <v>1294</v>
      </c>
      <c r="S42" s="438"/>
      <c r="T42" s="501"/>
      <c r="U42" s="430" t="s">
        <v>1294</v>
      </c>
      <c r="V42" s="438"/>
      <c r="W42" s="430"/>
      <c r="X42" s="430" t="s">
        <v>1294</v>
      </c>
      <c r="Y42" s="438"/>
      <c r="Z42" s="501"/>
      <c r="AA42" s="430" t="s">
        <v>1294</v>
      </c>
      <c r="AB42" s="438"/>
      <c r="AC42" s="501"/>
      <c r="AD42" s="430" t="s">
        <v>1294</v>
      </c>
      <c r="AE42" s="1536"/>
      <c r="AF42" s="1537"/>
      <c r="AG42" s="1364" t="s">
        <v>1295</v>
      </c>
      <c r="AH42" s="1536"/>
      <c r="AI42" s="1537"/>
      <c r="AJ42" s="1364" t="s">
        <v>1295</v>
      </c>
      <c r="AK42" s="1536"/>
      <c r="AL42" s="1036"/>
      <c r="AM42" s="520"/>
      <c r="AN42" s="1036"/>
      <c r="AO42" s="1036"/>
      <c r="AP42" s="520"/>
      <c r="AQ42" s="1036"/>
      <c r="AR42" s="1036"/>
      <c r="AS42" s="520"/>
      <c r="AT42" s="1036"/>
      <c r="AU42" s="1049"/>
      <c r="AV42" s="520"/>
      <c r="AW42" s="1036"/>
      <c r="AX42" s="1036"/>
    </row>
    <row r="43" spans="1:50">
      <c r="A43" s="503"/>
      <c r="B43" s="504"/>
      <c r="C43" s="504" t="s">
        <v>738</v>
      </c>
      <c r="D43" s="443"/>
      <c r="E43" s="503"/>
      <c r="F43" s="497" t="s">
        <v>795</v>
      </c>
      <c r="G43" s="443"/>
      <c r="H43" s="503"/>
      <c r="I43" s="497" t="s">
        <v>1296</v>
      </c>
      <c r="J43" s="443"/>
      <c r="K43" s="503"/>
      <c r="L43" s="497" t="s">
        <v>712</v>
      </c>
      <c r="M43" s="443"/>
      <c r="N43" s="503"/>
      <c r="O43" s="497" t="s">
        <v>1297</v>
      </c>
      <c r="P43" s="443"/>
      <c r="Q43" s="503"/>
      <c r="R43" s="497" t="s">
        <v>1298</v>
      </c>
      <c r="S43" s="443"/>
      <c r="T43" s="1539"/>
      <c r="U43" s="1365" t="s">
        <v>745</v>
      </c>
      <c r="V43" s="1538"/>
      <c r="W43" s="1539"/>
      <c r="X43" s="1365" t="s">
        <v>1299</v>
      </c>
      <c r="Y43" s="1538"/>
      <c r="Z43" s="1539"/>
      <c r="AA43" s="1365" t="s">
        <v>1300</v>
      </c>
      <c r="AB43" s="1538"/>
      <c r="AC43" s="1539"/>
      <c r="AD43" s="1365" t="s">
        <v>1301</v>
      </c>
      <c r="AE43" s="1538"/>
      <c r="AF43" s="1539"/>
      <c r="AG43" s="1365" t="s">
        <v>1298</v>
      </c>
      <c r="AH43" s="1538"/>
      <c r="AI43" s="1539"/>
      <c r="AJ43" s="1365" t="s">
        <v>712</v>
      </c>
      <c r="AK43" s="1538"/>
      <c r="AL43" s="1036"/>
      <c r="AM43" s="520"/>
      <c r="AN43" s="1036"/>
      <c r="AO43" s="1036"/>
      <c r="AP43" s="520"/>
      <c r="AQ43" s="1036"/>
      <c r="AR43" s="1036"/>
      <c r="AS43" s="520"/>
      <c r="AT43" s="1036"/>
      <c r="AU43" s="520"/>
      <c r="AV43" s="520"/>
      <c r="AW43" s="1036"/>
      <c r="AX43" s="1036"/>
    </row>
    <row r="44" spans="1:50">
      <c r="A44" s="488"/>
      <c r="B44" s="345"/>
      <c r="C44" s="345" t="s">
        <v>116</v>
      </c>
      <c r="D44" s="346" t="s">
        <v>22</v>
      </c>
      <c r="E44" s="1134"/>
      <c r="F44" s="345" t="s">
        <v>116</v>
      </c>
      <c r="G44" s="346" t="s">
        <v>22</v>
      </c>
      <c r="H44" s="1134"/>
      <c r="I44" s="345" t="s">
        <v>116</v>
      </c>
      <c r="J44" s="346" t="s">
        <v>22</v>
      </c>
      <c r="K44" s="1134"/>
      <c r="L44" s="345" t="s">
        <v>116</v>
      </c>
      <c r="M44" s="346" t="s">
        <v>22</v>
      </c>
      <c r="N44" s="1134"/>
      <c r="O44" s="345" t="s">
        <v>116</v>
      </c>
      <c r="P44" s="346" t="s">
        <v>22</v>
      </c>
      <c r="Q44" s="1134"/>
      <c r="R44" s="345" t="s">
        <v>116</v>
      </c>
      <c r="S44" s="346" t="s">
        <v>22</v>
      </c>
      <c r="T44" s="1134"/>
      <c r="U44" s="345" t="s">
        <v>116</v>
      </c>
      <c r="V44" s="346" t="s">
        <v>22</v>
      </c>
      <c r="W44" s="1134"/>
      <c r="X44" s="345" t="s">
        <v>116</v>
      </c>
      <c r="Y44" s="346" t="s">
        <v>22</v>
      </c>
      <c r="Z44" s="1134"/>
      <c r="AA44" s="345" t="s">
        <v>116</v>
      </c>
      <c r="AB44" s="346" t="s">
        <v>22</v>
      </c>
      <c r="AC44" s="1134"/>
      <c r="AD44" s="345" t="s">
        <v>116</v>
      </c>
      <c r="AE44" s="346" t="s">
        <v>22</v>
      </c>
      <c r="AF44" s="1134"/>
      <c r="AG44" s="345" t="s">
        <v>116</v>
      </c>
      <c r="AH44" s="346" t="s">
        <v>22</v>
      </c>
      <c r="AI44" s="1134"/>
      <c r="AJ44" s="345" t="s">
        <v>116</v>
      </c>
      <c r="AK44" s="346" t="s">
        <v>22</v>
      </c>
      <c r="AL44" s="338"/>
      <c r="AM44" s="419"/>
      <c r="AN44" s="419"/>
      <c r="AO44" s="338"/>
      <c r="AP44" s="419"/>
      <c r="AQ44" s="419"/>
      <c r="AR44" s="338"/>
      <c r="AS44" s="419"/>
      <c r="AT44" s="419"/>
      <c r="AU44" s="419"/>
      <c r="AV44" s="419"/>
      <c r="AW44" s="419"/>
      <c r="AX44" s="338"/>
    </row>
    <row r="45" spans="1:50">
      <c r="A45" s="490" t="s">
        <v>117</v>
      </c>
      <c r="B45" s="1186"/>
      <c r="C45" s="384"/>
      <c r="D45" s="349"/>
      <c r="E45" s="490"/>
      <c r="F45" s="384"/>
      <c r="G45" s="349"/>
      <c r="H45" s="490"/>
      <c r="I45" s="384"/>
      <c r="J45" s="349"/>
      <c r="K45" s="490"/>
      <c r="L45" s="384"/>
      <c r="M45" s="349"/>
      <c r="N45" s="490"/>
      <c r="O45" s="384"/>
      <c r="P45" s="349"/>
      <c r="Q45" s="490"/>
      <c r="R45" s="384"/>
      <c r="S45" s="349"/>
      <c r="T45" s="490"/>
      <c r="U45" s="384"/>
      <c r="V45" s="349"/>
      <c r="W45" s="490"/>
      <c r="X45" s="384"/>
      <c r="Y45" s="349"/>
      <c r="Z45" s="490"/>
      <c r="AA45" s="384"/>
      <c r="AB45" s="349"/>
      <c r="AC45" s="490"/>
      <c r="AD45" s="384"/>
      <c r="AE45" s="349"/>
      <c r="AF45" s="490"/>
      <c r="AG45" s="384"/>
      <c r="AH45" s="349"/>
      <c r="AI45" s="490"/>
      <c r="AJ45" s="384"/>
      <c r="AK45" s="349"/>
      <c r="AL45" s="336"/>
      <c r="AM45" s="338"/>
      <c r="AN45" s="338"/>
      <c r="AO45" s="336"/>
      <c r="AP45" s="338"/>
      <c r="AQ45" s="338"/>
      <c r="AR45" s="336"/>
      <c r="AS45" s="338"/>
      <c r="AT45" s="338"/>
      <c r="AU45" s="338"/>
      <c r="AV45" s="338"/>
      <c r="AW45" s="338"/>
      <c r="AX45" s="336"/>
    </row>
    <row r="46" spans="1:50">
      <c r="A46" s="489" t="s">
        <v>652</v>
      </c>
      <c r="B46" s="1187"/>
      <c r="C46" s="384">
        <v>12.63</v>
      </c>
      <c r="D46" s="366">
        <f t="shared" ref="D46:D51" si="13">C46/$C$52*100</f>
        <v>92.257121986851715</v>
      </c>
      <c r="E46" s="489"/>
      <c r="F46" s="384">
        <v>9.94</v>
      </c>
      <c r="G46" s="366">
        <f t="shared" ref="G46:G51" si="14">F46/$F$52*100</f>
        <v>83.599663582842737</v>
      </c>
      <c r="H46" s="489"/>
      <c r="I46" s="384">
        <v>18.28</v>
      </c>
      <c r="J46" s="366">
        <f t="shared" ref="J46:J51" si="15">I46/$I$52*100</f>
        <v>89.651790093182939</v>
      </c>
      <c r="K46" s="489"/>
      <c r="L46" s="384">
        <v>86.83</v>
      </c>
      <c r="M46" s="366">
        <f t="shared" ref="M46:M51" si="16">L46/$L$52*100</f>
        <v>98.390934844192628</v>
      </c>
      <c r="N46" s="489"/>
      <c r="O46" s="384">
        <v>79.12</v>
      </c>
      <c r="P46" s="366">
        <f t="shared" ref="P46:P51" si="17">O46/$O$52*100</f>
        <v>99.334588826114242</v>
      </c>
      <c r="Q46" s="489"/>
      <c r="R46" s="384">
        <v>42.331000000000003</v>
      </c>
      <c r="S46" s="366">
        <f t="shared" ref="S46:S51" si="18">R46/$R$52*100</f>
        <v>97.590833640722977</v>
      </c>
      <c r="T46" s="489"/>
      <c r="U46" s="384">
        <v>57.326999999999998</v>
      </c>
      <c r="V46" s="366">
        <f t="shared" ref="V46:V51" si="19">U46/$U$52*100</f>
        <v>93.82948426272975</v>
      </c>
      <c r="W46" s="489"/>
      <c r="X46" s="384">
        <v>18.335000000000001</v>
      </c>
      <c r="Y46" s="366">
        <f t="shared" ref="Y46:Y51" si="20">X46/$X$52*100</f>
        <v>96.82615124630334</v>
      </c>
      <c r="Z46" s="489"/>
      <c r="AA46" s="384">
        <v>18.949000000000002</v>
      </c>
      <c r="AB46" s="366">
        <f t="shared" ref="AB46:AB51" si="21">AA46/$AA$52*100</f>
        <v>96.871325596850895</v>
      </c>
      <c r="AC46" s="489"/>
      <c r="AD46" s="384">
        <v>10.441000000000001</v>
      </c>
      <c r="AE46" s="366">
        <f t="shared" ref="AE46:AE51" si="22">AD46/$AD$52*100</f>
        <v>89.041446358519522</v>
      </c>
      <c r="AF46" s="489"/>
      <c r="AG46" s="384">
        <v>158.959</v>
      </c>
      <c r="AH46" s="366">
        <f t="shared" ref="AH46:AH51" si="23">AG46/$AG$52*100</f>
        <v>93.387186793173342</v>
      </c>
      <c r="AI46" s="489"/>
      <c r="AJ46" s="384">
        <v>174.48699999999999</v>
      </c>
      <c r="AK46" s="366">
        <f t="shared" ref="AK46:AK51" si="24">AJ46/$AJ$52*100</f>
        <v>96.232585843655897</v>
      </c>
      <c r="AL46" s="338"/>
      <c r="AM46" s="338"/>
      <c r="AN46" s="587"/>
      <c r="AO46" s="338"/>
      <c r="AP46" s="338"/>
      <c r="AQ46" s="587"/>
      <c r="AR46" s="338"/>
      <c r="AS46" s="338"/>
      <c r="AT46" s="587"/>
      <c r="AU46" s="338"/>
      <c r="AV46" s="338"/>
      <c r="AW46" s="587"/>
      <c r="AX46" s="338"/>
    </row>
    <row r="47" spans="1:50">
      <c r="A47" s="489" t="s">
        <v>653</v>
      </c>
      <c r="B47" s="1187"/>
      <c r="C47" s="384">
        <v>1.06</v>
      </c>
      <c r="D47" s="366">
        <f t="shared" si="13"/>
        <v>7.7428780131482826</v>
      </c>
      <c r="E47" s="489"/>
      <c r="F47" s="384">
        <v>1.95</v>
      </c>
      <c r="G47" s="366">
        <f t="shared" si="14"/>
        <v>16.400336417157277</v>
      </c>
      <c r="H47" s="489"/>
      <c r="I47" s="384">
        <v>2.11</v>
      </c>
      <c r="J47" s="366">
        <f t="shared" si="15"/>
        <v>10.348209906817067</v>
      </c>
      <c r="K47" s="489"/>
      <c r="L47" s="384">
        <v>1.42</v>
      </c>
      <c r="M47" s="366">
        <f t="shared" si="16"/>
        <v>1.6090651558073654</v>
      </c>
      <c r="N47" s="489"/>
      <c r="O47" s="384">
        <v>0.53</v>
      </c>
      <c r="P47" s="366">
        <f t="shared" si="17"/>
        <v>0.66541117388575011</v>
      </c>
      <c r="Q47" s="489"/>
      <c r="R47" s="384">
        <v>1.0449999999999999</v>
      </c>
      <c r="S47" s="366">
        <f t="shared" si="18"/>
        <v>2.4091663592770192</v>
      </c>
      <c r="T47" s="489"/>
      <c r="U47" s="384">
        <v>3.77</v>
      </c>
      <c r="V47" s="366">
        <f t="shared" si="19"/>
        <v>6.1705157372702422</v>
      </c>
      <c r="W47" s="489"/>
      <c r="X47" s="384">
        <v>0.60099999999999998</v>
      </c>
      <c r="Y47" s="366">
        <f t="shared" si="20"/>
        <v>3.1738487536966629</v>
      </c>
      <c r="Z47" s="489"/>
      <c r="AA47" s="384">
        <v>0.61199999999999999</v>
      </c>
      <c r="AB47" s="366">
        <f t="shared" si="21"/>
        <v>3.1286744031491232</v>
      </c>
      <c r="AC47" s="489"/>
      <c r="AD47" s="384">
        <v>1.2849999999999999</v>
      </c>
      <c r="AE47" s="366">
        <f t="shared" si="22"/>
        <v>10.958553641480469</v>
      </c>
      <c r="AF47" s="489"/>
      <c r="AG47" s="384">
        <v>11.256</v>
      </c>
      <c r="AH47" s="366">
        <f t="shared" si="23"/>
        <v>6.6128132068266607</v>
      </c>
      <c r="AI47" s="489"/>
      <c r="AJ47" s="384">
        <v>6.8310000000000004</v>
      </c>
      <c r="AK47" s="366">
        <f t="shared" si="24"/>
        <v>3.767414156344103</v>
      </c>
      <c r="AL47" s="338"/>
      <c r="AM47" s="338"/>
      <c r="AN47" s="587"/>
      <c r="AO47" s="338"/>
      <c r="AP47" s="338"/>
      <c r="AQ47" s="587"/>
      <c r="AR47" s="338"/>
      <c r="AS47" s="338"/>
      <c r="AT47" s="587"/>
      <c r="AU47" s="338"/>
      <c r="AV47" s="338"/>
      <c r="AW47" s="587"/>
      <c r="AX47" s="338"/>
    </row>
    <row r="48" spans="1:50">
      <c r="A48" s="489" t="s">
        <v>654</v>
      </c>
      <c r="B48" s="1187"/>
      <c r="C48" s="384">
        <v>0</v>
      </c>
      <c r="D48" s="366">
        <f t="shared" si="13"/>
        <v>0</v>
      </c>
      <c r="E48" s="489"/>
      <c r="F48" s="384">
        <v>0</v>
      </c>
      <c r="G48" s="366">
        <f t="shared" si="14"/>
        <v>0</v>
      </c>
      <c r="H48" s="489"/>
      <c r="I48" s="384">
        <v>0</v>
      </c>
      <c r="J48" s="366">
        <f t="shared" si="15"/>
        <v>0</v>
      </c>
      <c r="K48" s="489"/>
      <c r="L48" s="384">
        <v>0</v>
      </c>
      <c r="M48" s="366">
        <f t="shared" si="16"/>
        <v>0</v>
      </c>
      <c r="N48" s="489"/>
      <c r="O48" s="384">
        <v>0</v>
      </c>
      <c r="P48" s="366">
        <f t="shared" si="17"/>
        <v>0</v>
      </c>
      <c r="Q48" s="489"/>
      <c r="R48" s="384">
        <v>0</v>
      </c>
      <c r="S48" s="366">
        <f t="shared" si="18"/>
        <v>0</v>
      </c>
      <c r="T48" s="489"/>
      <c r="U48" s="384">
        <v>0</v>
      </c>
      <c r="V48" s="366">
        <f t="shared" si="19"/>
        <v>0</v>
      </c>
      <c r="W48" s="489"/>
      <c r="X48" s="384">
        <v>0</v>
      </c>
      <c r="Y48" s="366">
        <f t="shared" si="20"/>
        <v>0</v>
      </c>
      <c r="Z48" s="489"/>
      <c r="AA48" s="384">
        <v>0</v>
      </c>
      <c r="AB48" s="366">
        <f t="shared" si="21"/>
        <v>0</v>
      </c>
      <c r="AC48" s="489"/>
      <c r="AD48" s="384">
        <v>0</v>
      </c>
      <c r="AE48" s="366">
        <f t="shared" si="22"/>
        <v>0</v>
      </c>
      <c r="AF48" s="489"/>
      <c r="AG48" s="384">
        <v>0</v>
      </c>
      <c r="AH48" s="366">
        <f t="shared" si="23"/>
        <v>0</v>
      </c>
      <c r="AI48" s="489"/>
      <c r="AJ48" s="384">
        <v>0</v>
      </c>
      <c r="AK48" s="366">
        <f t="shared" si="24"/>
        <v>0</v>
      </c>
      <c r="AL48" s="338"/>
      <c r="AM48" s="338"/>
      <c r="AN48" s="587"/>
      <c r="AO48" s="338"/>
      <c r="AP48" s="338"/>
      <c r="AQ48" s="587"/>
      <c r="AR48" s="338"/>
      <c r="AS48" s="338"/>
      <c r="AT48" s="587"/>
      <c r="AU48" s="338"/>
      <c r="AV48" s="338"/>
      <c r="AW48" s="587"/>
      <c r="AX48" s="338"/>
    </row>
    <row r="49" spans="1:50">
      <c r="A49" s="489" t="s">
        <v>655</v>
      </c>
      <c r="B49" s="1187"/>
      <c r="C49" s="384">
        <v>0</v>
      </c>
      <c r="D49" s="366">
        <f t="shared" si="13"/>
        <v>0</v>
      </c>
      <c r="E49" s="489"/>
      <c r="F49" s="384">
        <v>0</v>
      </c>
      <c r="G49" s="366">
        <f t="shared" si="14"/>
        <v>0</v>
      </c>
      <c r="H49" s="489"/>
      <c r="I49" s="384">
        <v>0</v>
      </c>
      <c r="J49" s="366">
        <f t="shared" si="15"/>
        <v>0</v>
      </c>
      <c r="K49" s="489"/>
      <c r="L49" s="384">
        <v>0</v>
      </c>
      <c r="M49" s="366">
        <f t="shared" si="16"/>
        <v>0</v>
      </c>
      <c r="N49" s="489"/>
      <c r="O49" s="384">
        <v>0</v>
      </c>
      <c r="P49" s="366">
        <f t="shared" si="17"/>
        <v>0</v>
      </c>
      <c r="Q49" s="489"/>
      <c r="R49" s="384">
        <v>0</v>
      </c>
      <c r="S49" s="366">
        <f t="shared" si="18"/>
        <v>0</v>
      </c>
      <c r="T49" s="489"/>
      <c r="U49" s="384">
        <v>0</v>
      </c>
      <c r="V49" s="366">
        <f t="shared" si="19"/>
        <v>0</v>
      </c>
      <c r="W49" s="489"/>
      <c r="X49" s="384">
        <v>0</v>
      </c>
      <c r="Y49" s="366">
        <f t="shared" si="20"/>
        <v>0</v>
      </c>
      <c r="Z49" s="489"/>
      <c r="AA49" s="384">
        <v>0</v>
      </c>
      <c r="AB49" s="366">
        <f t="shared" si="21"/>
        <v>0</v>
      </c>
      <c r="AC49" s="489"/>
      <c r="AD49" s="384">
        <v>0</v>
      </c>
      <c r="AE49" s="366">
        <f t="shared" si="22"/>
        <v>0</v>
      </c>
      <c r="AF49" s="489"/>
      <c r="AG49" s="384">
        <v>0</v>
      </c>
      <c r="AH49" s="366">
        <f t="shared" si="23"/>
        <v>0</v>
      </c>
      <c r="AI49" s="489"/>
      <c r="AJ49" s="384">
        <v>0</v>
      </c>
      <c r="AK49" s="366">
        <f t="shared" si="24"/>
        <v>0</v>
      </c>
      <c r="AL49" s="338"/>
      <c r="AM49" s="338"/>
      <c r="AN49" s="587"/>
      <c r="AO49" s="338"/>
      <c r="AP49" s="338"/>
      <c r="AQ49" s="587"/>
      <c r="AR49" s="338"/>
      <c r="AS49" s="338"/>
      <c r="AT49" s="587"/>
      <c r="AU49" s="338"/>
      <c r="AV49" s="338"/>
      <c r="AW49" s="587"/>
      <c r="AX49" s="338"/>
    </row>
    <row r="50" spans="1:50">
      <c r="A50" s="491" t="s">
        <v>656</v>
      </c>
      <c r="B50" s="1187"/>
      <c r="C50" s="384">
        <v>0</v>
      </c>
      <c r="D50" s="366">
        <f t="shared" si="13"/>
        <v>0</v>
      </c>
      <c r="E50" s="491"/>
      <c r="F50" s="384">
        <v>0</v>
      </c>
      <c r="G50" s="366">
        <f t="shared" si="14"/>
        <v>0</v>
      </c>
      <c r="H50" s="491"/>
      <c r="I50" s="384">
        <v>0</v>
      </c>
      <c r="J50" s="366">
        <f t="shared" si="15"/>
        <v>0</v>
      </c>
      <c r="K50" s="491"/>
      <c r="L50" s="384">
        <v>0</v>
      </c>
      <c r="M50" s="366">
        <f t="shared" si="16"/>
        <v>0</v>
      </c>
      <c r="N50" s="491"/>
      <c r="O50" s="384">
        <v>0</v>
      </c>
      <c r="P50" s="366">
        <f t="shared" si="17"/>
        <v>0</v>
      </c>
      <c r="Q50" s="491"/>
      <c r="R50" s="384">
        <v>0</v>
      </c>
      <c r="S50" s="366">
        <f t="shared" si="18"/>
        <v>0</v>
      </c>
      <c r="T50" s="491"/>
      <c r="U50" s="384">
        <v>0</v>
      </c>
      <c r="V50" s="366">
        <f t="shared" si="19"/>
        <v>0</v>
      </c>
      <c r="W50" s="491"/>
      <c r="X50" s="384">
        <v>0</v>
      </c>
      <c r="Y50" s="366">
        <f t="shared" si="20"/>
        <v>0</v>
      </c>
      <c r="Z50" s="491"/>
      <c r="AA50" s="384">
        <v>0</v>
      </c>
      <c r="AB50" s="366">
        <f t="shared" si="21"/>
        <v>0</v>
      </c>
      <c r="AC50" s="491"/>
      <c r="AD50" s="384">
        <v>0</v>
      </c>
      <c r="AE50" s="366">
        <f t="shared" si="22"/>
        <v>0</v>
      </c>
      <c r="AF50" s="491"/>
      <c r="AG50" s="384">
        <v>0</v>
      </c>
      <c r="AH50" s="366">
        <f t="shared" si="23"/>
        <v>0</v>
      </c>
      <c r="AI50" s="491"/>
      <c r="AJ50" s="384">
        <v>0</v>
      </c>
      <c r="AK50" s="366">
        <f t="shared" si="24"/>
        <v>0</v>
      </c>
      <c r="AL50" s="519"/>
      <c r="AM50" s="338"/>
      <c r="AN50" s="587"/>
      <c r="AO50" s="519"/>
      <c r="AP50" s="338"/>
      <c r="AQ50" s="587"/>
      <c r="AR50" s="519"/>
      <c r="AS50" s="338"/>
      <c r="AT50" s="587"/>
      <c r="AU50" s="338"/>
      <c r="AV50" s="338"/>
      <c r="AW50" s="587"/>
      <c r="AX50" s="519"/>
    </row>
    <row r="51" spans="1:50" ht="13.5" thickBot="1">
      <c r="A51" s="491" t="s">
        <v>798</v>
      </c>
      <c r="B51" s="1187"/>
      <c r="C51" s="384">
        <v>0</v>
      </c>
      <c r="D51" s="366">
        <f t="shared" si="13"/>
        <v>0</v>
      </c>
      <c r="E51" s="1140"/>
      <c r="F51" s="384">
        <v>0</v>
      </c>
      <c r="G51" s="366">
        <f t="shared" si="14"/>
        <v>0</v>
      </c>
      <c r="H51" s="1140"/>
      <c r="I51" s="384">
        <v>0</v>
      </c>
      <c r="J51" s="366">
        <f t="shared" si="15"/>
        <v>0</v>
      </c>
      <c r="K51" s="1140"/>
      <c r="L51" s="384">
        <v>0</v>
      </c>
      <c r="M51" s="366">
        <f t="shared" si="16"/>
        <v>0</v>
      </c>
      <c r="N51" s="1140"/>
      <c r="O51" s="384">
        <v>0</v>
      </c>
      <c r="P51" s="366">
        <f t="shared" si="17"/>
        <v>0</v>
      </c>
      <c r="Q51" s="1140"/>
      <c r="R51" s="384">
        <v>0</v>
      </c>
      <c r="S51" s="366">
        <f t="shared" si="18"/>
        <v>0</v>
      </c>
      <c r="T51" s="1140"/>
      <c r="U51" s="384">
        <v>0</v>
      </c>
      <c r="V51" s="366">
        <f t="shared" si="19"/>
        <v>0</v>
      </c>
      <c r="W51" s="1140"/>
      <c r="X51" s="384">
        <v>0</v>
      </c>
      <c r="Y51" s="366">
        <f t="shared" si="20"/>
        <v>0</v>
      </c>
      <c r="Z51" s="1140"/>
      <c r="AA51" s="384">
        <v>0</v>
      </c>
      <c r="AB51" s="366">
        <f t="shared" si="21"/>
        <v>0</v>
      </c>
      <c r="AC51" s="1140"/>
      <c r="AD51" s="384">
        <v>0</v>
      </c>
      <c r="AE51" s="366">
        <f t="shared" si="22"/>
        <v>0</v>
      </c>
      <c r="AF51" s="1140"/>
      <c r="AG51" s="384">
        <v>0</v>
      </c>
      <c r="AH51" s="366">
        <f t="shared" si="23"/>
        <v>0</v>
      </c>
      <c r="AI51" s="1140"/>
      <c r="AJ51" s="384">
        <v>0</v>
      </c>
      <c r="AK51" s="366">
        <f t="shared" si="24"/>
        <v>0</v>
      </c>
      <c r="AL51" s="519"/>
      <c r="AM51" s="338"/>
      <c r="AN51" s="587"/>
      <c r="AO51" s="519"/>
      <c r="AP51" s="338"/>
      <c r="AQ51" s="587"/>
      <c r="AR51" s="519"/>
      <c r="AS51" s="338"/>
      <c r="AT51" s="587"/>
      <c r="AU51" s="338"/>
      <c r="AV51" s="338"/>
      <c r="AW51" s="587"/>
      <c r="AX51" s="519"/>
    </row>
    <row r="52" spans="1:50" ht="13.5" thickBot="1">
      <c r="A52" s="362" t="s">
        <v>123</v>
      </c>
      <c r="B52" s="492"/>
      <c r="C52" s="492">
        <f>SUM(C46:C51)</f>
        <v>13.690000000000001</v>
      </c>
      <c r="D52" s="365">
        <f>SUM(D46:D51)</f>
        <v>100</v>
      </c>
      <c r="E52" s="362"/>
      <c r="F52" s="492">
        <f>SUM(F46:F51)</f>
        <v>11.889999999999999</v>
      </c>
      <c r="G52" s="365">
        <f>SUM(G46:G51)</f>
        <v>100.00000000000001</v>
      </c>
      <c r="H52" s="362"/>
      <c r="I52" s="492">
        <f>SUM(I46:I51)</f>
        <v>20.39</v>
      </c>
      <c r="J52" s="365">
        <f>SUM(J46:J51)</f>
        <v>100</v>
      </c>
      <c r="K52" s="362"/>
      <c r="L52" s="492">
        <f>SUM(L46:L51)</f>
        <v>88.25</v>
      </c>
      <c r="M52" s="365">
        <f>SUM(M46:M51)</f>
        <v>100</v>
      </c>
      <c r="N52" s="362"/>
      <c r="O52" s="492">
        <f>SUM(O46:O51)</f>
        <v>79.650000000000006</v>
      </c>
      <c r="P52" s="365">
        <f>SUM(P46:P51)</f>
        <v>99.999999999999986</v>
      </c>
      <c r="Q52" s="362"/>
      <c r="R52" s="492">
        <f>SUM(R46:R51)</f>
        <v>43.376000000000005</v>
      </c>
      <c r="S52" s="365">
        <f>SUM(S46:S51)</f>
        <v>100</v>
      </c>
      <c r="T52" s="362"/>
      <c r="U52" s="492">
        <f>SUM(U46:U51)</f>
        <v>61.097000000000001</v>
      </c>
      <c r="V52" s="365">
        <f>SUM(V46:V51)</f>
        <v>99.999999999999986</v>
      </c>
      <c r="W52" s="362"/>
      <c r="X52" s="492">
        <f>SUM(X46:X51)</f>
        <v>18.936</v>
      </c>
      <c r="Y52" s="365">
        <f>SUM(Y46:Y51)</f>
        <v>100</v>
      </c>
      <c r="Z52" s="362"/>
      <c r="AA52" s="492">
        <f>SUM(AA46:AA51)</f>
        <v>19.561</v>
      </c>
      <c r="AB52" s="365">
        <f>SUM(AB46:AB51)</f>
        <v>100.00000000000001</v>
      </c>
      <c r="AC52" s="362"/>
      <c r="AD52" s="492">
        <f>SUM(AD46:AD51)</f>
        <v>11.726000000000001</v>
      </c>
      <c r="AE52" s="365">
        <f>SUM(AE46:AE51)</f>
        <v>99.999999999999986</v>
      </c>
      <c r="AF52" s="362"/>
      <c r="AG52" s="492">
        <f>SUM(AG46:AG51)</f>
        <v>170.215</v>
      </c>
      <c r="AH52" s="365">
        <f>SUM(AH46:AH51)</f>
        <v>100</v>
      </c>
      <c r="AI52" s="362"/>
      <c r="AJ52" s="492">
        <f>SUM(AJ46:AJ51)</f>
        <v>181.31799999999998</v>
      </c>
      <c r="AK52" s="365">
        <f>SUM(AK46:AK51)</f>
        <v>100</v>
      </c>
      <c r="AL52" s="336"/>
      <c r="AM52" s="338"/>
      <c r="AN52" s="587"/>
      <c r="AO52" s="336"/>
      <c r="AP52" s="338"/>
      <c r="AQ52" s="587"/>
      <c r="AR52" s="336"/>
      <c r="AS52" s="338"/>
      <c r="AT52" s="587"/>
      <c r="AU52" s="338"/>
      <c r="AV52" s="338"/>
      <c r="AW52" s="587"/>
      <c r="AX52" s="336"/>
    </row>
    <row r="53" spans="1:50">
      <c r="A53" s="493" t="s">
        <v>658</v>
      </c>
      <c r="B53" s="384"/>
      <c r="C53" s="384"/>
      <c r="D53" s="366"/>
      <c r="E53" s="493"/>
      <c r="F53" s="384"/>
      <c r="G53" s="366"/>
      <c r="H53" s="493"/>
      <c r="I53" s="384"/>
      <c r="J53" s="366"/>
      <c r="K53" s="493"/>
      <c r="L53" s="384"/>
      <c r="M53" s="366"/>
      <c r="N53" s="493"/>
      <c r="O53" s="384"/>
      <c r="P53" s="366"/>
      <c r="Q53" s="493"/>
      <c r="R53" s="384"/>
      <c r="S53" s="366"/>
      <c r="T53" s="493"/>
      <c r="U53" s="384"/>
      <c r="V53" s="366"/>
      <c r="W53" s="493"/>
      <c r="X53" s="384"/>
      <c r="Y53" s="366"/>
      <c r="Z53" s="493"/>
      <c r="AA53" s="384"/>
      <c r="AB53" s="366"/>
      <c r="AC53" s="493"/>
      <c r="AD53" s="384"/>
      <c r="AE53" s="366"/>
      <c r="AF53" s="493"/>
      <c r="AG53" s="384"/>
      <c r="AH53" s="366"/>
      <c r="AI53" s="493"/>
      <c r="AJ53" s="384"/>
      <c r="AK53" s="366"/>
      <c r="AL53" s="336"/>
      <c r="AM53" s="338"/>
      <c r="AN53" s="587"/>
      <c r="AO53" s="336"/>
      <c r="AP53" s="338"/>
      <c r="AQ53" s="587"/>
      <c r="AR53" s="336"/>
      <c r="AS53" s="338"/>
      <c r="AT53" s="587"/>
      <c r="AU53" s="338"/>
      <c r="AV53" s="338"/>
      <c r="AW53" s="587"/>
      <c r="AX53" s="336"/>
    </row>
    <row r="54" spans="1:50">
      <c r="A54" s="489" t="s">
        <v>659</v>
      </c>
      <c r="B54" s="384"/>
      <c r="C54" s="384"/>
      <c r="D54" s="366"/>
      <c r="E54" s="1053"/>
      <c r="F54" s="384"/>
      <c r="G54" s="366"/>
      <c r="H54" s="1053"/>
      <c r="I54" s="384"/>
      <c r="J54" s="366"/>
      <c r="K54" s="1053"/>
      <c r="L54" s="384"/>
      <c r="M54" s="366"/>
      <c r="N54" s="1079"/>
      <c r="O54" s="384"/>
      <c r="P54" s="366"/>
      <c r="Q54" s="1079" t="s">
        <v>1302</v>
      </c>
      <c r="R54" s="384">
        <v>12.42</v>
      </c>
      <c r="S54" s="366">
        <f>R54/$R$76*100</f>
        <v>29.340199853535232</v>
      </c>
      <c r="T54" s="1079" t="s">
        <v>1302</v>
      </c>
      <c r="U54" s="384">
        <v>11.532</v>
      </c>
      <c r="V54" s="366">
        <f t="shared" ref="V54:V59" si="25">U54/$U$76*100</f>
        <v>20.11617562405149</v>
      </c>
      <c r="W54" s="1079" t="s">
        <v>1303</v>
      </c>
      <c r="X54" s="384">
        <v>2.6110000000000002</v>
      </c>
      <c r="Y54" s="366">
        <f t="shared" ref="Y54:Y59" si="26">X54/$X$76*100</f>
        <v>14.240523588764658</v>
      </c>
      <c r="Z54" s="1079" t="s">
        <v>1302</v>
      </c>
      <c r="AA54" s="384">
        <v>7.532</v>
      </c>
      <c r="AB54" s="366">
        <f>AA54/$AA$76*100</f>
        <v>39.748799408939782</v>
      </c>
      <c r="AC54" s="1079" t="s">
        <v>1303</v>
      </c>
      <c r="AD54" s="384">
        <v>1.0069999999999999</v>
      </c>
      <c r="AE54" s="366">
        <f>AD54/$AD$76*100</f>
        <v>9.6446700507614214</v>
      </c>
      <c r="AF54" s="1079" t="s">
        <v>1304</v>
      </c>
      <c r="AG54" s="384">
        <v>99.072000000000003</v>
      </c>
      <c r="AH54" s="366">
        <f>AG54/$AG$76*100</f>
        <v>62.325505318981619</v>
      </c>
      <c r="AI54" s="1079" t="s">
        <v>676</v>
      </c>
      <c r="AJ54" s="384">
        <v>58.731999999999999</v>
      </c>
      <c r="AK54" s="366">
        <f>AJ54/$AJ$76*100</f>
        <v>33.659814198192414</v>
      </c>
      <c r="AL54" s="1051"/>
      <c r="AM54" s="338"/>
      <c r="AN54" s="587"/>
      <c r="AO54" s="1051"/>
      <c r="AP54" s="338"/>
      <c r="AQ54" s="587"/>
      <c r="AR54" s="1048"/>
      <c r="AS54" s="338"/>
      <c r="AT54" s="587"/>
      <c r="AU54" s="1051"/>
      <c r="AV54" s="390"/>
      <c r="AW54" s="587"/>
      <c r="AX54" s="1051"/>
    </row>
    <row r="55" spans="1:50">
      <c r="A55" s="705"/>
      <c r="B55" s="384"/>
      <c r="C55" s="384"/>
      <c r="D55" s="366"/>
      <c r="E55" s="1053"/>
      <c r="F55" s="337"/>
      <c r="G55" s="366"/>
      <c r="H55" s="1053"/>
      <c r="I55" s="337"/>
      <c r="J55" s="366"/>
      <c r="K55" s="1053"/>
      <c r="L55" s="384"/>
      <c r="M55" s="366"/>
      <c r="N55" s="1053"/>
      <c r="O55" s="384"/>
      <c r="P55" s="366"/>
      <c r="Q55" s="1053" t="s">
        <v>1305</v>
      </c>
      <c r="R55" s="384">
        <v>12.455</v>
      </c>
      <c r="S55" s="366">
        <f>R55/$R$76*100</f>
        <v>29.422881576149862</v>
      </c>
      <c r="T55" s="1053" t="s">
        <v>1305</v>
      </c>
      <c r="U55" s="384">
        <v>11.534000000000001</v>
      </c>
      <c r="V55" s="366">
        <f t="shared" si="25"/>
        <v>20.119664381530516</v>
      </c>
      <c r="W55" s="1053" t="s">
        <v>1305</v>
      </c>
      <c r="X55" s="384">
        <v>2.6139999999999999</v>
      </c>
      <c r="Y55" s="366">
        <f t="shared" si="26"/>
        <v>14.256885737660211</v>
      </c>
      <c r="Z55" s="1053" t="s">
        <v>1303</v>
      </c>
      <c r="AA55" s="384">
        <v>1.9390000000000001</v>
      </c>
      <c r="AB55" s="366">
        <f>AA55/$AA$76*100</f>
        <v>10.23272995936461</v>
      </c>
      <c r="AC55" s="1053" t="s">
        <v>1305</v>
      </c>
      <c r="AD55" s="384">
        <v>1.0109999999999999</v>
      </c>
      <c r="AE55" s="366">
        <f>AD55/$AD$76*100</f>
        <v>9.6829805574178724</v>
      </c>
      <c r="AF55" s="1053" t="s">
        <v>676</v>
      </c>
      <c r="AG55" s="384">
        <v>21.384</v>
      </c>
      <c r="AH55" s="366">
        <f>AG55/$AG$76*100</f>
        <v>13.452525493995307</v>
      </c>
      <c r="AI55" s="1053" t="s">
        <v>1306</v>
      </c>
      <c r="AJ55" s="384">
        <v>58.655000000000001</v>
      </c>
      <c r="AK55" s="366">
        <f>AJ55/$AJ$76*100</f>
        <v>33.615684836119598</v>
      </c>
      <c r="AL55" s="1051"/>
      <c r="AM55" s="338"/>
      <c r="AN55" s="587"/>
      <c r="AO55" s="1051"/>
      <c r="AP55" s="338"/>
      <c r="AQ55" s="587"/>
      <c r="AR55" s="1048"/>
      <c r="AS55" s="338"/>
      <c r="AT55" s="587"/>
      <c r="AU55" s="1051"/>
      <c r="AV55" s="390"/>
      <c r="AW55" s="587"/>
      <c r="AX55" s="1051"/>
    </row>
    <row r="56" spans="1:50">
      <c r="A56" s="705" t="s">
        <v>780</v>
      </c>
      <c r="B56" s="384"/>
      <c r="C56" s="384">
        <f>C46</f>
        <v>12.63</v>
      </c>
      <c r="D56" s="366">
        <f>C56/C76*100</f>
        <v>100</v>
      </c>
      <c r="E56" s="705" t="s">
        <v>780</v>
      </c>
      <c r="F56" s="384">
        <f>F46</f>
        <v>9.94</v>
      </c>
      <c r="G56" s="366">
        <f>F56/F76*100</f>
        <v>100</v>
      </c>
      <c r="H56" s="705" t="s">
        <v>780</v>
      </c>
      <c r="I56" s="384">
        <f>I46</f>
        <v>18.28</v>
      </c>
      <c r="J56" s="366">
        <f>I56/I76*100</f>
        <v>100</v>
      </c>
      <c r="K56" s="705" t="s">
        <v>780</v>
      </c>
      <c r="L56" s="384">
        <f>L46</f>
        <v>86.83</v>
      </c>
      <c r="M56" s="366">
        <f>L56/L76*100</f>
        <v>100</v>
      </c>
      <c r="N56" s="705" t="s">
        <v>780</v>
      </c>
      <c r="O56" s="384">
        <f>O46</f>
        <v>79.12</v>
      </c>
      <c r="P56" s="366">
        <f>O56/O76*100</f>
        <v>100</v>
      </c>
      <c r="Q56" s="1053" t="s">
        <v>676</v>
      </c>
      <c r="R56" s="389">
        <v>4.7430000000000003</v>
      </c>
      <c r="S56" s="366">
        <f>R56/$R$76*100</f>
        <v>11.204554581748601</v>
      </c>
      <c r="T56" s="1053" t="s">
        <v>1307</v>
      </c>
      <c r="U56" s="389">
        <v>6.0659999999999998</v>
      </c>
      <c r="V56" s="366">
        <f t="shared" si="25"/>
        <v>10.581401433879323</v>
      </c>
      <c r="W56" s="1053" t="s">
        <v>1219</v>
      </c>
      <c r="X56" s="389">
        <v>2.7970000000000002</v>
      </c>
      <c r="Y56" s="366">
        <f t="shared" si="26"/>
        <v>15.254976820289064</v>
      </c>
      <c r="Z56" s="1053" t="s">
        <v>1305</v>
      </c>
      <c r="AA56" s="389">
        <v>5.6139999999999999</v>
      </c>
      <c r="AB56" s="366">
        <f>AA56/$AA$76*100</f>
        <v>29.626893239748796</v>
      </c>
      <c r="AC56" s="1053" t="s">
        <v>676</v>
      </c>
      <c r="AD56" s="389">
        <v>3.1989999999999998</v>
      </c>
      <c r="AE56" s="366">
        <f>AD56/$AD$76*100</f>
        <v>30.638827698496314</v>
      </c>
      <c r="AF56" s="1053" t="s">
        <v>1306</v>
      </c>
      <c r="AG56" s="389">
        <v>21.346</v>
      </c>
      <c r="AH56" s="366">
        <f>AG56/$AG$76*100</f>
        <v>13.428619958605678</v>
      </c>
      <c r="AI56" s="1053" t="s">
        <v>1308</v>
      </c>
      <c r="AJ56" s="389">
        <v>19.402999999999999</v>
      </c>
      <c r="AK56" s="366">
        <f>AJ56/$AJ$76*100</f>
        <v>11.120026133752084</v>
      </c>
      <c r="AL56" s="1051"/>
      <c r="AM56" s="338"/>
      <c r="AN56" s="587"/>
      <c r="AO56" s="1051"/>
      <c r="AP56" s="338"/>
      <c r="AQ56" s="587"/>
      <c r="AR56" s="1048"/>
      <c r="AS56" s="338"/>
      <c r="AT56" s="587"/>
      <c r="AU56" s="1051"/>
      <c r="AV56" s="390"/>
      <c r="AW56" s="587"/>
      <c r="AX56" s="1051"/>
    </row>
    <row r="57" spans="1:50">
      <c r="A57" s="705"/>
      <c r="B57" s="384"/>
      <c r="C57" s="384"/>
      <c r="D57" s="366"/>
      <c r="E57" s="1053"/>
      <c r="F57" s="337"/>
      <c r="G57" s="366"/>
      <c r="H57" s="1053"/>
      <c r="I57" s="337"/>
      <c r="J57" s="366"/>
      <c r="K57" s="1053"/>
      <c r="L57" s="384"/>
      <c r="M57" s="366"/>
      <c r="N57" s="705"/>
      <c r="O57" s="384"/>
      <c r="P57" s="366"/>
      <c r="Q57" s="705" t="s">
        <v>1309</v>
      </c>
      <c r="R57" s="384">
        <v>6.3559999999999999</v>
      </c>
      <c r="S57" s="366">
        <f>R57/$R$76*100</f>
        <v>15.015000826817223</v>
      </c>
      <c r="T57" s="1053" t="s">
        <v>676</v>
      </c>
      <c r="U57" s="384">
        <v>9.702</v>
      </c>
      <c r="V57" s="366">
        <f t="shared" si="25"/>
        <v>16.923962530744674</v>
      </c>
      <c r="W57" s="1053" t="s">
        <v>1310</v>
      </c>
      <c r="X57" s="384">
        <v>2.8210000000000002</v>
      </c>
      <c r="Y57" s="366">
        <f t="shared" si="26"/>
        <v>15.385874011453504</v>
      </c>
      <c r="Z57" s="1053" t="s">
        <v>1311</v>
      </c>
      <c r="AA57" s="384">
        <v>3.8639999999999999</v>
      </c>
      <c r="AB57" s="366">
        <f>AA57/$AA$76*100</f>
        <v>20.391577391946804</v>
      </c>
      <c r="AC57" s="1053" t="s">
        <v>1309</v>
      </c>
      <c r="AD57" s="384">
        <v>2.972</v>
      </c>
      <c r="AE57" s="366">
        <f>AD57/$AD$76*100</f>
        <v>28.464706445742749</v>
      </c>
      <c r="AF57" s="1053" t="s">
        <v>1312</v>
      </c>
      <c r="AG57" s="384">
        <v>17.157</v>
      </c>
      <c r="AH57" s="366">
        <f>AG57/$AG$76*100</f>
        <v>10.793349228417389</v>
      </c>
      <c r="AI57" s="1053" t="s">
        <v>1304</v>
      </c>
      <c r="AJ57" s="384">
        <v>19.369</v>
      </c>
      <c r="AK57" s="366">
        <f>AJ57/$AJ$76*100</f>
        <v>11.100540441408242</v>
      </c>
      <c r="AL57" s="1051"/>
      <c r="AM57" s="338"/>
      <c r="AN57" s="587"/>
      <c r="AO57" s="1051"/>
      <c r="AP57" s="338"/>
      <c r="AQ57" s="587"/>
      <c r="AR57" s="1048"/>
      <c r="AS57" s="338"/>
      <c r="AT57" s="587"/>
      <c r="AU57" s="1051"/>
      <c r="AV57" s="390"/>
      <c r="AW57" s="587"/>
      <c r="AX57" s="1051"/>
    </row>
    <row r="58" spans="1:50">
      <c r="A58" s="705"/>
      <c r="B58" s="384"/>
      <c r="C58" s="384"/>
      <c r="D58" s="366"/>
      <c r="E58" s="1053"/>
      <c r="F58" s="337"/>
      <c r="G58" s="366"/>
      <c r="H58" s="1053"/>
      <c r="I58" s="337"/>
      <c r="J58" s="366"/>
      <c r="K58" s="1053"/>
      <c r="L58" s="384"/>
      <c r="M58" s="366"/>
      <c r="N58" s="1079"/>
      <c r="O58" s="384"/>
      <c r="P58" s="366"/>
      <c r="Q58" s="1079" t="s">
        <v>1313</v>
      </c>
      <c r="R58" s="384">
        <v>6.3570000000000002</v>
      </c>
      <c r="S58" s="366">
        <f>R58/$R$76*100</f>
        <v>15.017363161749072</v>
      </c>
      <c r="T58" s="1053" t="s">
        <v>1309</v>
      </c>
      <c r="U58" s="384">
        <v>10.298</v>
      </c>
      <c r="V58" s="366">
        <f t="shared" si="25"/>
        <v>17.963612259493779</v>
      </c>
      <c r="W58" s="1053" t="s">
        <v>1214</v>
      </c>
      <c r="X58" s="384">
        <v>2.827</v>
      </c>
      <c r="Y58" s="366">
        <f t="shared" si="26"/>
        <v>15.418598309244613</v>
      </c>
      <c r="Z58" s="1053"/>
      <c r="AA58" s="384"/>
      <c r="AB58" s="366"/>
      <c r="AC58" s="1053" t="s">
        <v>1313</v>
      </c>
      <c r="AD58" s="384">
        <v>2.2519999999999998</v>
      </c>
      <c r="AE58" s="366">
        <f>AD58/$AD$76*100</f>
        <v>21.56881524758165</v>
      </c>
      <c r="AF58" s="1053"/>
      <c r="AG58" s="384"/>
      <c r="AH58" s="366"/>
      <c r="AI58" s="1053" t="s">
        <v>1314</v>
      </c>
      <c r="AJ58" s="384">
        <v>18.327999999999999</v>
      </c>
      <c r="AK58" s="366">
        <f>AJ58/$AJ$76*100</f>
        <v>10.503934390527661</v>
      </c>
      <c r="AL58" s="1051"/>
      <c r="AM58" s="338"/>
      <c r="AN58" s="587"/>
      <c r="AO58" s="1051"/>
      <c r="AP58" s="338"/>
      <c r="AQ58" s="587"/>
      <c r="AR58" s="1048"/>
      <c r="AS58" s="338"/>
      <c r="AT58" s="587"/>
      <c r="AU58" s="1051"/>
      <c r="AV58" s="390"/>
      <c r="AW58" s="587"/>
      <c r="AX58" s="1051"/>
    </row>
    <row r="59" spans="1:50">
      <c r="A59" s="705"/>
      <c r="B59" s="384"/>
      <c r="C59" s="384"/>
      <c r="D59" s="366"/>
      <c r="E59" s="1053"/>
      <c r="F59" s="1491"/>
      <c r="G59" s="366"/>
      <c r="H59" s="1053"/>
      <c r="I59" s="337"/>
      <c r="J59" s="366"/>
      <c r="K59" s="1053"/>
      <c r="L59" s="1061"/>
      <c r="M59" s="366"/>
      <c r="N59" s="1079"/>
      <c r="O59" s="1061"/>
      <c r="P59" s="366"/>
      <c r="Q59" s="1079"/>
      <c r="R59" s="1061"/>
      <c r="S59" s="366"/>
      <c r="T59" s="1079" t="s">
        <v>1313</v>
      </c>
      <c r="U59" s="1061">
        <v>8.1950000000000003</v>
      </c>
      <c r="V59" s="366">
        <f t="shared" si="25"/>
        <v>14.295183770300207</v>
      </c>
      <c r="W59" s="1079" t="s">
        <v>1315</v>
      </c>
      <c r="X59" s="1061">
        <v>4.665</v>
      </c>
      <c r="Y59" s="366">
        <f t="shared" si="26"/>
        <v>25.443141532587944</v>
      </c>
      <c r="Z59" s="1079"/>
      <c r="AA59" s="1061"/>
      <c r="AB59" s="366"/>
      <c r="AC59" s="1079"/>
      <c r="AD59" s="1061"/>
      <c r="AE59" s="366"/>
      <c r="AF59" s="1079"/>
      <c r="AG59" s="1061"/>
      <c r="AH59" s="366"/>
      <c r="AI59" s="1079"/>
      <c r="AJ59" s="1061"/>
      <c r="AK59" s="366"/>
      <c r="AL59" s="1051"/>
      <c r="AM59" s="338"/>
      <c r="AN59" s="587"/>
      <c r="AO59" s="1051"/>
      <c r="AP59" s="338"/>
      <c r="AQ59" s="587"/>
      <c r="AR59" s="1048"/>
      <c r="AS59" s="338"/>
      <c r="AT59" s="587"/>
      <c r="AU59" s="1051"/>
      <c r="AV59" s="390"/>
      <c r="AW59" s="587"/>
      <c r="AX59" s="1051"/>
    </row>
    <row r="60" spans="1:50">
      <c r="A60" s="1053"/>
      <c r="B60" s="384"/>
      <c r="C60" s="384"/>
      <c r="D60" s="366"/>
      <c r="E60" s="1053"/>
      <c r="F60" s="1491"/>
      <c r="G60" s="366"/>
      <c r="H60" s="1053"/>
      <c r="I60" s="337"/>
      <c r="J60" s="366"/>
      <c r="K60" s="1053"/>
      <c r="L60" s="1061"/>
      <c r="M60" s="366"/>
      <c r="N60" s="1079"/>
      <c r="O60" s="1061"/>
      <c r="P60" s="366"/>
      <c r="Q60" s="1079"/>
      <c r="R60" s="1061"/>
      <c r="S60" s="366"/>
      <c r="T60" s="1079"/>
      <c r="U60" s="1061"/>
      <c r="V60" s="366"/>
      <c r="W60" s="1079"/>
      <c r="X60" s="1061"/>
      <c r="Y60" s="366"/>
      <c r="Z60" s="1079"/>
      <c r="AA60" s="1061"/>
      <c r="AB60" s="366"/>
      <c r="AC60" s="1079"/>
      <c r="AD60" s="1061"/>
      <c r="AE60" s="366"/>
      <c r="AF60" s="1079"/>
      <c r="AG60" s="1061"/>
      <c r="AH60" s="366"/>
      <c r="AI60" s="1079"/>
      <c r="AJ60" s="1061"/>
      <c r="AK60" s="366"/>
      <c r="AL60" s="1051"/>
      <c r="AM60" s="338"/>
      <c r="AN60" s="587"/>
      <c r="AO60" s="1051"/>
      <c r="AP60" s="338"/>
      <c r="AQ60" s="587"/>
      <c r="AR60" s="1048"/>
      <c r="AS60" s="338"/>
      <c r="AT60" s="587"/>
      <c r="AU60" s="1051"/>
      <c r="AV60" s="390"/>
      <c r="AW60" s="587"/>
      <c r="AX60" s="1051"/>
    </row>
    <row r="61" spans="1:50">
      <c r="A61" s="1053"/>
      <c r="B61" s="384"/>
      <c r="C61" s="384"/>
      <c r="D61" s="366"/>
      <c r="E61" s="1053"/>
      <c r="F61" s="1491"/>
      <c r="G61" s="366"/>
      <c r="H61" s="1053"/>
      <c r="I61" s="337"/>
      <c r="J61" s="366"/>
      <c r="K61" s="1079"/>
      <c r="L61" s="1061"/>
      <c r="M61" s="366"/>
      <c r="N61" s="1079"/>
      <c r="O61" s="1061"/>
      <c r="P61" s="366"/>
      <c r="Q61" s="1079"/>
      <c r="R61" s="1061"/>
      <c r="S61" s="366"/>
      <c r="T61" s="1079"/>
      <c r="U61" s="1061"/>
      <c r="V61" s="366"/>
      <c r="W61" s="1079"/>
      <c r="X61" s="1061"/>
      <c r="Y61" s="366"/>
      <c r="Z61" s="1079"/>
      <c r="AA61" s="1061"/>
      <c r="AB61" s="366"/>
      <c r="AC61" s="1079"/>
      <c r="AD61" s="1061"/>
      <c r="AE61" s="366"/>
      <c r="AF61" s="1079"/>
      <c r="AG61" s="1061"/>
      <c r="AH61" s="366"/>
      <c r="AI61" s="1079"/>
      <c r="AJ61" s="1061"/>
      <c r="AK61" s="366"/>
      <c r="AL61" s="1051"/>
      <c r="AM61" s="338"/>
      <c r="AN61" s="587"/>
      <c r="AO61" s="1048"/>
      <c r="AP61" s="338"/>
      <c r="AQ61" s="587"/>
      <c r="AR61" s="1048"/>
      <c r="AS61" s="338"/>
      <c r="AT61" s="587"/>
      <c r="AU61" s="1048"/>
      <c r="AV61" s="338"/>
      <c r="AW61" s="587"/>
      <c r="AX61" s="1051"/>
    </row>
    <row r="62" spans="1:50">
      <c r="A62" s="1053"/>
      <c r="B62" s="384"/>
      <c r="C62" s="384"/>
      <c r="D62" s="366"/>
      <c r="E62" s="1053"/>
      <c r="F62" s="1491"/>
      <c r="G62" s="366"/>
      <c r="H62" s="1053"/>
      <c r="I62" s="337"/>
      <c r="J62" s="366"/>
      <c r="K62" s="1079"/>
      <c r="L62" s="1061"/>
      <c r="M62" s="366"/>
      <c r="N62" s="1079"/>
      <c r="O62" s="1061"/>
      <c r="P62" s="366"/>
      <c r="Q62" s="1079"/>
      <c r="R62" s="1061"/>
      <c r="S62" s="366"/>
      <c r="T62" s="1079"/>
      <c r="U62" s="1061"/>
      <c r="V62" s="366"/>
      <c r="W62" s="1079"/>
      <c r="X62" s="1061"/>
      <c r="Y62" s="366"/>
      <c r="Z62" s="1079"/>
      <c r="AA62" s="1061"/>
      <c r="AB62" s="366"/>
      <c r="AC62" s="1079"/>
      <c r="AD62" s="1061"/>
      <c r="AE62" s="366"/>
      <c r="AF62" s="1079"/>
      <c r="AG62" s="1061"/>
      <c r="AH62" s="366"/>
      <c r="AI62" s="1079"/>
      <c r="AJ62" s="1061"/>
      <c r="AK62" s="366"/>
      <c r="AL62" s="1051"/>
      <c r="AM62" s="338"/>
      <c r="AN62" s="587"/>
      <c r="AO62" s="338"/>
      <c r="AP62" s="338"/>
      <c r="AQ62" s="587"/>
      <c r="AR62" s="338"/>
      <c r="AS62" s="338"/>
      <c r="AT62" s="587"/>
      <c r="AU62" s="338"/>
      <c r="AV62" s="338"/>
      <c r="AW62" s="587"/>
      <c r="AX62" s="1051"/>
    </row>
    <row r="63" spans="1:50">
      <c r="A63" s="1053"/>
      <c r="B63" s="384"/>
      <c r="C63" s="384"/>
      <c r="D63" s="366"/>
      <c r="E63" s="1053"/>
      <c r="F63" s="1491"/>
      <c r="G63" s="366"/>
      <c r="H63" s="1053"/>
      <c r="I63" s="337"/>
      <c r="J63" s="366"/>
      <c r="K63" s="1079"/>
      <c r="L63" s="1061"/>
      <c r="M63" s="366"/>
      <c r="N63" s="1079"/>
      <c r="O63" s="1061"/>
      <c r="P63" s="366"/>
      <c r="Q63" s="1079"/>
      <c r="R63" s="1061"/>
      <c r="S63" s="366"/>
      <c r="T63" s="1079"/>
      <c r="U63" s="1061"/>
      <c r="V63" s="366"/>
      <c r="W63" s="1079"/>
      <c r="X63" s="1061"/>
      <c r="Y63" s="366"/>
      <c r="Z63" s="1079"/>
      <c r="AA63" s="1061"/>
      <c r="AB63" s="366"/>
      <c r="AC63" s="1079"/>
      <c r="AD63" s="1061"/>
      <c r="AE63" s="366"/>
      <c r="AF63" s="1079"/>
      <c r="AG63" s="1061"/>
      <c r="AH63" s="366"/>
      <c r="AI63" s="1079"/>
      <c r="AJ63" s="1061"/>
      <c r="AK63" s="366"/>
      <c r="AL63" s="1051"/>
      <c r="AM63" s="338"/>
      <c r="AN63" s="587"/>
      <c r="AO63" s="338"/>
      <c r="AP63" s="338"/>
      <c r="AQ63" s="587"/>
      <c r="AR63" s="338"/>
      <c r="AS63" s="338"/>
      <c r="AT63" s="587"/>
      <c r="AU63" s="338"/>
      <c r="AV63" s="338"/>
      <c r="AW63" s="587"/>
      <c r="AX63" s="338"/>
    </row>
    <row r="64" spans="1:50">
      <c r="A64" s="489"/>
      <c r="B64" s="384"/>
      <c r="C64" s="384"/>
      <c r="D64" s="366"/>
      <c r="E64" s="1053"/>
      <c r="F64" s="1491"/>
      <c r="G64" s="366"/>
      <c r="H64" s="1053"/>
      <c r="I64" s="337"/>
      <c r="J64" s="366"/>
      <c r="K64" s="1079"/>
      <c r="L64" s="1061"/>
      <c r="M64" s="366"/>
      <c r="N64" s="1079"/>
      <c r="O64" s="1061"/>
      <c r="P64" s="366"/>
      <c r="Q64" s="1079"/>
      <c r="R64" s="1061"/>
      <c r="S64" s="366"/>
      <c r="T64" s="1079"/>
      <c r="U64" s="1061"/>
      <c r="V64" s="366"/>
      <c r="W64" s="1079"/>
      <c r="X64" s="1061"/>
      <c r="Y64" s="366"/>
      <c r="Z64" s="1079"/>
      <c r="AA64" s="1061"/>
      <c r="AB64" s="366"/>
      <c r="AC64" s="1079"/>
      <c r="AD64" s="1061"/>
      <c r="AE64" s="366"/>
      <c r="AF64" s="1079"/>
      <c r="AG64" s="1061"/>
      <c r="AH64" s="366"/>
      <c r="AI64" s="1079"/>
      <c r="AJ64" s="1061"/>
      <c r="AK64" s="366"/>
      <c r="AL64" s="338"/>
      <c r="AM64" s="338"/>
      <c r="AN64" s="587"/>
      <c r="AO64" s="338"/>
      <c r="AP64" s="338"/>
      <c r="AQ64" s="587"/>
      <c r="AR64" s="338"/>
      <c r="AS64" s="338"/>
      <c r="AT64" s="587"/>
      <c r="AU64" s="338"/>
      <c r="AV64" s="338"/>
      <c r="AW64" s="587"/>
      <c r="AX64" s="338"/>
    </row>
    <row r="65" spans="1:50">
      <c r="A65" s="489"/>
      <c r="B65" s="384"/>
      <c r="C65" s="384"/>
      <c r="D65" s="366"/>
      <c r="E65" s="1053"/>
      <c r="G65" s="366"/>
      <c r="H65" s="1053"/>
      <c r="I65" s="337"/>
      <c r="J65" s="366"/>
      <c r="K65" s="1079"/>
      <c r="L65" s="1061"/>
      <c r="M65" s="366"/>
      <c r="N65" s="1079"/>
      <c r="O65" s="1061"/>
      <c r="P65" s="366"/>
      <c r="Q65" s="1079"/>
      <c r="R65" s="1061"/>
      <c r="S65" s="366"/>
      <c r="T65" s="1079"/>
      <c r="U65" s="1061"/>
      <c r="V65" s="366"/>
      <c r="W65" s="1079"/>
      <c r="X65" s="1061"/>
      <c r="Y65" s="366"/>
      <c r="Z65" s="1079"/>
      <c r="AA65" s="1061"/>
      <c r="AB65" s="366"/>
      <c r="AC65" s="1079"/>
      <c r="AD65" s="1061"/>
      <c r="AE65" s="366"/>
      <c r="AF65" s="1079"/>
      <c r="AG65" s="1061"/>
      <c r="AH65" s="366"/>
      <c r="AI65" s="1079"/>
      <c r="AJ65" s="1061"/>
      <c r="AK65" s="366"/>
      <c r="AL65" s="338"/>
      <c r="AM65" s="338"/>
      <c r="AN65" s="587"/>
      <c r="AO65" s="338"/>
      <c r="AP65" s="338"/>
      <c r="AQ65" s="587"/>
      <c r="AR65" s="338"/>
      <c r="AS65" s="338"/>
      <c r="AT65" s="587"/>
      <c r="AU65" s="338"/>
      <c r="AV65" s="338"/>
      <c r="AW65" s="587"/>
      <c r="AX65" s="338"/>
    </row>
    <row r="66" spans="1:50">
      <c r="A66" s="489"/>
      <c r="B66" s="384"/>
      <c r="C66" s="384"/>
      <c r="D66" s="366"/>
      <c r="E66" s="1053"/>
      <c r="G66" s="366"/>
      <c r="H66" s="1053"/>
      <c r="I66" s="337"/>
      <c r="J66" s="366"/>
      <c r="K66" s="1079"/>
      <c r="L66" s="1061"/>
      <c r="M66" s="366"/>
      <c r="N66" s="1079"/>
      <c r="O66" s="1061"/>
      <c r="P66" s="366"/>
      <c r="Q66" s="1079"/>
      <c r="R66" s="1061"/>
      <c r="S66" s="366"/>
      <c r="T66" s="1079"/>
      <c r="U66" s="1061"/>
      <c r="V66" s="366"/>
      <c r="W66" s="1079"/>
      <c r="X66" s="1061"/>
      <c r="Y66" s="366"/>
      <c r="Z66" s="1079"/>
      <c r="AA66" s="1061"/>
      <c r="AB66" s="366"/>
      <c r="AC66" s="1079"/>
      <c r="AD66" s="1061"/>
      <c r="AE66" s="366"/>
      <c r="AF66" s="1079"/>
      <c r="AG66" s="1061"/>
      <c r="AH66" s="366"/>
      <c r="AI66" s="1079"/>
      <c r="AJ66" s="1061"/>
      <c r="AK66" s="366"/>
      <c r="AL66" s="338"/>
      <c r="AM66" s="338"/>
      <c r="AN66" s="587"/>
      <c r="AO66" s="338"/>
      <c r="AP66" s="338"/>
      <c r="AQ66" s="587"/>
      <c r="AR66" s="338"/>
      <c r="AS66" s="338"/>
      <c r="AT66" s="587"/>
      <c r="AU66" s="338"/>
      <c r="AV66" s="338"/>
      <c r="AW66" s="587"/>
      <c r="AX66" s="338"/>
    </row>
    <row r="67" spans="1:50">
      <c r="A67" s="489"/>
      <c r="B67" s="384"/>
      <c r="C67" s="384"/>
      <c r="D67" s="366"/>
      <c r="E67" s="489"/>
      <c r="F67" s="384"/>
      <c r="G67" s="366"/>
      <c r="H67" s="1079"/>
      <c r="I67" s="1061"/>
      <c r="J67" s="366"/>
      <c r="K67" s="1079"/>
      <c r="L67" s="1061"/>
      <c r="M67" s="366"/>
      <c r="N67" s="1079"/>
      <c r="O67" s="1061"/>
      <c r="P67" s="366"/>
      <c r="Q67" s="1079"/>
      <c r="R67" s="1061"/>
      <c r="S67" s="366"/>
      <c r="T67" s="1079"/>
      <c r="U67" s="1061"/>
      <c r="V67" s="366"/>
      <c r="W67" s="1079"/>
      <c r="X67" s="1061"/>
      <c r="Y67" s="366"/>
      <c r="Z67" s="1079"/>
      <c r="AA67" s="1061"/>
      <c r="AB67" s="366"/>
      <c r="AC67" s="1079"/>
      <c r="AD67" s="1061"/>
      <c r="AE67" s="366"/>
      <c r="AF67" s="1079"/>
      <c r="AG67" s="1061"/>
      <c r="AH67" s="366"/>
      <c r="AI67" s="1079"/>
      <c r="AJ67" s="1061"/>
      <c r="AK67" s="366"/>
      <c r="AL67" s="338"/>
      <c r="AM67" s="338"/>
      <c r="AN67" s="587"/>
      <c r="AO67" s="338"/>
      <c r="AP67" s="338"/>
      <c r="AQ67" s="587"/>
      <c r="AR67" s="338"/>
      <c r="AS67" s="338"/>
      <c r="AT67" s="587"/>
      <c r="AU67" s="338"/>
      <c r="AV67" s="338"/>
      <c r="AW67" s="587"/>
      <c r="AX67" s="338"/>
    </row>
    <row r="68" spans="1:50">
      <c r="A68" s="489"/>
      <c r="B68" s="384"/>
      <c r="C68" s="384"/>
      <c r="D68" s="366"/>
      <c r="E68" s="489"/>
      <c r="F68" s="384"/>
      <c r="G68" s="366"/>
      <c r="H68" s="489"/>
      <c r="I68" s="384"/>
      <c r="J68" s="366"/>
      <c r="K68" s="489"/>
      <c r="L68" s="384"/>
      <c r="M68" s="366"/>
      <c r="N68" s="489"/>
      <c r="O68" s="384"/>
      <c r="P68" s="366"/>
      <c r="Q68" s="489"/>
      <c r="R68" s="384"/>
      <c r="S68" s="366"/>
      <c r="T68" s="489"/>
      <c r="U68" s="384"/>
      <c r="V68" s="366"/>
      <c r="W68" s="489"/>
      <c r="X68" s="384"/>
      <c r="Y68" s="366"/>
      <c r="Z68" s="489"/>
      <c r="AA68" s="384"/>
      <c r="AB68" s="366"/>
      <c r="AC68" s="489"/>
      <c r="AD68" s="384"/>
      <c r="AE68" s="366"/>
      <c r="AF68" s="489"/>
      <c r="AG68" s="384"/>
      <c r="AH68" s="366"/>
      <c r="AI68" s="489"/>
      <c r="AJ68" s="384"/>
      <c r="AK68" s="366"/>
      <c r="AL68" s="338"/>
      <c r="AM68" s="338"/>
      <c r="AN68" s="587"/>
      <c r="AO68" s="338"/>
      <c r="AP68" s="338"/>
      <c r="AQ68" s="587"/>
      <c r="AR68" s="338"/>
      <c r="AS68" s="338"/>
      <c r="AT68" s="587"/>
      <c r="AU68" s="338"/>
      <c r="AV68" s="338"/>
      <c r="AW68" s="587"/>
      <c r="AX68" s="338"/>
    </row>
    <row r="69" spans="1:50">
      <c r="A69" s="489"/>
      <c r="B69" s="384"/>
      <c r="C69" s="384"/>
      <c r="D69" s="366"/>
      <c r="E69" s="489"/>
      <c r="F69" s="384"/>
      <c r="G69" s="366"/>
      <c r="H69" s="489"/>
      <c r="I69" s="384"/>
      <c r="J69" s="366"/>
      <c r="K69" s="489"/>
      <c r="L69" s="384"/>
      <c r="M69" s="366"/>
      <c r="N69" s="489"/>
      <c r="O69" s="384"/>
      <c r="P69" s="366"/>
      <c r="Q69" s="489"/>
      <c r="R69" s="384"/>
      <c r="S69" s="366"/>
      <c r="T69" s="489"/>
      <c r="U69" s="384"/>
      <c r="V69" s="366"/>
      <c r="W69" s="489"/>
      <c r="X69" s="384"/>
      <c r="Y69" s="366"/>
      <c r="Z69" s="489"/>
      <c r="AA69" s="384"/>
      <c r="AB69" s="366"/>
      <c r="AC69" s="489"/>
      <c r="AD69" s="384"/>
      <c r="AE69" s="366"/>
      <c r="AF69" s="489"/>
      <c r="AG69" s="384"/>
      <c r="AH69" s="366"/>
      <c r="AI69" s="489"/>
      <c r="AJ69" s="384"/>
      <c r="AK69" s="366"/>
      <c r="AL69" s="338"/>
      <c r="AM69" s="338"/>
      <c r="AN69" s="587"/>
      <c r="AO69" s="338"/>
      <c r="AP69" s="338"/>
      <c r="AQ69" s="587"/>
      <c r="AR69" s="338"/>
      <c r="AS69" s="338"/>
      <c r="AT69" s="587"/>
      <c r="AU69" s="338"/>
      <c r="AV69" s="338"/>
      <c r="AW69" s="587"/>
      <c r="AX69" s="338"/>
    </row>
    <row r="70" spans="1:50">
      <c r="A70" s="489"/>
      <c r="B70" s="384"/>
      <c r="C70" s="384"/>
      <c r="D70" s="366"/>
      <c r="E70" s="489"/>
      <c r="F70" s="384"/>
      <c r="G70" s="366"/>
      <c r="H70" s="489"/>
      <c r="I70" s="384"/>
      <c r="J70" s="366"/>
      <c r="K70" s="489"/>
      <c r="L70" s="384"/>
      <c r="M70" s="366"/>
      <c r="N70" s="489"/>
      <c r="O70" s="384"/>
      <c r="P70" s="366"/>
      <c r="Q70" s="489"/>
      <c r="R70" s="384"/>
      <c r="S70" s="366"/>
      <c r="T70" s="489"/>
      <c r="U70" s="384"/>
      <c r="V70" s="366"/>
      <c r="W70" s="489"/>
      <c r="X70" s="384"/>
      <c r="Y70" s="366"/>
      <c r="Z70" s="489"/>
      <c r="AA70" s="384"/>
      <c r="AB70" s="366"/>
      <c r="AC70" s="489"/>
      <c r="AD70" s="384"/>
      <c r="AE70" s="366"/>
      <c r="AF70" s="489"/>
      <c r="AG70" s="384"/>
      <c r="AH70" s="366"/>
      <c r="AI70" s="489"/>
      <c r="AJ70" s="384"/>
      <c r="AK70" s="366"/>
      <c r="AL70" s="338"/>
      <c r="AM70" s="338"/>
      <c r="AN70" s="587"/>
      <c r="AO70" s="338"/>
      <c r="AP70" s="338"/>
      <c r="AQ70" s="587"/>
      <c r="AR70" s="338"/>
      <c r="AS70" s="338"/>
      <c r="AT70" s="587"/>
      <c r="AU70" s="338"/>
      <c r="AV70" s="338"/>
      <c r="AW70" s="587"/>
      <c r="AX70" s="338"/>
    </row>
    <row r="71" spans="1:50">
      <c r="A71" s="489"/>
      <c r="B71" s="384"/>
      <c r="C71" s="384"/>
      <c r="D71" s="366"/>
      <c r="E71" s="489"/>
      <c r="F71" s="384"/>
      <c r="G71" s="366"/>
      <c r="H71" s="489"/>
      <c r="I71" s="384"/>
      <c r="J71" s="366"/>
      <c r="K71" s="489"/>
      <c r="L71" s="384"/>
      <c r="M71" s="366"/>
      <c r="N71" s="489"/>
      <c r="O71" s="384"/>
      <c r="P71" s="366"/>
      <c r="Q71" s="489"/>
      <c r="R71" s="384"/>
      <c r="S71" s="366"/>
      <c r="T71" s="489"/>
      <c r="U71" s="384"/>
      <c r="V71" s="366"/>
      <c r="W71" s="489"/>
      <c r="X71" s="384"/>
      <c r="Y71" s="366"/>
      <c r="Z71" s="489"/>
      <c r="AA71" s="384"/>
      <c r="AB71" s="366"/>
      <c r="AC71" s="489"/>
      <c r="AD71" s="384"/>
      <c r="AE71" s="366"/>
      <c r="AF71" s="489"/>
      <c r="AG71" s="384"/>
      <c r="AH71" s="366"/>
      <c r="AI71" s="489"/>
      <c r="AJ71" s="384"/>
      <c r="AK71" s="366"/>
      <c r="AL71" s="338"/>
      <c r="AM71" s="338"/>
      <c r="AN71" s="587"/>
      <c r="AO71" s="338"/>
      <c r="AP71" s="338"/>
      <c r="AQ71" s="587"/>
      <c r="AR71" s="338"/>
      <c r="AS71" s="338"/>
      <c r="AT71" s="587"/>
      <c r="AU71" s="338"/>
      <c r="AV71" s="338"/>
      <c r="AW71" s="587"/>
      <c r="AX71" s="338"/>
    </row>
    <row r="72" spans="1:50">
      <c r="A72" s="489"/>
      <c r="B72" s="384"/>
      <c r="C72" s="384"/>
      <c r="D72" s="366"/>
      <c r="E72" s="489"/>
      <c r="F72" s="384"/>
      <c r="G72" s="366"/>
      <c r="H72" s="489"/>
      <c r="I72" s="384"/>
      <c r="J72" s="366"/>
      <c r="K72" s="489"/>
      <c r="L72" s="384"/>
      <c r="M72" s="366"/>
      <c r="N72" s="489"/>
      <c r="O72" s="384"/>
      <c r="P72" s="366"/>
      <c r="Q72" s="489"/>
      <c r="R72" s="384"/>
      <c r="S72" s="366"/>
      <c r="T72" s="489"/>
      <c r="U72" s="384"/>
      <c r="V72" s="366"/>
      <c r="W72" s="489"/>
      <c r="X72" s="384"/>
      <c r="Y72" s="366"/>
      <c r="Z72" s="489"/>
      <c r="AA72" s="384"/>
      <c r="AB72" s="366"/>
      <c r="AC72" s="489"/>
      <c r="AD72" s="384"/>
      <c r="AE72" s="366"/>
      <c r="AF72" s="489"/>
      <c r="AG72" s="384"/>
      <c r="AH72" s="366"/>
      <c r="AI72" s="489"/>
      <c r="AJ72" s="384"/>
      <c r="AK72" s="366"/>
      <c r="AL72" s="338"/>
      <c r="AM72" s="338"/>
      <c r="AN72" s="587"/>
      <c r="AO72" s="338"/>
      <c r="AP72" s="338"/>
      <c r="AQ72" s="587"/>
      <c r="AR72" s="338"/>
      <c r="AS72" s="338"/>
      <c r="AT72" s="587"/>
      <c r="AU72" s="338"/>
      <c r="AV72" s="338"/>
      <c r="AW72" s="587"/>
      <c r="AX72" s="338"/>
    </row>
    <row r="73" spans="1:50" ht="13.5" thickBot="1">
      <c r="A73" s="489"/>
      <c r="B73" s="384"/>
      <c r="C73" s="384"/>
      <c r="D73" s="366"/>
      <c r="E73" s="489"/>
      <c r="F73" s="384"/>
      <c r="G73" s="366"/>
      <c r="H73" s="489"/>
      <c r="I73" s="384"/>
      <c r="J73" s="366"/>
      <c r="K73" s="489"/>
      <c r="L73" s="384"/>
      <c r="M73" s="366"/>
      <c r="N73" s="489"/>
      <c r="O73" s="384"/>
      <c r="P73" s="366"/>
      <c r="Q73" s="489"/>
      <c r="R73" s="384"/>
      <c r="S73" s="366"/>
      <c r="T73" s="489"/>
      <c r="U73" s="384"/>
      <c r="V73" s="366"/>
      <c r="W73" s="489"/>
      <c r="X73" s="384"/>
      <c r="Y73" s="366"/>
      <c r="Z73" s="489"/>
      <c r="AA73" s="384"/>
      <c r="AB73" s="366"/>
      <c r="AC73" s="489"/>
      <c r="AD73" s="384"/>
      <c r="AE73" s="366"/>
      <c r="AF73" s="489"/>
      <c r="AG73" s="384"/>
      <c r="AH73" s="366"/>
      <c r="AI73" s="489"/>
      <c r="AJ73" s="384"/>
      <c r="AK73" s="366"/>
      <c r="AL73" s="338"/>
      <c r="AM73" s="338"/>
      <c r="AN73" s="587"/>
      <c r="AO73" s="338"/>
      <c r="AP73" s="338"/>
      <c r="AQ73" s="587"/>
      <c r="AR73" s="338"/>
      <c r="AS73" s="338"/>
      <c r="AT73" s="587"/>
      <c r="AU73" s="338"/>
      <c r="AV73" s="338"/>
      <c r="AW73" s="587"/>
      <c r="AX73" s="338"/>
    </row>
    <row r="74" spans="1:50" ht="13.5" thickBot="1">
      <c r="A74" s="362" t="s">
        <v>703</v>
      </c>
      <c r="B74" s="1187"/>
      <c r="C74" s="492">
        <f>SUM(C56:C73)</f>
        <v>12.63</v>
      </c>
      <c r="D74" s="1182">
        <f>SUM(D56:D73)</f>
        <v>100</v>
      </c>
      <c r="E74" s="362"/>
      <c r="F74" s="492">
        <f>SUM(F56:F73)</f>
        <v>9.94</v>
      </c>
      <c r="G74" s="1182">
        <f>SUM(G56:G73)</f>
        <v>100</v>
      </c>
      <c r="H74" s="362"/>
      <c r="I74" s="492">
        <f>SUM(I56:I73)</f>
        <v>18.28</v>
      </c>
      <c r="J74" s="1182">
        <f>SUM(J56:J73)</f>
        <v>100</v>
      </c>
      <c r="K74" s="362"/>
      <c r="L74" s="492">
        <f>SUM(L56:L73)</f>
        <v>86.83</v>
      </c>
      <c r="M74" s="1182">
        <f>SUM(M56:M73)</f>
        <v>100</v>
      </c>
      <c r="N74" s="362"/>
      <c r="O74" s="492">
        <f>SUM(O56:O73)</f>
        <v>79.12</v>
      </c>
      <c r="P74" s="1182">
        <f>SUM(P56:P73)</f>
        <v>100</v>
      </c>
      <c r="Q74" s="362"/>
      <c r="R74" s="492">
        <f>SUM(R54:R73)</f>
        <v>42.331000000000003</v>
      </c>
      <c r="S74" s="365">
        <f>R74/R76*100</f>
        <v>100</v>
      </c>
      <c r="T74" s="362"/>
      <c r="U74" s="492">
        <f>SUM(U54:U73)</f>
        <v>57.327000000000005</v>
      </c>
      <c r="V74" s="365">
        <f>U74/U76*100</f>
        <v>100</v>
      </c>
      <c r="W74" s="362"/>
      <c r="X74" s="492">
        <f>SUM(X54:X73)</f>
        <v>18.335000000000001</v>
      </c>
      <c r="Y74" s="365">
        <f>X74/X76*100</f>
        <v>100</v>
      </c>
      <c r="Z74" s="362"/>
      <c r="AA74" s="492">
        <f>SUM(AA54:AA73)</f>
        <v>18.949000000000002</v>
      </c>
      <c r="AB74" s="365">
        <f>AA74/AA76*100</f>
        <v>100</v>
      </c>
      <c r="AC74" s="362"/>
      <c r="AD74" s="492">
        <f>SUM(AD54:AD73)</f>
        <v>10.440999999999999</v>
      </c>
      <c r="AE74" s="365">
        <f>AD74/AD76*100</f>
        <v>100</v>
      </c>
      <c r="AF74" s="362"/>
      <c r="AG74" s="492">
        <f>SUM(AG54:AG73)</f>
        <v>158.959</v>
      </c>
      <c r="AH74" s="365">
        <f>AG74/AG76*100</f>
        <v>100</v>
      </c>
      <c r="AI74" s="362"/>
      <c r="AJ74" s="492">
        <f>SUM(AJ54:AJ73)</f>
        <v>174.48699999999999</v>
      </c>
      <c r="AK74" s="365">
        <f>AJ74/AJ76*100</f>
        <v>100</v>
      </c>
      <c r="AL74" s="336"/>
      <c r="AM74" s="338"/>
      <c r="AN74" s="587"/>
      <c r="AO74" s="336"/>
      <c r="AP74" s="338"/>
      <c r="AQ74" s="587"/>
      <c r="AR74" s="336"/>
      <c r="AS74" s="338"/>
      <c r="AT74" s="587"/>
      <c r="AU74" s="338"/>
      <c r="AV74" s="338"/>
      <c r="AW74" s="587"/>
      <c r="AX74" s="336"/>
    </row>
    <row r="75" spans="1:50" ht="13.5" thickBot="1">
      <c r="A75" s="362" t="s">
        <v>704</v>
      </c>
      <c r="B75" s="1187"/>
      <c r="C75" s="492"/>
      <c r="D75" s="1182"/>
      <c r="E75" s="362"/>
      <c r="F75" s="492"/>
      <c r="G75" s="1182"/>
      <c r="H75" s="362"/>
      <c r="I75" s="492"/>
      <c r="J75" s="1182"/>
      <c r="K75" s="362"/>
      <c r="L75" s="492"/>
      <c r="M75" s="1182"/>
      <c r="N75" s="362"/>
      <c r="O75" s="492"/>
      <c r="P75" s="1182"/>
      <c r="Q75" s="362"/>
      <c r="R75" s="492"/>
      <c r="S75" s="365">
        <f>R75/R76*100</f>
        <v>0</v>
      </c>
      <c r="T75" s="362"/>
      <c r="U75" s="492"/>
      <c r="V75" s="365">
        <f>U75/U76*100</f>
        <v>0</v>
      </c>
      <c r="W75" s="362"/>
      <c r="X75" s="492"/>
      <c r="Y75" s="365">
        <f>X75/X76*100</f>
        <v>0</v>
      </c>
      <c r="Z75" s="362"/>
      <c r="AA75" s="492"/>
      <c r="AB75" s="365">
        <f>AA75/AA76*100</f>
        <v>0</v>
      </c>
      <c r="AC75" s="362"/>
      <c r="AD75" s="492"/>
      <c r="AE75" s="365">
        <f>AD75/AD76*100</f>
        <v>0</v>
      </c>
      <c r="AF75" s="362"/>
      <c r="AG75" s="492"/>
      <c r="AH75" s="365">
        <f>AG75/AG76*100</f>
        <v>0</v>
      </c>
      <c r="AI75" s="362"/>
      <c r="AJ75" s="492"/>
      <c r="AK75" s="365">
        <f>AJ75/AJ76*100</f>
        <v>0</v>
      </c>
      <c r="AL75" s="336"/>
      <c r="AM75" s="338"/>
      <c r="AN75" s="587"/>
      <c r="AO75" s="336"/>
      <c r="AP75" s="338"/>
      <c r="AQ75" s="587"/>
      <c r="AR75" s="336"/>
      <c r="AS75" s="338"/>
      <c r="AT75" s="587"/>
      <c r="AU75" s="338"/>
      <c r="AV75" s="338"/>
      <c r="AW75" s="587"/>
      <c r="AX75" s="336"/>
    </row>
    <row r="76" spans="1:50" ht="13.5" thickBot="1">
      <c r="A76" s="362" t="s">
        <v>705</v>
      </c>
      <c r="B76" s="1187"/>
      <c r="C76" s="492">
        <f>SUM(C74:C75)</f>
        <v>12.63</v>
      </c>
      <c r="D76" s="1182">
        <f>SUM(D74:D75)</f>
        <v>100</v>
      </c>
      <c r="E76" s="362"/>
      <c r="F76" s="492">
        <f>SUM(F74:F75)</f>
        <v>9.94</v>
      </c>
      <c r="G76" s="1182">
        <f>SUM(G74:G75)</f>
        <v>100</v>
      </c>
      <c r="H76" s="362"/>
      <c r="I76" s="492">
        <f>SUM(I74:I75)</f>
        <v>18.28</v>
      </c>
      <c r="J76" s="1182">
        <f>SUM(J74:J75)</f>
        <v>100</v>
      </c>
      <c r="K76" s="362"/>
      <c r="L76" s="492">
        <f>SUM(L74:L75)</f>
        <v>86.83</v>
      </c>
      <c r="M76" s="1182">
        <f>SUM(M74:M75)</f>
        <v>100</v>
      </c>
      <c r="N76" s="362"/>
      <c r="O76" s="492">
        <f>SUM(O74:O75)</f>
        <v>79.12</v>
      </c>
      <c r="P76" s="1182">
        <f>SUM(P74:P75)</f>
        <v>100</v>
      </c>
      <c r="Q76" s="362"/>
      <c r="R76" s="492">
        <f>SUM(R74:R75)</f>
        <v>42.331000000000003</v>
      </c>
      <c r="S76" s="365">
        <f>SUM(S74:S75)</f>
        <v>100</v>
      </c>
      <c r="T76" s="362"/>
      <c r="U76" s="492">
        <f>SUM(U74:U75)</f>
        <v>57.327000000000005</v>
      </c>
      <c r="V76" s="365">
        <f>SUM(V74:V75)</f>
        <v>100</v>
      </c>
      <c r="W76" s="362"/>
      <c r="X76" s="492">
        <f>SUM(X74:X75)</f>
        <v>18.335000000000001</v>
      </c>
      <c r="Y76" s="365">
        <f>SUM(Y74:Y75)</f>
        <v>100</v>
      </c>
      <c r="Z76" s="362"/>
      <c r="AA76" s="492">
        <f>SUM(AA74:AA75)</f>
        <v>18.949000000000002</v>
      </c>
      <c r="AB76" s="365">
        <f>SUM(AB74:AB75)</f>
        <v>100</v>
      </c>
      <c r="AC76" s="362"/>
      <c r="AD76" s="492">
        <f>SUM(AD74:AD75)</f>
        <v>10.440999999999999</v>
      </c>
      <c r="AE76" s="365">
        <f>SUM(AE74:AE75)</f>
        <v>100</v>
      </c>
      <c r="AF76" s="362"/>
      <c r="AG76" s="492">
        <f>SUM(AG74:AG75)</f>
        <v>158.959</v>
      </c>
      <c r="AH76" s="365">
        <f>SUM(AH74:AH75)</f>
        <v>100</v>
      </c>
      <c r="AI76" s="362"/>
      <c r="AJ76" s="492">
        <f>SUM(AJ74:AJ75)</f>
        <v>174.48699999999999</v>
      </c>
      <c r="AK76" s="365">
        <f>SUM(AK74:AK75)</f>
        <v>100</v>
      </c>
      <c r="AL76" s="336"/>
      <c r="AM76" s="338"/>
      <c r="AN76" s="587"/>
      <c r="AO76" s="336"/>
      <c r="AP76" s="338"/>
      <c r="AQ76" s="587"/>
      <c r="AR76" s="336"/>
      <c r="AS76" s="338"/>
      <c r="AT76" s="587"/>
      <c r="AU76" s="338"/>
      <c r="AV76" s="338"/>
      <c r="AW76" s="587"/>
      <c r="AX76" s="336"/>
    </row>
    <row r="77" spans="1:50" ht="13.5" thickBot="1">
      <c r="A77" s="494"/>
      <c r="B77" s="1187"/>
      <c r="C77" s="384"/>
      <c r="D77" s="367"/>
      <c r="E77" s="494"/>
      <c r="F77" s="384"/>
      <c r="G77" s="367"/>
      <c r="H77" s="494"/>
      <c r="I77" s="384"/>
      <c r="J77" s="367"/>
      <c r="K77" s="494"/>
      <c r="L77" s="384"/>
      <c r="M77" s="367"/>
      <c r="N77" s="494"/>
      <c r="O77" s="384"/>
      <c r="P77" s="367"/>
      <c r="Q77" s="494"/>
      <c r="R77" s="384"/>
      <c r="S77" s="367"/>
      <c r="T77" s="494"/>
      <c r="U77" s="384"/>
      <c r="V77" s="367"/>
      <c r="W77" s="494"/>
      <c r="X77" s="384"/>
      <c r="Y77" s="367"/>
      <c r="Z77" s="494"/>
      <c r="AA77" s="384"/>
      <c r="AB77" s="367"/>
      <c r="AC77" s="494"/>
      <c r="AD77" s="384"/>
      <c r="AE77" s="367"/>
      <c r="AF77" s="494"/>
      <c r="AG77" s="384"/>
      <c r="AH77" s="367"/>
      <c r="AI77" s="494"/>
      <c r="AJ77" s="384"/>
      <c r="AK77" s="367"/>
      <c r="AL77" s="338"/>
      <c r="AM77" s="338"/>
      <c r="AN77" s="587"/>
      <c r="AO77" s="338"/>
      <c r="AP77" s="338"/>
      <c r="AQ77" s="587"/>
      <c r="AR77" s="338"/>
      <c r="AS77" s="338"/>
      <c r="AT77" s="587"/>
      <c r="AU77" s="338"/>
      <c r="AV77" s="338"/>
      <c r="AW77" s="587"/>
      <c r="AX77" s="338"/>
    </row>
    <row r="78" spans="1:50">
      <c r="A78" s="411" t="s">
        <v>181</v>
      </c>
      <c r="B78" s="1187"/>
      <c r="C78" s="495">
        <v>1</v>
      </c>
      <c r="D78" s="372"/>
      <c r="E78" s="411"/>
      <c r="F78" s="495">
        <v>2</v>
      </c>
      <c r="G78" s="372"/>
      <c r="H78" s="411"/>
      <c r="I78" s="495">
        <v>4</v>
      </c>
      <c r="J78" s="372"/>
      <c r="K78" s="411"/>
      <c r="L78" s="495">
        <v>3</v>
      </c>
      <c r="M78" s="372"/>
      <c r="N78" s="411"/>
      <c r="O78" s="495">
        <v>3</v>
      </c>
      <c r="P78" s="372"/>
      <c r="Q78" s="411"/>
      <c r="R78" s="495">
        <v>1</v>
      </c>
      <c r="S78" s="372"/>
      <c r="T78" s="411"/>
      <c r="U78" s="495">
        <v>1</v>
      </c>
      <c r="V78" s="372"/>
      <c r="W78" s="411"/>
      <c r="X78" s="495">
        <v>1</v>
      </c>
      <c r="Y78" s="372"/>
      <c r="Z78" s="411"/>
      <c r="AA78" s="495">
        <v>1</v>
      </c>
      <c r="AB78" s="372"/>
      <c r="AC78" s="411"/>
      <c r="AD78" s="495">
        <v>1</v>
      </c>
      <c r="AE78" s="372"/>
      <c r="AF78" s="411"/>
      <c r="AG78" s="495">
        <v>1</v>
      </c>
      <c r="AH78" s="372"/>
      <c r="AI78" s="411"/>
      <c r="AJ78" s="495">
        <v>1</v>
      </c>
      <c r="AK78" s="372"/>
      <c r="AL78" s="512"/>
      <c r="AM78" s="512"/>
      <c r="AN78" s="587"/>
      <c r="AO78" s="512"/>
      <c r="AP78" s="512"/>
      <c r="AQ78" s="587"/>
      <c r="AR78" s="512"/>
      <c r="AS78" s="512"/>
      <c r="AT78" s="587"/>
      <c r="AU78" s="512"/>
      <c r="AV78" s="512"/>
      <c r="AW78" s="587"/>
      <c r="AX78" s="512"/>
    </row>
    <row r="79" spans="1:50" ht="13.5" thickBot="1">
      <c r="A79" s="413" t="s">
        <v>182</v>
      </c>
      <c r="B79" s="496"/>
      <c r="C79" s="496">
        <f>C76/C78*1000000</f>
        <v>12630000</v>
      </c>
      <c r="D79" s="373"/>
      <c r="E79" s="413"/>
      <c r="F79" s="496">
        <f>F76/F78*1000000</f>
        <v>4970000</v>
      </c>
      <c r="G79" s="373"/>
      <c r="H79" s="413"/>
      <c r="I79" s="496">
        <f>I76/I78*1000000</f>
        <v>4570000</v>
      </c>
      <c r="J79" s="373"/>
      <c r="K79" s="413"/>
      <c r="L79" s="496">
        <f>L76/L78*1000000</f>
        <v>28943333.333333332</v>
      </c>
      <c r="M79" s="373"/>
      <c r="N79" s="413"/>
      <c r="O79" s="496">
        <f>O76/O78*1000000</f>
        <v>26373333.333333336</v>
      </c>
      <c r="P79" s="373"/>
      <c r="Q79" s="413"/>
      <c r="R79" s="496">
        <f>R76/R78*1000000</f>
        <v>42331000</v>
      </c>
      <c r="S79" s="373"/>
      <c r="T79" s="413"/>
      <c r="U79" s="496">
        <f>U76/U78*1000000</f>
        <v>57327000.000000007</v>
      </c>
      <c r="V79" s="373"/>
      <c r="W79" s="413"/>
      <c r="X79" s="496">
        <f>X76/X78*1000000</f>
        <v>18335000</v>
      </c>
      <c r="Y79" s="373"/>
      <c r="Z79" s="413"/>
      <c r="AA79" s="496">
        <f>AA76/AA78*1000000</f>
        <v>18949000</v>
      </c>
      <c r="AB79" s="373"/>
      <c r="AC79" s="413"/>
      <c r="AD79" s="496">
        <f>AD76/AD78*1000000</f>
        <v>10440999.999999998</v>
      </c>
      <c r="AE79" s="373"/>
      <c r="AF79" s="413"/>
      <c r="AG79" s="496">
        <f>AG76/AG78*1000000</f>
        <v>158959000</v>
      </c>
      <c r="AH79" s="373"/>
      <c r="AI79" s="413"/>
      <c r="AJ79" s="496">
        <f>AJ76/AJ78*1000000</f>
        <v>174487000</v>
      </c>
      <c r="AK79" s="373"/>
      <c r="AL79" s="512"/>
      <c r="AM79" s="512"/>
      <c r="AN79" s="587"/>
      <c r="AO79" s="512"/>
      <c r="AP79" s="512"/>
      <c r="AQ79" s="587"/>
      <c r="AR79" s="512"/>
      <c r="AS79" s="512"/>
      <c r="AT79" s="587"/>
      <c r="AU79" s="512"/>
      <c r="AV79" s="512"/>
      <c r="AW79" s="587"/>
      <c r="AX79" s="512"/>
    </row>
    <row r="80" spans="1:50" s="145" customFormat="1">
      <c r="A80" s="338"/>
      <c r="B80"/>
      <c r="C80"/>
      <c r="D80"/>
      <c r="E80" s="1036"/>
      <c r="F80" s="1171"/>
      <c r="G80" s="1036"/>
      <c r="H80" s="1049"/>
      <c r="I80" s="520"/>
      <c r="J80" s="1036"/>
      <c r="K80" s="1049"/>
      <c r="L80" s="520"/>
      <c r="M80" s="1036"/>
      <c r="N80" s="1049"/>
      <c r="O80" s="520"/>
      <c r="P80" s="1036"/>
      <c r="Q80" s="1049"/>
      <c r="R80" s="520"/>
      <c r="S80" s="1036"/>
      <c r="T80" s="1049"/>
      <c r="U80" s="520"/>
      <c r="V80" s="1036"/>
      <c r="W80" s="1036"/>
      <c r="X80" s="520"/>
      <c r="Y80" s="1036"/>
      <c r="Z80" s="1036"/>
      <c r="AA80" s="520"/>
      <c r="AB80" s="1036"/>
      <c r="AC80" s="1036"/>
      <c r="AD80" s="520"/>
      <c r="AE80" s="1036"/>
      <c r="AF80" s="1036"/>
      <c r="AG80" s="520"/>
      <c r="AH80" s="1036"/>
      <c r="AI80" s="1036"/>
      <c r="AJ80" s="520"/>
      <c r="AK80" s="1036"/>
      <c r="AL80" s="1036"/>
      <c r="AM80" s="520"/>
      <c r="AN80" s="1036"/>
    </row>
    <row r="81" spans="1:64" s="145" customFormat="1">
      <c r="A81" s="1036"/>
      <c r="B81" s="520"/>
      <c r="C81" s="520"/>
      <c r="D81" s="1036"/>
      <c r="E81" s="1036"/>
      <c r="F81" s="510"/>
      <c r="G81" s="1036"/>
      <c r="H81" s="1036"/>
      <c r="I81" s="510"/>
      <c r="J81" s="1036"/>
      <c r="K81" s="1036"/>
      <c r="L81" s="510"/>
      <c r="M81" s="1036"/>
      <c r="N81" s="1036"/>
      <c r="O81" s="510"/>
      <c r="P81" s="1036"/>
      <c r="Q81" s="1036"/>
      <c r="R81" s="510"/>
      <c r="S81" s="1036"/>
      <c r="T81" s="1036"/>
      <c r="U81" s="510"/>
      <c r="V81" s="1036"/>
      <c r="W81" s="1036"/>
      <c r="X81" s="510"/>
      <c r="Y81" s="1036"/>
      <c r="Z81" s="1036"/>
      <c r="AA81" s="510"/>
      <c r="AB81" s="1036"/>
      <c r="AC81" s="1036"/>
      <c r="AD81" s="510"/>
      <c r="AE81" s="1036"/>
      <c r="AF81" s="1036"/>
      <c r="AG81" s="510"/>
      <c r="AH81" s="1036"/>
      <c r="AI81" s="1036"/>
      <c r="AJ81" s="510"/>
      <c r="AK81" s="1036"/>
      <c r="AL81" s="1036"/>
      <c r="AM81" s="510"/>
      <c r="AN81" s="1036"/>
      <c r="AO81" s="520"/>
      <c r="AP81" s="520"/>
      <c r="AQ81" s="1036"/>
      <c r="AR81" s="1036"/>
      <c r="AS81" s="520"/>
      <c r="AT81" s="1036"/>
      <c r="AU81" s="1036"/>
      <c r="AV81" s="520"/>
      <c r="AW81" s="1036"/>
      <c r="AX81" s="1036"/>
      <c r="AY81" s="520"/>
      <c r="AZ81" s="1036"/>
      <c r="BA81" s="1036"/>
      <c r="BB81" s="520"/>
      <c r="BC81" s="1036"/>
      <c r="BD81" s="1036"/>
      <c r="BE81" s="520"/>
      <c r="BF81" s="1036"/>
      <c r="BG81" s="1036"/>
      <c r="BH81" s="520"/>
      <c r="BI81" s="1036"/>
      <c r="BJ81" s="1036"/>
      <c r="BK81" s="520"/>
      <c r="BL81" s="1036"/>
    </row>
    <row r="82" spans="1:64" s="145" customFormat="1">
      <c r="A82" s="1036"/>
      <c r="B82" s="520"/>
      <c r="C82" s="520"/>
      <c r="D82" s="1036"/>
      <c r="E82" s="1036"/>
      <c r="F82" s="510"/>
      <c r="G82" s="1036"/>
      <c r="H82" s="1036"/>
      <c r="I82" s="510"/>
      <c r="J82" s="1036"/>
      <c r="K82" s="1036"/>
      <c r="L82" s="510"/>
      <c r="M82" s="1036"/>
      <c r="N82" s="1036"/>
      <c r="O82" s="510"/>
      <c r="P82" s="1036"/>
      <c r="Q82" s="1036"/>
      <c r="R82" s="510"/>
      <c r="S82" s="1036"/>
      <c r="T82" s="1036"/>
      <c r="U82" s="510"/>
      <c r="V82" s="1036"/>
      <c r="W82" s="1036"/>
      <c r="X82" s="510"/>
      <c r="Y82" s="1036"/>
      <c r="Z82" s="1036"/>
      <c r="AA82" s="510"/>
      <c r="AB82" s="1036"/>
      <c r="AC82" s="1036"/>
      <c r="AD82" s="510"/>
      <c r="AE82" s="1036"/>
      <c r="AF82" s="1036"/>
      <c r="AG82" s="510"/>
      <c r="AH82" s="1036"/>
      <c r="AI82" s="1036"/>
      <c r="AJ82" s="510"/>
      <c r="AK82" s="1036"/>
      <c r="AL82" s="1036"/>
      <c r="AM82" s="510"/>
      <c r="AN82" s="1036"/>
      <c r="AO82" s="419"/>
      <c r="AP82" s="419"/>
      <c r="AQ82" s="419"/>
      <c r="AR82" s="338"/>
      <c r="AS82" s="419"/>
      <c r="AT82" s="419"/>
      <c r="AU82" s="338"/>
      <c r="AV82" s="419"/>
      <c r="AW82" s="419"/>
      <c r="AX82" s="338"/>
      <c r="AY82" s="419"/>
      <c r="AZ82" s="419"/>
      <c r="BA82" s="338"/>
      <c r="BB82" s="419"/>
      <c r="BC82" s="419"/>
      <c r="BD82" s="338"/>
      <c r="BE82" s="419"/>
      <c r="BF82" s="419"/>
      <c r="BG82" s="338"/>
      <c r="BH82" s="419"/>
      <c r="BI82" s="419"/>
      <c r="BJ82" s="338"/>
      <c r="BK82" s="419"/>
      <c r="BL82" s="419"/>
    </row>
    <row r="83" spans="1:64" s="145" customFormat="1">
      <c r="A83" s="338"/>
      <c r="B83" s="419"/>
      <c r="C83" s="419"/>
      <c r="D83" s="419"/>
      <c r="E83" s="338"/>
      <c r="F83" s="419"/>
      <c r="G83" s="419"/>
      <c r="H83" s="338"/>
      <c r="I83" s="419"/>
      <c r="J83" s="419"/>
      <c r="K83" s="338"/>
      <c r="L83" s="419"/>
      <c r="M83" s="419"/>
      <c r="N83" s="338"/>
      <c r="O83" s="419"/>
      <c r="P83" s="419"/>
      <c r="Q83" s="338"/>
      <c r="R83" s="419"/>
      <c r="S83" s="419"/>
      <c r="T83" s="338"/>
      <c r="U83" s="419"/>
      <c r="V83" s="419"/>
      <c r="W83" s="338"/>
      <c r="X83" s="419"/>
      <c r="Y83" s="419"/>
      <c r="Z83" s="338"/>
      <c r="AA83" s="419"/>
      <c r="AB83" s="419"/>
      <c r="AC83" s="338"/>
      <c r="AD83" s="419"/>
      <c r="AE83" s="419"/>
      <c r="AF83" s="338"/>
      <c r="AG83" s="419"/>
      <c r="AH83" s="419"/>
      <c r="AI83" s="338"/>
      <c r="AJ83" s="419"/>
      <c r="AK83" s="419"/>
      <c r="AL83" s="338"/>
      <c r="AM83" s="419"/>
      <c r="AN83" s="419"/>
      <c r="AO83" s="338"/>
      <c r="AP83" s="338"/>
      <c r="AQ83" s="338"/>
      <c r="AR83" s="336"/>
      <c r="AS83" s="338"/>
      <c r="AT83" s="338"/>
      <c r="AU83" s="336"/>
      <c r="AV83" s="338"/>
      <c r="AW83" s="338"/>
      <c r="AX83" s="336"/>
      <c r="AY83" s="338"/>
      <c r="AZ83" s="338"/>
      <c r="BA83" s="336"/>
      <c r="BB83" s="338"/>
      <c r="BC83" s="338"/>
      <c r="BD83" s="336"/>
      <c r="BE83" s="338"/>
      <c r="BF83" s="338"/>
      <c r="BG83" s="336"/>
      <c r="BH83" s="338"/>
      <c r="BI83" s="338"/>
      <c r="BJ83" s="336"/>
      <c r="BK83" s="338"/>
      <c r="BL83" s="338"/>
    </row>
    <row r="84" spans="1:64" s="145" customFormat="1">
      <c r="A84" s="336"/>
      <c r="B84" s="338"/>
      <c r="C84" s="338"/>
      <c r="D84" s="338"/>
      <c r="E84" s="336"/>
      <c r="F84" s="338"/>
      <c r="G84" s="338"/>
      <c r="H84" s="336"/>
      <c r="I84" s="338"/>
      <c r="J84" s="338"/>
      <c r="K84" s="336"/>
      <c r="L84" s="338"/>
      <c r="M84" s="338"/>
      <c r="N84" s="336"/>
      <c r="O84" s="338"/>
      <c r="P84" s="338"/>
      <c r="Q84" s="336"/>
      <c r="R84" s="338"/>
      <c r="S84" s="338"/>
      <c r="T84" s="336"/>
      <c r="U84" s="338"/>
      <c r="V84" s="338"/>
      <c r="W84" s="336"/>
      <c r="X84" s="338"/>
      <c r="Y84" s="338"/>
      <c r="Z84" s="336"/>
      <c r="AA84" s="338"/>
      <c r="AB84" s="338"/>
      <c r="AC84" s="336"/>
      <c r="AD84" s="338"/>
      <c r="AE84" s="338"/>
      <c r="AF84" s="336"/>
      <c r="AG84" s="338"/>
      <c r="AH84" s="338"/>
      <c r="AI84" s="336"/>
      <c r="AJ84" s="338"/>
      <c r="AK84" s="338"/>
      <c r="AL84" s="336"/>
      <c r="AM84" s="338"/>
      <c r="AN84" s="338"/>
      <c r="AO84" s="338"/>
      <c r="AP84" s="338"/>
      <c r="AQ84" s="587"/>
      <c r="AR84" s="338"/>
      <c r="AS84" s="338"/>
      <c r="AT84" s="587"/>
      <c r="AU84" s="338"/>
      <c r="AV84" s="915"/>
      <c r="AW84" s="587"/>
      <c r="AX84" s="338"/>
      <c r="AY84" s="915"/>
      <c r="AZ84" s="587"/>
      <c r="BA84" s="338"/>
      <c r="BB84" s="915"/>
      <c r="BC84" s="587"/>
      <c r="BD84" s="338"/>
      <c r="BE84" s="915"/>
      <c r="BF84" s="587"/>
      <c r="BG84" s="338"/>
      <c r="BH84" s="915"/>
      <c r="BI84" s="587"/>
      <c r="BJ84" s="338"/>
      <c r="BK84" s="915"/>
      <c r="BL84" s="587"/>
    </row>
    <row r="85" spans="1:64" s="145" customFormat="1">
      <c r="A85" s="338"/>
      <c r="B85" s="338"/>
      <c r="C85" s="338"/>
      <c r="D85" s="587"/>
      <c r="E85" s="338"/>
      <c r="F85" s="338"/>
      <c r="G85" s="587"/>
      <c r="H85" s="338"/>
      <c r="I85" s="338"/>
      <c r="J85" s="587"/>
      <c r="K85" s="338"/>
      <c r="L85" s="338"/>
      <c r="M85" s="587"/>
      <c r="N85" s="338"/>
      <c r="O85" s="338"/>
      <c r="P85" s="587"/>
      <c r="Q85" s="338"/>
      <c r="R85" s="338"/>
      <c r="S85" s="587"/>
      <c r="T85" s="338"/>
      <c r="U85" s="338"/>
      <c r="V85" s="587"/>
      <c r="W85" s="338"/>
      <c r="X85" s="338"/>
      <c r="Y85" s="587"/>
      <c r="Z85" s="338"/>
      <c r="AA85" s="338"/>
      <c r="AB85" s="587"/>
      <c r="AC85" s="338"/>
      <c r="AD85" s="338"/>
      <c r="AE85" s="587"/>
      <c r="AF85" s="338"/>
      <c r="AG85" s="338"/>
      <c r="AH85" s="587"/>
      <c r="AI85" s="338"/>
      <c r="AJ85" s="338"/>
      <c r="AK85" s="587"/>
      <c r="AL85" s="338"/>
      <c r="AM85" s="338"/>
      <c r="AN85" s="587"/>
      <c r="AO85" s="338"/>
      <c r="AP85" s="338"/>
      <c r="AQ85" s="587"/>
      <c r="AR85" s="338"/>
      <c r="AS85" s="338"/>
      <c r="AT85" s="587"/>
      <c r="AU85" s="338"/>
      <c r="AV85" s="915"/>
      <c r="AW85" s="587"/>
      <c r="AX85" s="338"/>
      <c r="AY85" s="915"/>
      <c r="AZ85" s="587"/>
      <c r="BA85" s="338"/>
      <c r="BB85" s="915"/>
      <c r="BC85" s="587"/>
      <c r="BD85" s="338"/>
      <c r="BE85" s="915"/>
      <c r="BF85" s="587"/>
      <c r="BG85" s="338"/>
      <c r="BH85" s="915"/>
      <c r="BI85" s="587"/>
      <c r="BJ85" s="338"/>
      <c r="BK85" s="915"/>
      <c r="BL85" s="587"/>
    </row>
    <row r="86" spans="1:64" s="145" customFormat="1">
      <c r="A86" s="338"/>
      <c r="B86" s="338"/>
      <c r="C86" s="338"/>
      <c r="D86" s="587"/>
      <c r="E86" s="338"/>
      <c r="F86" s="338"/>
      <c r="G86" s="587"/>
      <c r="H86" s="338"/>
      <c r="I86" s="338"/>
      <c r="J86" s="587"/>
      <c r="K86" s="338"/>
      <c r="L86" s="338"/>
      <c r="M86" s="587"/>
      <c r="N86" s="338"/>
      <c r="O86" s="338"/>
      <c r="P86" s="587"/>
      <c r="Q86" s="338"/>
      <c r="R86" s="338"/>
      <c r="S86" s="587"/>
      <c r="T86" s="338"/>
      <c r="U86" s="338"/>
      <c r="V86" s="587"/>
      <c r="W86" s="338"/>
      <c r="X86" s="338"/>
      <c r="Y86" s="587"/>
      <c r="Z86" s="338"/>
      <c r="AA86" s="338"/>
      <c r="AB86" s="587"/>
      <c r="AC86" s="338"/>
      <c r="AD86" s="338"/>
      <c r="AE86" s="587"/>
      <c r="AF86" s="338"/>
      <c r="AG86" s="338"/>
      <c r="AH86" s="587"/>
      <c r="AI86" s="338"/>
      <c r="AJ86" s="338"/>
      <c r="AK86" s="587"/>
      <c r="AL86" s="338"/>
      <c r="AM86" s="338"/>
      <c r="AN86" s="587"/>
      <c r="AO86" s="338"/>
      <c r="AP86" s="338"/>
      <c r="AQ86" s="587"/>
      <c r="AR86" s="338"/>
      <c r="AS86" s="338"/>
      <c r="AT86" s="587"/>
      <c r="AU86" s="338"/>
      <c r="AV86" s="338"/>
      <c r="AW86" s="587"/>
      <c r="AX86" s="338"/>
      <c r="AY86" s="338"/>
      <c r="AZ86" s="587"/>
      <c r="BA86" s="338"/>
      <c r="BB86" s="338"/>
      <c r="BC86" s="587"/>
      <c r="BD86" s="338"/>
      <c r="BE86" s="338"/>
      <c r="BF86" s="587"/>
      <c r="BG86" s="338"/>
      <c r="BH86" s="338"/>
      <c r="BI86" s="587"/>
      <c r="BJ86" s="338"/>
      <c r="BK86" s="338"/>
      <c r="BL86" s="587"/>
    </row>
    <row r="87" spans="1:64" s="145" customFormat="1">
      <c r="A87" s="338"/>
      <c r="B87" s="338"/>
      <c r="C87" s="338"/>
      <c r="D87" s="587"/>
      <c r="E87" s="338"/>
      <c r="F87" s="338"/>
      <c r="G87" s="587"/>
      <c r="H87" s="338"/>
      <c r="I87" s="338"/>
      <c r="J87" s="587"/>
      <c r="K87" s="338"/>
      <c r="L87" s="338"/>
      <c r="M87" s="587"/>
      <c r="N87" s="338"/>
      <c r="O87" s="338"/>
      <c r="P87" s="587"/>
      <c r="Q87" s="338"/>
      <c r="R87" s="338"/>
      <c r="S87" s="587"/>
      <c r="T87" s="338"/>
      <c r="U87" s="338"/>
      <c r="V87" s="587"/>
      <c r="W87" s="338"/>
      <c r="X87" s="338"/>
      <c r="Y87" s="587"/>
      <c r="Z87" s="338"/>
      <c r="AA87" s="338"/>
      <c r="AB87" s="587"/>
      <c r="AC87" s="338"/>
      <c r="AD87" s="338"/>
      <c r="AE87" s="587"/>
      <c r="AF87" s="338"/>
      <c r="AG87" s="338"/>
      <c r="AH87" s="587"/>
      <c r="AI87" s="338"/>
      <c r="AJ87" s="338"/>
      <c r="AK87" s="587"/>
      <c r="AL87" s="338"/>
      <c r="AM87" s="338"/>
      <c r="AN87" s="587"/>
      <c r="AO87" s="338"/>
      <c r="AP87" s="338"/>
      <c r="AQ87" s="587"/>
      <c r="AR87" s="338"/>
      <c r="AS87" s="338"/>
      <c r="AT87" s="587"/>
      <c r="AU87" s="338"/>
      <c r="AV87" s="338"/>
      <c r="AW87" s="587"/>
      <c r="AX87" s="338"/>
      <c r="AY87" s="338"/>
      <c r="AZ87" s="587"/>
      <c r="BA87" s="338"/>
      <c r="BB87" s="338"/>
      <c r="BC87" s="587"/>
      <c r="BD87" s="338"/>
      <c r="BE87" s="338"/>
      <c r="BF87" s="587"/>
      <c r="BG87" s="338"/>
      <c r="BH87" s="338"/>
      <c r="BI87" s="587"/>
      <c r="BJ87" s="338"/>
      <c r="BK87" s="338"/>
      <c r="BL87" s="587"/>
    </row>
    <row r="88" spans="1:64" s="145" customFormat="1">
      <c r="A88" s="338"/>
      <c r="B88" s="338"/>
      <c r="C88" s="338"/>
      <c r="D88" s="587"/>
      <c r="E88" s="338"/>
      <c r="F88" s="338"/>
      <c r="G88" s="587"/>
      <c r="H88" s="338"/>
      <c r="I88" s="338"/>
      <c r="J88" s="587"/>
      <c r="K88" s="338"/>
      <c r="L88" s="338"/>
      <c r="M88" s="587"/>
      <c r="N88" s="338"/>
      <c r="O88" s="338"/>
      <c r="P88" s="587"/>
      <c r="Q88" s="338"/>
      <c r="R88" s="338"/>
      <c r="S88" s="587"/>
      <c r="T88" s="338"/>
      <c r="U88" s="338"/>
      <c r="V88" s="587"/>
      <c r="W88" s="338"/>
      <c r="X88" s="338"/>
      <c r="Y88" s="587"/>
      <c r="Z88" s="338"/>
      <c r="AA88" s="338"/>
      <c r="AB88" s="587"/>
      <c r="AC88" s="338"/>
      <c r="AD88" s="338"/>
      <c r="AE88" s="587"/>
      <c r="AF88" s="338"/>
      <c r="AG88" s="338"/>
      <c r="AH88" s="587"/>
      <c r="AI88" s="338"/>
      <c r="AJ88" s="338"/>
      <c r="AK88" s="587"/>
      <c r="AL88" s="338"/>
      <c r="AM88" s="338"/>
      <c r="AN88" s="587"/>
      <c r="AO88" s="338"/>
      <c r="AP88" s="338"/>
      <c r="AQ88" s="587"/>
      <c r="AR88" s="519"/>
      <c r="AS88" s="338"/>
      <c r="AT88" s="587"/>
      <c r="AU88" s="519"/>
      <c r="AV88" s="338"/>
      <c r="AW88" s="587"/>
      <c r="AX88" s="519"/>
      <c r="AY88" s="338"/>
      <c r="AZ88" s="587"/>
      <c r="BA88" s="519"/>
      <c r="BB88" s="338"/>
      <c r="BC88" s="587"/>
      <c r="BD88" s="519"/>
      <c r="BE88" s="338"/>
      <c r="BF88" s="587"/>
      <c r="BG88" s="519"/>
      <c r="BH88" s="338"/>
      <c r="BI88" s="587"/>
      <c r="BJ88" s="519"/>
      <c r="BK88" s="338"/>
      <c r="BL88" s="587"/>
    </row>
    <row r="89" spans="1:64" s="145" customFormat="1">
      <c r="A89" s="519"/>
      <c r="B89" s="338"/>
      <c r="C89" s="338"/>
      <c r="D89" s="587"/>
      <c r="E89" s="519"/>
      <c r="F89" s="338"/>
      <c r="G89" s="587"/>
      <c r="H89" s="519"/>
      <c r="I89" s="338"/>
      <c r="J89" s="587"/>
      <c r="K89" s="519"/>
      <c r="L89" s="338"/>
      <c r="M89" s="587"/>
      <c r="N89" s="519"/>
      <c r="O89" s="338"/>
      <c r="P89" s="587"/>
      <c r="Q89" s="519"/>
      <c r="R89" s="338"/>
      <c r="S89" s="587"/>
      <c r="T89" s="519"/>
      <c r="U89" s="338"/>
      <c r="V89" s="587"/>
      <c r="W89" s="519"/>
      <c r="X89" s="338"/>
      <c r="Y89" s="587"/>
      <c r="Z89" s="519"/>
      <c r="AA89" s="338"/>
      <c r="AB89" s="587"/>
      <c r="AC89" s="519"/>
      <c r="AD89" s="338"/>
      <c r="AE89" s="587"/>
      <c r="AF89" s="519"/>
      <c r="AG89" s="338"/>
      <c r="AH89" s="587"/>
      <c r="AI89" s="519"/>
      <c r="AJ89" s="338"/>
      <c r="AK89" s="587"/>
      <c r="AL89" s="519"/>
      <c r="AM89" s="338"/>
      <c r="AN89" s="587"/>
      <c r="AO89" s="338"/>
      <c r="AP89" s="338"/>
      <c r="AQ89" s="587"/>
      <c r="AR89" s="519"/>
      <c r="AS89" s="338"/>
      <c r="AT89" s="587"/>
      <c r="AU89" s="519"/>
      <c r="AV89" s="338"/>
      <c r="AW89" s="587"/>
      <c r="AX89" s="519"/>
      <c r="AY89" s="338"/>
      <c r="AZ89" s="587"/>
      <c r="BA89" s="519"/>
      <c r="BB89" s="338"/>
      <c r="BC89" s="587"/>
      <c r="BD89" s="519"/>
      <c r="BE89" s="338"/>
      <c r="BF89" s="587"/>
      <c r="BG89" s="519"/>
      <c r="BH89" s="338"/>
      <c r="BI89" s="587"/>
      <c r="BJ89" s="519"/>
      <c r="BK89" s="338"/>
      <c r="BL89" s="587"/>
    </row>
    <row r="90" spans="1:64" s="145" customFormat="1">
      <c r="A90" s="519"/>
      <c r="B90" s="338"/>
      <c r="C90" s="338"/>
      <c r="D90" s="587"/>
      <c r="E90" s="519"/>
      <c r="F90" s="338"/>
      <c r="G90" s="587"/>
      <c r="H90" s="519"/>
      <c r="I90" s="338"/>
      <c r="J90" s="587"/>
      <c r="K90" s="519"/>
      <c r="L90" s="338"/>
      <c r="M90" s="587"/>
      <c r="N90" s="519"/>
      <c r="O90" s="338"/>
      <c r="P90" s="587"/>
      <c r="Q90" s="519"/>
      <c r="R90" s="338"/>
      <c r="S90" s="587"/>
      <c r="T90" s="519"/>
      <c r="U90" s="338"/>
      <c r="V90" s="587"/>
      <c r="W90" s="519"/>
      <c r="X90" s="338"/>
      <c r="Y90" s="587"/>
      <c r="Z90" s="519"/>
      <c r="AA90" s="338"/>
      <c r="AB90" s="587"/>
      <c r="AC90" s="519"/>
      <c r="AD90" s="338"/>
      <c r="AE90" s="587"/>
      <c r="AF90" s="519"/>
      <c r="AG90" s="338"/>
      <c r="AH90" s="587"/>
      <c r="AI90" s="519"/>
      <c r="AJ90" s="338"/>
      <c r="AK90" s="587"/>
      <c r="AL90" s="519"/>
      <c r="AM90" s="338"/>
      <c r="AN90" s="587"/>
      <c r="AO90" s="338"/>
      <c r="AP90" s="338"/>
      <c r="AQ90" s="587"/>
      <c r="AR90" s="336"/>
      <c r="AS90" s="338"/>
      <c r="AT90" s="587"/>
      <c r="AU90" s="336"/>
      <c r="AV90" s="338"/>
      <c r="AW90" s="587"/>
      <c r="AX90" s="336"/>
      <c r="AY90" s="338"/>
      <c r="AZ90" s="587"/>
      <c r="BA90" s="336"/>
      <c r="BB90" s="338"/>
      <c r="BC90" s="587"/>
      <c r="BD90" s="336"/>
      <c r="BE90" s="338"/>
      <c r="BF90" s="587"/>
      <c r="BG90" s="336"/>
      <c r="BH90" s="338"/>
      <c r="BI90" s="587"/>
      <c r="BJ90" s="336"/>
      <c r="BK90" s="338"/>
      <c r="BL90" s="587"/>
    </row>
    <row r="91" spans="1:64" s="145" customFormat="1">
      <c r="A91" s="336"/>
      <c r="B91" s="338"/>
      <c r="C91" s="338"/>
      <c r="D91" s="587"/>
      <c r="E91" s="336"/>
      <c r="F91" s="338"/>
      <c r="G91" s="587"/>
      <c r="H91" s="336"/>
      <c r="I91" s="338"/>
      <c r="J91" s="587"/>
      <c r="K91" s="336"/>
      <c r="L91" s="338"/>
      <c r="M91" s="587"/>
      <c r="N91" s="336"/>
      <c r="O91" s="338"/>
      <c r="P91" s="587"/>
      <c r="Q91" s="336"/>
      <c r="R91" s="338"/>
      <c r="S91" s="587"/>
      <c r="T91" s="336"/>
      <c r="U91" s="338"/>
      <c r="V91" s="587"/>
      <c r="W91" s="336"/>
      <c r="X91" s="338"/>
      <c r="Y91" s="587"/>
      <c r="Z91" s="336"/>
      <c r="AA91" s="338"/>
      <c r="AB91" s="587"/>
      <c r="AC91" s="336"/>
      <c r="AD91" s="338"/>
      <c r="AE91" s="587"/>
      <c r="AF91" s="336"/>
      <c r="AG91" s="338"/>
      <c r="AH91" s="587"/>
      <c r="AI91" s="336"/>
      <c r="AJ91" s="338"/>
      <c r="AK91" s="587"/>
      <c r="AL91" s="336"/>
      <c r="AM91" s="338"/>
      <c r="AN91" s="587"/>
      <c r="AO91" s="338"/>
      <c r="AP91" s="338"/>
      <c r="AQ91" s="587"/>
      <c r="AR91" s="336"/>
      <c r="AS91" s="338"/>
      <c r="AT91" s="587"/>
      <c r="AU91" s="336"/>
      <c r="AV91" s="338"/>
      <c r="AW91" s="587"/>
      <c r="AX91" s="336"/>
      <c r="AY91" s="338"/>
      <c r="AZ91" s="587"/>
      <c r="BA91" s="336"/>
      <c r="BB91" s="338"/>
      <c r="BC91" s="587"/>
      <c r="BD91" s="336"/>
      <c r="BE91" s="338"/>
      <c r="BF91" s="587"/>
      <c r="BG91" s="336"/>
      <c r="BH91" s="338"/>
      <c r="BI91" s="587"/>
      <c r="BJ91" s="336"/>
      <c r="BK91" s="338"/>
      <c r="BL91" s="587"/>
    </row>
    <row r="92" spans="1:64" s="145" customFormat="1">
      <c r="A92" s="336"/>
      <c r="B92" s="338"/>
      <c r="C92" s="338"/>
      <c r="D92" s="587"/>
      <c r="E92" s="336"/>
      <c r="F92" s="338"/>
      <c r="G92" s="587"/>
      <c r="H92" s="336"/>
      <c r="I92" s="338"/>
      <c r="J92" s="587"/>
      <c r="K92" s="336"/>
      <c r="L92" s="338"/>
      <c r="M92" s="587"/>
      <c r="N92" s="336"/>
      <c r="O92" s="338"/>
      <c r="P92" s="587"/>
      <c r="Q92" s="336"/>
      <c r="R92" s="338"/>
      <c r="S92" s="587"/>
      <c r="T92" s="336"/>
      <c r="U92" s="338"/>
      <c r="V92" s="587"/>
      <c r="W92" s="336"/>
      <c r="X92" s="338"/>
      <c r="Y92" s="587"/>
      <c r="Z92" s="336"/>
      <c r="AA92" s="338"/>
      <c r="AB92" s="587"/>
      <c r="AC92" s="336"/>
      <c r="AD92" s="338"/>
      <c r="AE92" s="587"/>
      <c r="AF92" s="336"/>
      <c r="AG92" s="338"/>
      <c r="AH92" s="587"/>
      <c r="AI92" s="336"/>
      <c r="AJ92" s="338"/>
      <c r="AK92" s="587"/>
      <c r="AL92" s="336"/>
      <c r="AM92" s="338"/>
      <c r="AN92" s="587"/>
      <c r="AP92" s="338"/>
      <c r="AQ92" s="587"/>
      <c r="AS92" s="338"/>
      <c r="AT92" s="587"/>
      <c r="AU92" s="1051"/>
      <c r="AV92" s="338"/>
      <c r="AW92" s="587"/>
      <c r="AX92" s="1051"/>
      <c r="AY92" s="338"/>
      <c r="AZ92" s="587"/>
      <c r="BA92" s="1051"/>
      <c r="BB92" s="338"/>
      <c r="BC92" s="587"/>
      <c r="BD92" s="1051"/>
      <c r="BE92" s="338"/>
      <c r="BF92" s="587"/>
      <c r="BG92" s="1051"/>
      <c r="BH92" s="338"/>
      <c r="BI92" s="587"/>
      <c r="BJ92" s="1051"/>
      <c r="BK92" s="338"/>
      <c r="BL92" s="587"/>
    </row>
    <row r="93" spans="1:64" s="145" customFormat="1">
      <c r="A93" s="338"/>
      <c r="B93" s="338"/>
      <c r="C93" s="1078"/>
      <c r="D93" s="587"/>
      <c r="E93" s="1051"/>
      <c r="F93" s="1078"/>
      <c r="G93" s="587"/>
      <c r="H93" s="1051"/>
      <c r="I93" s="1078"/>
      <c r="J93" s="587"/>
      <c r="K93" s="1051"/>
      <c r="L93" s="1078"/>
      <c r="M93" s="587"/>
      <c r="N93" s="1051"/>
      <c r="O93" s="1078"/>
      <c r="P93" s="587"/>
      <c r="Q93" s="1051"/>
      <c r="R93" s="1078"/>
      <c r="S93" s="587"/>
      <c r="T93" s="1051"/>
      <c r="U93" s="1078"/>
      <c r="V93" s="587"/>
      <c r="W93" s="1051"/>
      <c r="X93" s="1078"/>
      <c r="Y93" s="587"/>
      <c r="Z93" s="1051"/>
      <c r="AA93" s="1078"/>
      <c r="AB93" s="587"/>
      <c r="AC93" s="1051"/>
      <c r="AD93" s="1078"/>
      <c r="AE93" s="587"/>
      <c r="AF93" s="1051"/>
      <c r="AG93" s="1078"/>
      <c r="AH93" s="587"/>
      <c r="AI93" s="1051"/>
      <c r="AJ93" s="1078"/>
      <c r="AK93" s="587"/>
      <c r="AL93" s="1051"/>
      <c r="AM93" s="1078"/>
      <c r="AN93" s="587"/>
      <c r="AO93" s="1048"/>
      <c r="AP93" s="338"/>
      <c r="AQ93" s="587"/>
      <c r="AR93" s="1048"/>
      <c r="AS93" s="338"/>
      <c r="AT93" s="587"/>
      <c r="AU93" s="1051"/>
      <c r="AV93" s="338"/>
      <c r="AW93" s="587"/>
      <c r="AX93" s="1051"/>
      <c r="AY93" s="338"/>
      <c r="AZ93" s="587"/>
      <c r="BA93" s="1051"/>
      <c r="BB93" s="338"/>
      <c r="BC93" s="587"/>
      <c r="BD93" s="1051"/>
      <c r="BE93" s="338"/>
      <c r="BF93" s="587"/>
      <c r="BG93" s="1051"/>
      <c r="BH93" s="338"/>
      <c r="BI93" s="587"/>
      <c r="BJ93" s="1051"/>
      <c r="BK93" s="338"/>
      <c r="BL93" s="587"/>
    </row>
    <row r="94" spans="1:64" s="145" customFormat="1">
      <c r="A94" s="1051"/>
      <c r="B94" s="338"/>
      <c r="C94" s="1078"/>
      <c r="D94" s="587"/>
      <c r="E94" s="1051"/>
      <c r="F94" s="1078"/>
      <c r="G94" s="587"/>
      <c r="H94" s="1051"/>
      <c r="I94" s="1078"/>
      <c r="J94" s="587"/>
      <c r="K94" s="1051"/>
      <c r="L94" s="1078"/>
      <c r="M94" s="587"/>
      <c r="N94" s="1051"/>
      <c r="O94" s="1078"/>
      <c r="P94" s="587"/>
      <c r="Q94" s="1051"/>
      <c r="R94" s="1078"/>
      <c r="S94" s="587"/>
      <c r="T94" s="1051"/>
      <c r="U94" s="1078"/>
      <c r="V94" s="587"/>
      <c r="W94" s="1051"/>
      <c r="X94" s="1078"/>
      <c r="Y94" s="587"/>
      <c r="Z94" s="1051"/>
      <c r="AA94" s="1078"/>
      <c r="AB94" s="587"/>
      <c r="AC94" s="1051"/>
      <c r="AD94" s="1078"/>
      <c r="AE94" s="587"/>
      <c r="AF94" s="1051"/>
      <c r="AG94" s="1078"/>
      <c r="AH94" s="587"/>
      <c r="AI94" s="1051"/>
      <c r="AJ94" s="1078"/>
      <c r="AK94" s="587"/>
      <c r="AL94" s="1051"/>
      <c r="AM94" s="1078"/>
      <c r="AN94" s="587"/>
      <c r="AO94" s="1048"/>
      <c r="AP94" s="338"/>
      <c r="AQ94" s="587"/>
      <c r="AR94" s="1048"/>
      <c r="AS94" s="338"/>
      <c r="AT94" s="587"/>
      <c r="AU94" s="1051"/>
      <c r="AV94" s="338"/>
      <c r="AW94" s="587"/>
      <c r="AX94" s="1051"/>
      <c r="AY94" s="338"/>
      <c r="AZ94" s="587"/>
      <c r="BA94" s="1051"/>
      <c r="BB94" s="338"/>
      <c r="BC94" s="587"/>
      <c r="BD94" s="1051"/>
      <c r="BE94" s="338"/>
      <c r="BF94" s="587"/>
      <c r="BG94" s="1051"/>
      <c r="BH94" s="338"/>
      <c r="BI94" s="587"/>
      <c r="BJ94" s="1051"/>
      <c r="BK94" s="338"/>
      <c r="BL94" s="587"/>
    </row>
    <row r="95" spans="1:64" s="145" customFormat="1">
      <c r="A95" s="1051"/>
      <c r="B95" s="338"/>
      <c r="C95" s="1078"/>
      <c r="D95" s="587"/>
      <c r="E95" s="1051"/>
      <c r="F95" s="1078"/>
      <c r="G95" s="587"/>
      <c r="H95" s="1051"/>
      <c r="I95" s="1078"/>
      <c r="J95" s="587"/>
      <c r="K95" s="1051"/>
      <c r="L95" s="1078"/>
      <c r="M95" s="587"/>
      <c r="N95" s="1051"/>
      <c r="O95" s="1078"/>
      <c r="P95" s="587"/>
      <c r="Q95" s="1051"/>
      <c r="R95" s="1078"/>
      <c r="S95" s="587"/>
      <c r="T95" s="1051"/>
      <c r="U95" s="1078"/>
      <c r="V95" s="587"/>
      <c r="W95" s="1051"/>
      <c r="X95" s="1078"/>
      <c r="Y95" s="587"/>
      <c r="Z95" s="1051"/>
      <c r="AA95" s="1078"/>
      <c r="AB95" s="587"/>
      <c r="AC95" s="1051"/>
      <c r="AD95" s="1078"/>
      <c r="AE95" s="587"/>
      <c r="AF95" s="1051"/>
      <c r="AG95" s="1078"/>
      <c r="AH95" s="587"/>
      <c r="AI95" s="1051"/>
      <c r="AJ95" s="1078"/>
      <c r="AK95" s="587"/>
      <c r="AL95" s="1051"/>
      <c r="AM95" s="1078"/>
      <c r="AN95" s="587"/>
      <c r="AO95" s="1048"/>
      <c r="AP95" s="338"/>
      <c r="AQ95" s="587"/>
      <c r="AR95" s="1048"/>
      <c r="AS95" s="338"/>
      <c r="AT95" s="587"/>
      <c r="AU95" s="1051"/>
      <c r="AV95" s="338"/>
      <c r="AW95" s="587"/>
      <c r="AX95" s="1051"/>
      <c r="AY95" s="338"/>
      <c r="AZ95" s="587"/>
      <c r="BA95" s="1051"/>
      <c r="BB95" s="338"/>
      <c r="BC95" s="587"/>
      <c r="BD95" s="1051"/>
      <c r="BE95" s="338"/>
      <c r="BF95" s="587"/>
      <c r="BG95" s="1051"/>
      <c r="BH95" s="338"/>
      <c r="BI95" s="587"/>
      <c r="BJ95" s="1051"/>
      <c r="BK95" s="338"/>
      <c r="BL95" s="587"/>
    </row>
    <row r="96" spans="1:64" s="145" customFormat="1">
      <c r="A96" s="1051"/>
      <c r="B96" s="338"/>
      <c r="C96" s="1078"/>
      <c r="D96" s="587"/>
      <c r="E96" s="1051"/>
      <c r="F96" s="1078"/>
      <c r="G96" s="587"/>
      <c r="H96" s="1051"/>
      <c r="I96" s="1078"/>
      <c r="J96" s="587"/>
      <c r="K96" s="1051"/>
      <c r="L96" s="1078"/>
      <c r="M96" s="587"/>
      <c r="N96" s="1051"/>
      <c r="O96" s="1078"/>
      <c r="P96" s="587"/>
      <c r="Q96" s="1051"/>
      <c r="R96" s="1078"/>
      <c r="S96" s="587"/>
      <c r="T96" s="1051"/>
      <c r="U96" s="1078"/>
      <c r="V96" s="587"/>
      <c r="W96" s="1051"/>
      <c r="X96" s="1078"/>
      <c r="Y96" s="587"/>
      <c r="Z96" s="1051"/>
      <c r="AA96" s="1078"/>
      <c r="AB96" s="587"/>
      <c r="AC96" s="1051"/>
      <c r="AD96" s="1078"/>
      <c r="AE96" s="587"/>
      <c r="AF96" s="1051"/>
      <c r="AG96" s="1078"/>
      <c r="AH96" s="587"/>
      <c r="AI96" s="1051"/>
      <c r="AJ96" s="1078"/>
      <c r="AK96" s="587"/>
      <c r="AL96" s="1051"/>
      <c r="AM96" s="1078"/>
      <c r="AN96" s="587"/>
      <c r="AO96" s="1048"/>
      <c r="AP96" s="338"/>
      <c r="AQ96" s="587"/>
      <c r="AR96" s="1048"/>
      <c r="AS96" s="338"/>
      <c r="AT96" s="587"/>
      <c r="AU96" s="1051"/>
      <c r="AV96" s="338"/>
      <c r="AW96" s="587"/>
      <c r="AX96" s="1051"/>
      <c r="AY96" s="338"/>
      <c r="AZ96" s="587"/>
      <c r="BA96" s="1051"/>
      <c r="BB96" s="338"/>
      <c r="BC96" s="587"/>
      <c r="BD96" s="1051"/>
      <c r="BE96" s="338"/>
      <c r="BF96" s="587"/>
      <c r="BG96" s="1051"/>
      <c r="BH96" s="338"/>
      <c r="BI96" s="587"/>
      <c r="BJ96" s="1051"/>
      <c r="BK96" s="338"/>
      <c r="BL96" s="587"/>
    </row>
    <row r="97" spans="1:64" s="145" customFormat="1">
      <c r="A97" s="1051"/>
      <c r="B97" s="338"/>
      <c r="C97" s="1078"/>
      <c r="D97" s="587"/>
      <c r="E97" s="1051"/>
      <c r="F97" s="1078"/>
      <c r="G97" s="587"/>
      <c r="H97" s="1051"/>
      <c r="I97" s="1078"/>
      <c r="J97" s="587"/>
      <c r="K97" s="1051"/>
      <c r="L97" s="1078"/>
      <c r="M97" s="587"/>
      <c r="N97" s="1051"/>
      <c r="O97" s="1078"/>
      <c r="P97" s="587"/>
      <c r="Q97" s="1051"/>
      <c r="R97" s="1078"/>
      <c r="S97" s="587"/>
      <c r="T97" s="1051"/>
      <c r="U97" s="1078"/>
      <c r="V97" s="587"/>
      <c r="W97" s="1051"/>
      <c r="X97" s="1078"/>
      <c r="Y97" s="587"/>
      <c r="Z97" s="1051"/>
      <c r="AA97" s="1078"/>
      <c r="AB97" s="587"/>
      <c r="AC97" s="1051"/>
      <c r="AD97" s="1078"/>
      <c r="AE97" s="587"/>
      <c r="AF97" s="1051"/>
      <c r="AG97" s="1078"/>
      <c r="AH97" s="587"/>
      <c r="AI97" s="1051"/>
      <c r="AJ97" s="1078"/>
      <c r="AK97" s="587"/>
      <c r="AL97" s="1051"/>
      <c r="AM97" s="1078"/>
      <c r="AN97" s="587"/>
      <c r="AO97" s="1048"/>
      <c r="AP97" s="338"/>
      <c r="AQ97" s="587"/>
      <c r="AR97" s="1048"/>
      <c r="AS97" s="338"/>
      <c r="AT97" s="587"/>
      <c r="AU97" s="1048"/>
      <c r="AV97" s="338"/>
      <c r="AW97" s="587"/>
      <c r="AX97" s="1048"/>
      <c r="AY97" s="338"/>
      <c r="AZ97" s="587"/>
      <c r="BA97" s="1048"/>
      <c r="BB97" s="338"/>
      <c r="BC97" s="587"/>
      <c r="BD97" s="1048"/>
      <c r="BE97" s="338"/>
      <c r="BF97" s="587"/>
      <c r="BG97" s="1048"/>
      <c r="BH97" s="338"/>
      <c r="BI97" s="587"/>
      <c r="BJ97" s="1048"/>
      <c r="BK97" s="338"/>
      <c r="BL97" s="587"/>
    </row>
    <row r="98" spans="1:64" s="145" customFormat="1">
      <c r="A98" s="1051"/>
      <c r="B98" s="338"/>
      <c r="C98" s="1078"/>
      <c r="D98" s="587"/>
      <c r="E98" s="1051"/>
      <c r="F98" s="1078"/>
      <c r="G98" s="587"/>
      <c r="H98" s="1051"/>
      <c r="I98" s="1078"/>
      <c r="J98" s="587"/>
      <c r="K98" s="1051"/>
      <c r="L98" s="1078"/>
      <c r="M98" s="587"/>
      <c r="N98" s="1051"/>
      <c r="O98" s="1078"/>
      <c r="P98" s="587"/>
      <c r="Q98" s="1051"/>
      <c r="R98" s="1078"/>
      <c r="S98" s="587"/>
      <c r="T98" s="1051"/>
      <c r="U98" s="1078"/>
      <c r="V98" s="587"/>
      <c r="W98" s="1051"/>
      <c r="X98" s="1078"/>
      <c r="Y98" s="587"/>
      <c r="Z98" s="1051"/>
      <c r="AA98" s="1078"/>
      <c r="AB98" s="587"/>
      <c r="AC98" s="1051"/>
      <c r="AD98" s="1078"/>
      <c r="AE98" s="587"/>
      <c r="AF98" s="1051"/>
      <c r="AG98" s="1078"/>
      <c r="AH98" s="587"/>
      <c r="AI98" s="1051"/>
      <c r="AJ98" s="1078"/>
      <c r="AK98" s="587"/>
      <c r="AL98" s="1051"/>
      <c r="AM98" s="1078"/>
      <c r="AN98" s="587"/>
      <c r="AO98" s="1048"/>
      <c r="AP98" s="338"/>
      <c r="AQ98" s="587"/>
      <c r="AR98" s="1048"/>
      <c r="AS98" s="338"/>
      <c r="AT98" s="587"/>
      <c r="AU98" s="1048"/>
      <c r="AV98" s="338"/>
      <c r="AW98" s="587"/>
      <c r="AX98" s="1048"/>
      <c r="AY98" s="338"/>
      <c r="AZ98" s="587"/>
      <c r="BA98" s="1048"/>
      <c r="BB98" s="338"/>
      <c r="BC98" s="587"/>
      <c r="BD98" s="1048"/>
      <c r="BE98" s="338"/>
      <c r="BF98" s="587"/>
      <c r="BG98" s="1048"/>
      <c r="BH98" s="338"/>
      <c r="BI98" s="587"/>
      <c r="BJ98" s="1048"/>
      <c r="BK98" s="338"/>
      <c r="BL98" s="587"/>
    </row>
    <row r="99" spans="1:64" s="145" customFormat="1">
      <c r="A99" s="1051"/>
      <c r="B99" s="338"/>
      <c r="C99" s="1078"/>
      <c r="D99" s="587"/>
      <c r="E99" s="1051"/>
      <c r="F99" s="1078"/>
      <c r="G99" s="587"/>
      <c r="H99" s="1051"/>
      <c r="I99" s="1078"/>
      <c r="J99" s="587"/>
      <c r="K99" s="1051"/>
      <c r="L99" s="1078"/>
      <c r="M99" s="587"/>
      <c r="N99" s="1051"/>
      <c r="O99" s="1078"/>
      <c r="P99" s="587"/>
      <c r="Q99" s="1051"/>
      <c r="R99" s="1078"/>
      <c r="S99" s="587"/>
      <c r="T99" s="1051"/>
      <c r="U99" s="1078"/>
      <c r="V99" s="587"/>
      <c r="W99" s="1051"/>
      <c r="X99" s="1078"/>
      <c r="Y99" s="587"/>
      <c r="Z99" s="1051"/>
      <c r="AA99" s="1078"/>
      <c r="AB99" s="587"/>
      <c r="AC99" s="1051"/>
      <c r="AD99" s="1078"/>
      <c r="AE99" s="587"/>
      <c r="AF99" s="1051"/>
      <c r="AG99" s="1078"/>
      <c r="AH99" s="587"/>
      <c r="AI99" s="1051"/>
      <c r="AJ99" s="1078"/>
      <c r="AK99" s="587"/>
      <c r="AL99" s="1051"/>
      <c r="AM99" s="1078"/>
      <c r="AN99" s="587"/>
      <c r="AO99" s="1048"/>
      <c r="AP99" s="338"/>
      <c r="AQ99" s="587"/>
      <c r="AR99" s="1048"/>
      <c r="AS99" s="338"/>
      <c r="AT99" s="587"/>
      <c r="AU99" s="1048"/>
      <c r="AV99" s="338"/>
      <c r="AW99" s="587"/>
      <c r="AX99" s="1048"/>
      <c r="AY99" s="338"/>
      <c r="AZ99" s="587"/>
      <c r="BA99" s="1048"/>
      <c r="BB99" s="338"/>
      <c r="BC99" s="587"/>
      <c r="BD99" s="1048"/>
      <c r="BE99" s="338"/>
      <c r="BF99" s="587"/>
      <c r="BG99" s="1048"/>
      <c r="BH99" s="338"/>
      <c r="BI99" s="587"/>
      <c r="BJ99" s="1048"/>
      <c r="BK99" s="338"/>
      <c r="BL99" s="587"/>
    </row>
    <row r="100" spans="1:64" s="145" customFormat="1">
      <c r="A100" s="1051"/>
      <c r="B100" s="338"/>
      <c r="C100" s="1078"/>
      <c r="D100" s="587"/>
      <c r="E100" s="1051"/>
      <c r="F100" s="1078"/>
      <c r="G100" s="587"/>
      <c r="H100" s="1051"/>
      <c r="I100" s="1078"/>
      <c r="J100" s="587"/>
      <c r="K100" s="1051"/>
      <c r="L100" s="1078"/>
      <c r="M100" s="587"/>
      <c r="N100" s="1051"/>
      <c r="O100" s="1078"/>
      <c r="P100" s="587"/>
      <c r="Q100" s="1051"/>
      <c r="R100" s="1078"/>
      <c r="S100" s="587"/>
      <c r="T100" s="1051"/>
      <c r="U100" s="1078"/>
      <c r="V100" s="587"/>
      <c r="W100" s="1051"/>
      <c r="X100" s="1078"/>
      <c r="Y100" s="587"/>
      <c r="Z100" s="1051"/>
      <c r="AA100" s="1078"/>
      <c r="AB100" s="587"/>
      <c r="AC100" s="1051"/>
      <c r="AD100" s="1078"/>
      <c r="AE100" s="587"/>
      <c r="AF100" s="1051"/>
      <c r="AG100" s="1078"/>
      <c r="AH100" s="587"/>
      <c r="AI100" s="1051"/>
      <c r="AJ100" s="1078"/>
      <c r="AK100" s="587"/>
      <c r="AL100" s="1051"/>
      <c r="AM100" s="1078"/>
      <c r="AN100" s="587"/>
      <c r="AO100" s="338"/>
      <c r="AP100" s="338"/>
      <c r="AQ100" s="587"/>
      <c r="AR100" s="338"/>
      <c r="AS100" s="338"/>
      <c r="AT100" s="587"/>
      <c r="AU100" s="338"/>
      <c r="AV100" s="338"/>
      <c r="AW100" s="587"/>
      <c r="AX100" s="338"/>
      <c r="AY100" s="338"/>
      <c r="AZ100" s="587"/>
      <c r="BA100" s="338"/>
      <c r="BB100" s="338"/>
      <c r="BC100" s="587"/>
      <c r="BD100" s="338"/>
      <c r="BE100" s="338"/>
      <c r="BF100" s="587"/>
      <c r="BG100" s="338"/>
      <c r="BH100" s="338"/>
      <c r="BI100" s="587"/>
      <c r="BJ100" s="338"/>
      <c r="BK100" s="338"/>
      <c r="BL100" s="587"/>
    </row>
    <row r="101" spans="1:64" s="145" customFormat="1">
      <c r="A101" s="1051"/>
      <c r="B101" s="338"/>
      <c r="C101" s="1078"/>
      <c r="D101" s="587"/>
      <c r="E101" s="1051"/>
      <c r="F101" s="1078"/>
      <c r="G101" s="587"/>
      <c r="H101" s="1051"/>
      <c r="I101" s="1078"/>
      <c r="J101" s="587"/>
      <c r="K101" s="1051"/>
      <c r="L101" s="1078"/>
      <c r="M101" s="587"/>
      <c r="N101" s="1051"/>
      <c r="O101" s="1078"/>
      <c r="P101" s="587"/>
      <c r="Q101" s="1051"/>
      <c r="R101" s="1078"/>
      <c r="S101" s="587"/>
      <c r="T101" s="1051"/>
      <c r="U101" s="1078"/>
      <c r="V101" s="587"/>
      <c r="W101" s="1051"/>
      <c r="X101" s="1078"/>
      <c r="Y101" s="587"/>
      <c r="Z101" s="1051"/>
      <c r="AA101" s="1078"/>
      <c r="AB101" s="587"/>
      <c r="AC101" s="1051"/>
      <c r="AD101" s="1078"/>
      <c r="AE101" s="587"/>
      <c r="AF101" s="1051"/>
      <c r="AG101" s="1078"/>
      <c r="AH101" s="587"/>
      <c r="AI101" s="1051"/>
      <c r="AJ101" s="1078"/>
      <c r="AK101" s="587"/>
      <c r="AL101" s="1051"/>
      <c r="AM101" s="1078"/>
      <c r="AN101" s="587"/>
      <c r="AO101" s="338"/>
      <c r="AP101" s="338"/>
      <c r="AQ101" s="587"/>
      <c r="AR101" s="338"/>
      <c r="AS101" s="338"/>
      <c r="AT101" s="587"/>
      <c r="AU101" s="338"/>
      <c r="AV101" s="338"/>
      <c r="AW101" s="587"/>
      <c r="AX101" s="338"/>
      <c r="AY101" s="338"/>
      <c r="AZ101" s="587"/>
      <c r="BA101" s="338"/>
      <c r="BB101" s="338"/>
      <c r="BC101" s="587"/>
      <c r="BD101" s="338"/>
      <c r="BE101" s="338"/>
      <c r="BF101" s="587"/>
      <c r="BG101" s="338"/>
      <c r="BH101" s="338"/>
      <c r="BI101" s="587"/>
      <c r="BJ101" s="338"/>
      <c r="BK101" s="338"/>
      <c r="BL101" s="587"/>
    </row>
    <row r="102" spans="1:64" s="145" customFormat="1">
      <c r="A102" s="1051"/>
      <c r="B102" s="338"/>
      <c r="C102" s="338"/>
      <c r="D102" s="587"/>
      <c r="E102" s="338"/>
      <c r="F102" s="338"/>
      <c r="G102" s="587"/>
      <c r="H102" s="338"/>
      <c r="I102" s="338"/>
      <c r="J102" s="587"/>
      <c r="K102" s="338"/>
      <c r="L102" s="338"/>
      <c r="M102" s="587"/>
      <c r="N102" s="338"/>
      <c r="O102" s="338"/>
      <c r="P102" s="587"/>
      <c r="Q102" s="338"/>
      <c r="R102" s="338"/>
      <c r="S102" s="587"/>
      <c r="T102" s="338"/>
      <c r="U102" s="338"/>
      <c r="V102" s="587"/>
      <c r="W102" s="338"/>
      <c r="X102" s="338"/>
      <c r="Y102" s="587"/>
      <c r="Z102" s="338"/>
      <c r="AA102" s="338"/>
      <c r="AB102" s="587"/>
      <c r="AC102" s="338"/>
      <c r="AD102" s="338"/>
      <c r="AE102" s="587"/>
      <c r="AF102" s="338"/>
      <c r="AG102" s="338"/>
      <c r="AH102" s="587"/>
      <c r="AI102" s="338"/>
      <c r="AJ102" s="338"/>
      <c r="AK102" s="587"/>
      <c r="AL102" s="338"/>
      <c r="AM102" s="338"/>
      <c r="AN102" s="587"/>
      <c r="AO102" s="338"/>
      <c r="AP102" s="338"/>
      <c r="AQ102" s="587"/>
      <c r="AR102" s="338"/>
      <c r="AS102" s="338"/>
      <c r="AT102" s="587"/>
      <c r="AU102" s="338"/>
      <c r="AV102" s="338"/>
      <c r="AW102" s="587"/>
      <c r="AX102" s="338"/>
      <c r="AY102" s="338"/>
      <c r="AZ102" s="587"/>
      <c r="BA102" s="338"/>
      <c r="BB102" s="338"/>
      <c r="BC102" s="587"/>
      <c r="BD102" s="338"/>
      <c r="BE102" s="338"/>
      <c r="BF102" s="587"/>
      <c r="BG102" s="338"/>
      <c r="BH102" s="338"/>
      <c r="BI102" s="587"/>
      <c r="BJ102" s="338"/>
      <c r="BK102" s="338"/>
      <c r="BL102" s="587"/>
    </row>
    <row r="103" spans="1:64" s="145" customFormat="1">
      <c r="A103" s="338"/>
      <c r="B103" s="338"/>
      <c r="C103" s="338"/>
      <c r="D103" s="587"/>
      <c r="E103" s="338"/>
      <c r="F103" s="338"/>
      <c r="G103" s="587"/>
      <c r="H103" s="338"/>
      <c r="I103" s="338"/>
      <c r="J103" s="587"/>
      <c r="K103" s="338"/>
      <c r="L103" s="338"/>
      <c r="M103" s="587"/>
      <c r="N103" s="338"/>
      <c r="O103" s="338"/>
      <c r="P103" s="587"/>
      <c r="Q103" s="338"/>
      <c r="R103" s="338"/>
      <c r="S103" s="587"/>
      <c r="T103" s="338"/>
      <c r="U103" s="338"/>
      <c r="V103" s="587"/>
      <c r="W103" s="338"/>
      <c r="X103" s="338"/>
      <c r="Y103" s="587"/>
      <c r="Z103" s="338"/>
      <c r="AA103" s="338"/>
      <c r="AB103" s="587"/>
      <c r="AC103" s="338"/>
      <c r="AD103" s="338"/>
      <c r="AE103" s="587"/>
      <c r="AF103" s="338"/>
      <c r="AG103" s="338"/>
      <c r="AH103" s="587"/>
      <c r="AI103" s="338"/>
      <c r="AJ103" s="338"/>
      <c r="AK103" s="587"/>
      <c r="AL103" s="338"/>
      <c r="AM103" s="338"/>
      <c r="AN103" s="587"/>
      <c r="AO103" s="338"/>
      <c r="AP103" s="338"/>
      <c r="AQ103" s="587"/>
      <c r="AR103" s="338"/>
      <c r="AS103" s="338"/>
      <c r="AT103" s="587"/>
      <c r="AU103" s="338"/>
      <c r="AV103" s="338"/>
      <c r="AW103" s="587"/>
      <c r="AX103" s="338"/>
      <c r="AY103" s="338"/>
      <c r="AZ103" s="587"/>
      <c r="BA103" s="338"/>
      <c r="BB103" s="338"/>
      <c r="BC103" s="587"/>
      <c r="BD103" s="338"/>
      <c r="BE103" s="338"/>
      <c r="BF103" s="587"/>
      <c r="BG103" s="338"/>
      <c r="BH103" s="338"/>
      <c r="BI103" s="587"/>
      <c r="BJ103" s="338"/>
      <c r="BK103" s="338"/>
      <c r="BL103" s="587"/>
    </row>
    <row r="104" spans="1:64" s="145" customFormat="1">
      <c r="A104" s="338"/>
      <c r="B104" s="338"/>
      <c r="C104" s="338"/>
      <c r="D104" s="587"/>
      <c r="E104" s="338"/>
      <c r="F104" s="338"/>
      <c r="G104" s="587"/>
      <c r="H104" s="338"/>
      <c r="I104" s="338"/>
      <c r="J104" s="587"/>
      <c r="K104" s="338"/>
      <c r="L104" s="338"/>
      <c r="M104" s="587"/>
      <c r="N104" s="338"/>
      <c r="O104" s="338"/>
      <c r="P104" s="587"/>
      <c r="Q104" s="338"/>
      <c r="R104" s="338"/>
      <c r="S104" s="587"/>
      <c r="T104" s="338"/>
      <c r="U104" s="338"/>
      <c r="V104" s="587"/>
      <c r="W104" s="338"/>
      <c r="X104" s="338"/>
      <c r="Y104" s="587"/>
      <c r="Z104" s="338"/>
      <c r="AA104" s="338"/>
      <c r="AB104" s="587"/>
      <c r="AC104" s="338"/>
      <c r="AD104" s="338"/>
      <c r="AE104" s="587"/>
      <c r="AF104" s="338"/>
      <c r="AG104" s="338"/>
      <c r="AH104" s="587"/>
      <c r="AI104" s="338"/>
      <c r="AJ104" s="338"/>
      <c r="AK104" s="587"/>
      <c r="AL104" s="338"/>
      <c r="AM104" s="338"/>
      <c r="AN104" s="587"/>
      <c r="AO104" s="338"/>
      <c r="AP104" s="338"/>
      <c r="AQ104" s="587"/>
      <c r="AR104" s="338"/>
      <c r="AS104" s="338"/>
      <c r="AT104" s="587"/>
      <c r="AU104" s="338"/>
      <c r="AV104" s="338"/>
      <c r="AW104" s="587"/>
      <c r="AX104" s="338"/>
      <c r="AY104" s="338"/>
      <c r="AZ104" s="587"/>
      <c r="BA104" s="338"/>
      <c r="BB104" s="338"/>
      <c r="BC104" s="587"/>
      <c r="BD104" s="338"/>
      <c r="BE104" s="338"/>
      <c r="BF104" s="587"/>
      <c r="BG104" s="338"/>
      <c r="BH104" s="338"/>
      <c r="BI104" s="587"/>
      <c r="BJ104" s="338"/>
      <c r="BK104" s="338"/>
      <c r="BL104" s="587"/>
    </row>
    <row r="105" spans="1:64" s="145" customFormat="1">
      <c r="A105" s="338"/>
      <c r="B105" s="338"/>
      <c r="C105" s="338"/>
      <c r="D105" s="587"/>
      <c r="E105" s="338"/>
      <c r="F105" s="338"/>
      <c r="G105" s="587"/>
      <c r="H105" s="338"/>
      <c r="I105" s="338"/>
      <c r="J105" s="587"/>
      <c r="K105" s="338"/>
      <c r="L105" s="338"/>
      <c r="M105" s="587"/>
      <c r="N105" s="338"/>
      <c r="O105" s="338"/>
      <c r="P105" s="587"/>
      <c r="Q105" s="338"/>
      <c r="R105" s="338"/>
      <c r="S105" s="587"/>
      <c r="T105" s="338"/>
      <c r="U105" s="338"/>
      <c r="V105" s="587"/>
      <c r="W105" s="338"/>
      <c r="X105" s="338"/>
      <c r="Y105" s="587"/>
      <c r="Z105" s="338"/>
      <c r="AA105" s="338"/>
      <c r="AB105" s="587"/>
      <c r="AC105" s="338"/>
      <c r="AD105" s="338"/>
      <c r="AE105" s="587"/>
      <c r="AF105" s="338"/>
      <c r="AG105" s="338"/>
      <c r="AH105" s="587"/>
      <c r="AI105" s="338"/>
      <c r="AJ105" s="338"/>
      <c r="AK105" s="587"/>
      <c r="AL105" s="338"/>
      <c r="AM105" s="338"/>
      <c r="AN105" s="587"/>
      <c r="AO105" s="338"/>
      <c r="AP105" s="338"/>
      <c r="AQ105" s="587"/>
      <c r="AR105" s="338"/>
      <c r="AS105" s="338"/>
      <c r="AT105" s="587"/>
      <c r="AU105" s="338"/>
      <c r="AV105" s="338"/>
      <c r="AW105" s="587"/>
      <c r="AX105" s="338"/>
      <c r="AY105" s="338"/>
      <c r="AZ105" s="587"/>
      <c r="BA105" s="338"/>
      <c r="BB105" s="338"/>
      <c r="BC105" s="587"/>
      <c r="BD105" s="338"/>
      <c r="BE105" s="338"/>
      <c r="BF105" s="587"/>
      <c r="BG105" s="338"/>
      <c r="BH105" s="338"/>
      <c r="BI105" s="587"/>
      <c r="BJ105" s="338"/>
      <c r="BK105" s="338"/>
      <c r="BL105" s="587"/>
    </row>
    <row r="106" spans="1:64" s="145" customFormat="1">
      <c r="A106" s="338"/>
      <c r="B106" s="338"/>
      <c r="C106" s="338"/>
      <c r="D106" s="587"/>
      <c r="E106" s="338"/>
      <c r="F106" s="338"/>
      <c r="G106" s="587"/>
      <c r="H106" s="338"/>
      <c r="I106" s="338"/>
      <c r="J106" s="587"/>
      <c r="K106" s="338"/>
      <c r="L106" s="338"/>
      <c r="M106" s="587"/>
      <c r="N106" s="338"/>
      <c r="O106" s="338"/>
      <c r="P106" s="587"/>
      <c r="Q106" s="338"/>
      <c r="R106" s="338"/>
      <c r="S106" s="587"/>
      <c r="T106" s="338"/>
      <c r="U106" s="338"/>
      <c r="V106" s="587"/>
      <c r="W106" s="338"/>
      <c r="X106" s="338"/>
      <c r="Y106" s="587"/>
      <c r="Z106" s="338"/>
      <c r="AA106" s="338"/>
      <c r="AB106" s="587"/>
      <c r="AC106" s="338"/>
      <c r="AD106" s="338"/>
      <c r="AE106" s="587"/>
      <c r="AF106" s="338"/>
      <c r="AG106" s="338"/>
      <c r="AH106" s="587"/>
      <c r="AI106" s="338"/>
      <c r="AJ106" s="338"/>
      <c r="AK106" s="587"/>
      <c r="AL106" s="338"/>
      <c r="AM106" s="338"/>
      <c r="AN106" s="587"/>
      <c r="AO106" s="338"/>
      <c r="AP106" s="338"/>
      <c r="AQ106" s="587"/>
      <c r="AR106" s="338"/>
      <c r="AS106" s="338"/>
      <c r="AT106" s="587"/>
      <c r="AU106" s="338"/>
      <c r="AV106" s="338"/>
      <c r="AW106" s="587"/>
      <c r="AX106" s="338"/>
      <c r="AY106" s="338"/>
      <c r="AZ106" s="587"/>
      <c r="BA106" s="338"/>
      <c r="BB106" s="338"/>
      <c r="BC106" s="587"/>
      <c r="BD106" s="338"/>
      <c r="BE106" s="338"/>
      <c r="BF106" s="587"/>
      <c r="BG106" s="338"/>
      <c r="BH106" s="338"/>
      <c r="BI106" s="587"/>
      <c r="BJ106" s="338"/>
      <c r="BK106" s="338"/>
      <c r="BL106" s="587"/>
    </row>
    <row r="107" spans="1:64" s="145" customFormat="1">
      <c r="A107" s="338"/>
      <c r="B107" s="338"/>
      <c r="C107" s="338"/>
      <c r="D107" s="587"/>
      <c r="E107" s="338"/>
      <c r="F107" s="338"/>
      <c r="G107" s="587"/>
      <c r="H107" s="338"/>
      <c r="I107" s="338"/>
      <c r="J107" s="587"/>
      <c r="K107" s="338"/>
      <c r="L107" s="338"/>
      <c r="M107" s="587"/>
      <c r="N107" s="338"/>
      <c r="O107" s="338"/>
      <c r="P107" s="587"/>
      <c r="Q107" s="338"/>
      <c r="R107" s="338"/>
      <c r="S107" s="587"/>
      <c r="T107" s="338"/>
      <c r="U107" s="338"/>
      <c r="V107" s="587"/>
      <c r="W107" s="338"/>
      <c r="X107" s="338"/>
      <c r="Y107" s="587"/>
      <c r="Z107" s="338"/>
      <c r="AA107" s="338"/>
      <c r="AB107" s="587"/>
      <c r="AC107" s="338"/>
      <c r="AD107" s="338"/>
      <c r="AE107" s="587"/>
      <c r="AF107" s="338"/>
      <c r="AG107" s="338"/>
      <c r="AH107" s="587"/>
      <c r="AI107" s="338"/>
      <c r="AJ107" s="338"/>
      <c r="AK107" s="587"/>
      <c r="AL107" s="338"/>
      <c r="AM107" s="338"/>
      <c r="AN107" s="587"/>
      <c r="AO107" s="338"/>
      <c r="AP107" s="338"/>
      <c r="AQ107" s="587"/>
      <c r="AR107" s="338"/>
      <c r="AS107" s="338"/>
      <c r="AT107" s="587"/>
      <c r="AU107" s="338"/>
      <c r="AV107" s="338"/>
      <c r="AW107" s="587"/>
      <c r="AX107" s="338"/>
      <c r="AY107" s="338"/>
      <c r="AZ107" s="587"/>
      <c r="BA107" s="338"/>
      <c r="BB107" s="338"/>
      <c r="BC107" s="587"/>
      <c r="BD107" s="338"/>
      <c r="BE107" s="338"/>
      <c r="BF107" s="587"/>
      <c r="BG107" s="338"/>
      <c r="BH107" s="338"/>
      <c r="BI107" s="587"/>
      <c r="BJ107" s="338"/>
      <c r="BK107" s="338"/>
      <c r="BL107" s="587"/>
    </row>
    <row r="108" spans="1:64" s="145" customFormat="1">
      <c r="A108" s="338"/>
      <c r="B108" s="338"/>
      <c r="C108" s="338"/>
      <c r="D108" s="587"/>
      <c r="E108" s="338"/>
      <c r="F108" s="338"/>
      <c r="G108" s="587"/>
      <c r="H108" s="338"/>
      <c r="I108" s="338"/>
      <c r="J108" s="587"/>
      <c r="K108" s="338"/>
      <c r="L108" s="338"/>
      <c r="M108" s="587"/>
      <c r="N108" s="338"/>
      <c r="O108" s="338"/>
      <c r="P108" s="587"/>
      <c r="Q108" s="338"/>
      <c r="R108" s="338"/>
      <c r="S108" s="587"/>
      <c r="T108" s="338"/>
      <c r="U108" s="338"/>
      <c r="V108" s="587"/>
      <c r="W108" s="338"/>
      <c r="X108" s="338"/>
      <c r="Y108" s="587"/>
      <c r="Z108" s="338"/>
      <c r="AA108" s="338"/>
      <c r="AB108" s="587"/>
      <c r="AC108" s="338"/>
      <c r="AD108" s="338"/>
      <c r="AE108" s="587"/>
      <c r="AF108" s="338"/>
      <c r="AG108" s="338"/>
      <c r="AH108" s="587"/>
      <c r="AI108" s="338"/>
      <c r="AJ108" s="338"/>
      <c r="AK108" s="587"/>
      <c r="AL108" s="338"/>
      <c r="AM108" s="338"/>
      <c r="AN108" s="587"/>
      <c r="AO108" s="338"/>
      <c r="AP108" s="338"/>
      <c r="AQ108" s="587"/>
      <c r="AR108" s="338"/>
      <c r="AS108" s="338"/>
      <c r="AT108" s="587"/>
      <c r="AU108" s="338"/>
      <c r="AV108" s="338"/>
      <c r="AW108" s="587"/>
      <c r="AX108" s="338"/>
      <c r="AY108" s="338"/>
      <c r="AZ108" s="587"/>
      <c r="BA108" s="338"/>
      <c r="BB108" s="338"/>
      <c r="BC108" s="587"/>
      <c r="BD108" s="338"/>
      <c r="BE108" s="338"/>
      <c r="BF108" s="587"/>
      <c r="BG108" s="338"/>
      <c r="BH108" s="338"/>
      <c r="BI108" s="587"/>
      <c r="BJ108" s="338"/>
      <c r="BK108" s="338"/>
      <c r="BL108" s="587"/>
    </row>
    <row r="109" spans="1:64" s="145" customFormat="1">
      <c r="A109" s="338"/>
      <c r="B109" s="338"/>
      <c r="C109" s="338"/>
      <c r="D109" s="587"/>
      <c r="E109" s="338"/>
      <c r="F109" s="338"/>
      <c r="G109" s="587"/>
      <c r="H109" s="338"/>
      <c r="I109" s="338"/>
      <c r="J109" s="587"/>
      <c r="K109" s="338"/>
      <c r="L109" s="338"/>
      <c r="M109" s="587"/>
      <c r="N109" s="338"/>
      <c r="O109" s="338"/>
      <c r="P109" s="587"/>
      <c r="Q109" s="338"/>
      <c r="R109" s="338"/>
      <c r="S109" s="587"/>
      <c r="T109" s="338"/>
      <c r="U109" s="338"/>
      <c r="V109" s="587"/>
      <c r="W109" s="338"/>
      <c r="X109" s="338"/>
      <c r="Y109" s="587"/>
      <c r="Z109" s="338"/>
      <c r="AA109" s="338"/>
      <c r="AB109" s="587"/>
      <c r="AC109" s="338"/>
      <c r="AD109" s="338"/>
      <c r="AE109" s="587"/>
      <c r="AF109" s="338"/>
      <c r="AG109" s="338"/>
      <c r="AH109" s="587"/>
      <c r="AI109" s="338"/>
      <c r="AJ109" s="338"/>
      <c r="AK109" s="587"/>
      <c r="AL109" s="338"/>
      <c r="AM109" s="338"/>
      <c r="AN109" s="587"/>
      <c r="AO109" s="338"/>
      <c r="AP109" s="338"/>
      <c r="AQ109" s="587"/>
      <c r="AR109" s="338"/>
      <c r="AS109" s="338"/>
      <c r="AT109" s="587"/>
      <c r="AU109" s="338"/>
      <c r="AV109" s="338"/>
      <c r="AW109" s="587"/>
      <c r="AX109" s="338"/>
      <c r="AY109" s="338"/>
      <c r="AZ109" s="587"/>
      <c r="BA109" s="338"/>
      <c r="BB109" s="338"/>
      <c r="BC109" s="587"/>
      <c r="BD109" s="338"/>
      <c r="BE109" s="338"/>
      <c r="BF109" s="587"/>
      <c r="BG109" s="338"/>
      <c r="BH109" s="338"/>
      <c r="BI109" s="587"/>
      <c r="BJ109" s="338"/>
      <c r="BK109" s="338"/>
      <c r="BL109" s="587"/>
    </row>
    <row r="110" spans="1:64" s="145" customFormat="1">
      <c r="A110" s="338"/>
      <c r="B110" s="338"/>
      <c r="C110" s="338"/>
      <c r="D110" s="587"/>
      <c r="E110" s="338"/>
      <c r="F110" s="338"/>
      <c r="G110" s="587"/>
      <c r="H110" s="338"/>
      <c r="I110" s="338"/>
      <c r="J110" s="587"/>
      <c r="K110" s="338"/>
      <c r="L110" s="338"/>
      <c r="M110" s="587"/>
      <c r="N110" s="338"/>
      <c r="O110" s="338"/>
      <c r="P110" s="587"/>
      <c r="Q110" s="338"/>
      <c r="R110" s="338"/>
      <c r="S110" s="587"/>
      <c r="T110" s="338"/>
      <c r="U110" s="338"/>
      <c r="V110" s="587"/>
      <c r="W110" s="338"/>
      <c r="X110" s="338"/>
      <c r="Y110" s="587"/>
      <c r="Z110" s="338"/>
      <c r="AA110" s="338"/>
      <c r="AB110" s="587"/>
      <c r="AC110" s="338"/>
      <c r="AD110" s="338"/>
      <c r="AE110" s="587"/>
      <c r="AF110" s="338"/>
      <c r="AG110" s="338"/>
      <c r="AH110" s="587"/>
      <c r="AI110" s="338"/>
      <c r="AJ110" s="338"/>
      <c r="AK110" s="587"/>
      <c r="AL110" s="338"/>
      <c r="AM110" s="338"/>
      <c r="AN110" s="587"/>
      <c r="AO110" s="338"/>
      <c r="AP110" s="338"/>
      <c r="AQ110" s="587"/>
      <c r="AR110" s="338"/>
      <c r="AS110" s="338"/>
      <c r="AT110" s="587"/>
      <c r="AU110" s="338"/>
      <c r="AV110" s="338"/>
      <c r="AW110" s="587"/>
      <c r="AX110" s="338"/>
      <c r="AY110" s="338"/>
      <c r="AZ110" s="587"/>
      <c r="BA110" s="338"/>
      <c r="BB110" s="338"/>
      <c r="BC110" s="587"/>
      <c r="BD110" s="338"/>
      <c r="BE110" s="338"/>
      <c r="BF110" s="587"/>
      <c r="BG110" s="338"/>
      <c r="BH110" s="338"/>
      <c r="BI110" s="587"/>
      <c r="BJ110" s="338"/>
      <c r="BK110" s="338"/>
      <c r="BL110" s="587"/>
    </row>
    <row r="111" spans="1:64" s="145" customFormat="1">
      <c r="A111" s="338"/>
      <c r="B111" s="338"/>
      <c r="C111" s="338"/>
      <c r="D111" s="587"/>
      <c r="E111" s="338"/>
      <c r="F111" s="338"/>
      <c r="G111" s="587"/>
      <c r="H111" s="338"/>
      <c r="I111" s="338"/>
      <c r="J111" s="587"/>
      <c r="K111" s="338"/>
      <c r="L111" s="338"/>
      <c r="M111" s="587"/>
      <c r="N111" s="338"/>
      <c r="O111" s="338"/>
      <c r="P111" s="587"/>
      <c r="Q111" s="338"/>
      <c r="R111" s="338"/>
      <c r="S111" s="587"/>
      <c r="T111" s="338"/>
      <c r="U111" s="338"/>
      <c r="V111" s="587"/>
      <c r="W111" s="338"/>
      <c r="X111" s="338"/>
      <c r="Y111" s="587"/>
      <c r="Z111" s="338"/>
      <c r="AA111" s="338"/>
      <c r="AB111" s="587"/>
      <c r="AC111" s="338"/>
      <c r="AD111" s="338"/>
      <c r="AE111" s="587"/>
      <c r="AF111" s="338"/>
      <c r="AG111" s="338"/>
      <c r="AH111" s="587"/>
      <c r="AI111" s="338"/>
      <c r="AJ111" s="338"/>
      <c r="AK111" s="587"/>
      <c r="AL111" s="338"/>
      <c r="AM111" s="338"/>
      <c r="AN111" s="587"/>
      <c r="AO111" s="338"/>
      <c r="AP111" s="338"/>
      <c r="AQ111" s="587"/>
      <c r="AR111" s="338"/>
      <c r="AS111" s="338"/>
      <c r="AT111" s="587"/>
      <c r="AU111" s="338"/>
      <c r="AV111" s="338"/>
      <c r="AW111" s="587"/>
      <c r="AX111" s="338"/>
      <c r="AY111" s="338"/>
      <c r="AZ111" s="587"/>
      <c r="BA111" s="338"/>
      <c r="BB111" s="338"/>
      <c r="BC111" s="587"/>
      <c r="BD111" s="338"/>
      <c r="BE111" s="338"/>
      <c r="BF111" s="587"/>
      <c r="BG111" s="338"/>
      <c r="BH111" s="338"/>
      <c r="BI111" s="587"/>
      <c r="BJ111" s="338"/>
      <c r="BK111" s="338"/>
      <c r="BL111" s="587"/>
    </row>
    <row r="112" spans="1:64" s="145" customFormat="1">
      <c r="A112" s="338"/>
      <c r="B112" s="338"/>
      <c r="C112" s="338"/>
      <c r="D112" s="587"/>
      <c r="E112" s="338"/>
      <c r="F112" s="338"/>
      <c r="G112" s="587"/>
      <c r="H112" s="338"/>
      <c r="I112" s="338"/>
      <c r="J112" s="587"/>
      <c r="K112" s="338"/>
      <c r="L112" s="338"/>
      <c r="M112" s="587"/>
      <c r="N112" s="338"/>
      <c r="O112" s="338"/>
      <c r="P112" s="587"/>
      <c r="Q112" s="338"/>
      <c r="R112" s="338"/>
      <c r="S112" s="587"/>
      <c r="T112" s="338"/>
      <c r="U112" s="338"/>
      <c r="V112" s="587"/>
      <c r="W112" s="338"/>
      <c r="X112" s="338"/>
      <c r="Y112" s="587"/>
      <c r="Z112" s="338"/>
      <c r="AA112" s="338"/>
      <c r="AB112" s="587"/>
      <c r="AC112" s="338"/>
      <c r="AD112" s="338"/>
      <c r="AE112" s="587"/>
      <c r="AF112" s="338"/>
      <c r="AG112" s="338"/>
      <c r="AH112" s="587"/>
      <c r="AI112" s="338"/>
      <c r="AJ112" s="338"/>
      <c r="AK112" s="587"/>
      <c r="AL112" s="338"/>
      <c r="AM112" s="338"/>
      <c r="AN112" s="587"/>
      <c r="AO112" s="338"/>
      <c r="AP112" s="338"/>
      <c r="AQ112" s="587"/>
      <c r="AR112" s="336"/>
      <c r="AS112" s="338"/>
      <c r="AT112" s="587"/>
      <c r="AU112" s="336"/>
      <c r="AV112" s="338"/>
      <c r="AW112" s="587"/>
      <c r="AX112" s="336"/>
      <c r="AY112" s="338"/>
      <c r="AZ112" s="587"/>
      <c r="BA112" s="336"/>
      <c r="BB112" s="338"/>
      <c r="BC112" s="587"/>
      <c r="BD112" s="336"/>
      <c r="BE112" s="338"/>
      <c r="BF112" s="587"/>
      <c r="BG112" s="336"/>
      <c r="BH112" s="338"/>
      <c r="BI112" s="587"/>
      <c r="BJ112" s="336"/>
      <c r="BK112" s="338"/>
      <c r="BL112" s="587"/>
    </row>
    <row r="113" spans="1:64" s="145" customFormat="1">
      <c r="A113" s="336"/>
      <c r="B113" s="338"/>
      <c r="C113" s="338"/>
      <c r="D113" s="587"/>
      <c r="E113" s="336"/>
      <c r="F113" s="338"/>
      <c r="G113" s="587"/>
      <c r="H113" s="336"/>
      <c r="I113" s="338"/>
      <c r="J113" s="587"/>
      <c r="K113" s="336"/>
      <c r="L113" s="338"/>
      <c r="M113" s="587"/>
      <c r="N113" s="336"/>
      <c r="O113" s="338"/>
      <c r="P113" s="587"/>
      <c r="Q113" s="336"/>
      <c r="R113" s="338"/>
      <c r="S113" s="587"/>
      <c r="T113" s="336"/>
      <c r="U113" s="338"/>
      <c r="V113" s="587"/>
      <c r="W113" s="336"/>
      <c r="X113" s="338"/>
      <c r="Y113" s="587"/>
      <c r="Z113" s="336"/>
      <c r="AA113" s="338"/>
      <c r="AB113" s="587"/>
      <c r="AC113" s="336"/>
      <c r="AD113" s="338"/>
      <c r="AE113" s="587"/>
      <c r="AF113" s="336"/>
      <c r="AG113" s="338"/>
      <c r="AH113" s="587"/>
      <c r="AI113" s="336"/>
      <c r="AJ113" s="338"/>
      <c r="AK113" s="587"/>
      <c r="AL113" s="336"/>
      <c r="AM113" s="338"/>
      <c r="AN113" s="587"/>
      <c r="AO113" s="338"/>
      <c r="AP113" s="338"/>
      <c r="AQ113" s="587"/>
      <c r="AR113" s="336"/>
      <c r="AS113" s="338"/>
      <c r="AT113" s="587"/>
      <c r="AU113" s="336"/>
      <c r="AV113" s="338"/>
      <c r="AW113" s="587"/>
      <c r="AX113" s="336"/>
      <c r="AY113" s="338"/>
      <c r="AZ113" s="587"/>
      <c r="BA113" s="336"/>
      <c r="BB113" s="338"/>
      <c r="BC113" s="587"/>
      <c r="BD113" s="336"/>
      <c r="BE113" s="338"/>
      <c r="BF113" s="587"/>
      <c r="BG113" s="336"/>
      <c r="BH113" s="338"/>
      <c r="BI113" s="587"/>
      <c r="BJ113" s="336"/>
      <c r="BK113" s="338"/>
      <c r="BL113" s="587"/>
    </row>
    <row r="114" spans="1:64" s="145" customFormat="1">
      <c r="A114" s="336"/>
      <c r="B114" s="338"/>
      <c r="C114" s="338"/>
      <c r="D114" s="587"/>
      <c r="E114" s="336"/>
      <c r="F114" s="338"/>
      <c r="G114" s="587"/>
      <c r="H114" s="336"/>
      <c r="I114" s="338"/>
      <c r="J114" s="587"/>
      <c r="K114" s="336"/>
      <c r="L114" s="338"/>
      <c r="M114" s="587"/>
      <c r="N114" s="336"/>
      <c r="O114" s="338"/>
      <c r="P114" s="587"/>
      <c r="Q114" s="336"/>
      <c r="R114" s="338"/>
      <c r="S114" s="587"/>
      <c r="T114" s="336"/>
      <c r="U114" s="338"/>
      <c r="V114" s="587"/>
      <c r="W114" s="336"/>
      <c r="X114" s="338"/>
      <c r="Y114" s="587"/>
      <c r="Z114" s="336"/>
      <c r="AA114" s="338"/>
      <c r="AB114" s="587"/>
      <c r="AC114" s="336"/>
      <c r="AD114" s="338"/>
      <c r="AE114" s="587"/>
      <c r="AF114" s="336"/>
      <c r="AG114" s="338"/>
      <c r="AH114" s="587"/>
      <c r="AI114" s="336"/>
      <c r="AJ114" s="338"/>
      <c r="AK114" s="587"/>
      <c r="AL114" s="336"/>
      <c r="AM114" s="338"/>
      <c r="AN114" s="587"/>
      <c r="AO114" s="338"/>
      <c r="AP114" s="338"/>
      <c r="AQ114" s="587"/>
      <c r="AR114" s="336"/>
      <c r="AS114" s="338"/>
      <c r="AT114" s="587"/>
      <c r="AU114" s="336"/>
      <c r="AV114" s="338"/>
      <c r="AW114" s="587"/>
      <c r="AX114" s="336"/>
      <c r="AY114" s="338"/>
      <c r="AZ114" s="587"/>
      <c r="BA114" s="336"/>
      <c r="BB114" s="338"/>
      <c r="BC114" s="587"/>
      <c r="BD114" s="336"/>
      <c r="BE114" s="338"/>
      <c r="BF114" s="587"/>
      <c r="BG114" s="336"/>
      <c r="BH114" s="338"/>
      <c r="BI114" s="587"/>
      <c r="BJ114" s="336"/>
      <c r="BK114" s="338"/>
      <c r="BL114" s="587"/>
    </row>
    <row r="115" spans="1:64" s="145" customFormat="1">
      <c r="A115" s="336"/>
      <c r="B115" s="338"/>
      <c r="C115" s="338"/>
      <c r="D115" s="587"/>
      <c r="E115" s="336"/>
      <c r="F115" s="338"/>
      <c r="G115" s="587"/>
      <c r="H115" s="336"/>
      <c r="I115" s="338"/>
      <c r="J115" s="587"/>
      <c r="K115" s="336"/>
      <c r="L115" s="338"/>
      <c r="M115" s="587"/>
      <c r="N115" s="336"/>
      <c r="O115" s="338"/>
      <c r="P115" s="587"/>
      <c r="Q115" s="336"/>
      <c r="R115" s="338"/>
      <c r="S115" s="587"/>
      <c r="T115" s="336"/>
      <c r="U115" s="338"/>
      <c r="V115" s="587"/>
      <c r="W115" s="336"/>
      <c r="X115" s="338"/>
      <c r="Y115" s="587"/>
      <c r="Z115" s="336"/>
      <c r="AA115" s="338"/>
      <c r="AB115" s="587"/>
      <c r="AC115" s="336"/>
      <c r="AD115" s="338"/>
      <c r="AE115" s="587"/>
      <c r="AF115" s="336"/>
      <c r="AG115" s="338"/>
      <c r="AH115" s="587"/>
      <c r="AI115" s="336"/>
      <c r="AJ115" s="338"/>
      <c r="AK115" s="587"/>
      <c r="AL115" s="336"/>
      <c r="AM115" s="338"/>
      <c r="AN115" s="587"/>
      <c r="AO115" s="338"/>
      <c r="AP115" s="338"/>
      <c r="AQ115" s="587"/>
      <c r="AR115" s="338"/>
      <c r="AS115" s="338"/>
      <c r="AT115" s="587"/>
      <c r="AU115" s="338"/>
      <c r="AV115" s="338"/>
      <c r="AW115" s="587"/>
      <c r="AX115" s="338"/>
      <c r="AY115" s="338"/>
      <c r="AZ115" s="587"/>
      <c r="BA115" s="338"/>
      <c r="BB115" s="338"/>
      <c r="BC115" s="587"/>
      <c r="BD115" s="338"/>
      <c r="BE115" s="338"/>
      <c r="BF115" s="587"/>
      <c r="BG115" s="338"/>
      <c r="BH115" s="338"/>
      <c r="BI115" s="587"/>
      <c r="BJ115" s="338"/>
      <c r="BK115" s="338"/>
      <c r="BL115" s="587"/>
    </row>
    <row r="116" spans="1:64" s="145" customFormat="1">
      <c r="A116" s="338"/>
      <c r="B116" s="338"/>
      <c r="C116" s="338"/>
      <c r="D116" s="587"/>
      <c r="E116" s="338"/>
      <c r="F116" s="338"/>
      <c r="G116" s="587"/>
      <c r="H116" s="338"/>
      <c r="I116" s="338"/>
      <c r="J116" s="587"/>
      <c r="K116" s="338"/>
      <c r="L116" s="338"/>
      <c r="M116" s="587"/>
      <c r="N116" s="338"/>
      <c r="O116" s="338"/>
      <c r="P116" s="587"/>
      <c r="Q116" s="338"/>
      <c r="R116" s="338"/>
      <c r="S116" s="587"/>
      <c r="T116" s="338"/>
      <c r="U116" s="338"/>
      <c r="V116" s="587"/>
      <c r="W116" s="338"/>
      <c r="X116" s="338"/>
      <c r="Y116" s="587"/>
      <c r="Z116" s="338"/>
      <c r="AA116" s="338"/>
      <c r="AB116" s="587"/>
      <c r="AC116" s="338"/>
      <c r="AD116" s="338"/>
      <c r="AE116" s="587"/>
      <c r="AF116" s="338"/>
      <c r="AG116" s="338"/>
      <c r="AH116" s="587"/>
      <c r="AI116" s="338"/>
      <c r="AJ116" s="338"/>
      <c r="AK116" s="587"/>
      <c r="AL116" s="338"/>
      <c r="AM116" s="338"/>
      <c r="AN116" s="587"/>
      <c r="AO116" s="512"/>
      <c r="AP116" s="512"/>
      <c r="AQ116" s="587"/>
      <c r="AR116" s="512"/>
      <c r="AS116" s="512"/>
      <c r="AT116" s="587"/>
      <c r="AU116" s="512"/>
      <c r="AV116" s="512"/>
      <c r="AW116" s="587"/>
      <c r="AX116" s="512"/>
      <c r="AY116" s="512"/>
      <c r="AZ116" s="587"/>
      <c r="BA116" s="512"/>
      <c r="BB116" s="512"/>
      <c r="BC116" s="587"/>
      <c r="BD116" s="512"/>
      <c r="BE116" s="512"/>
      <c r="BF116" s="587"/>
      <c r="BG116" s="512"/>
      <c r="BH116" s="512"/>
      <c r="BI116" s="587"/>
      <c r="BJ116" s="512"/>
      <c r="BK116" s="512"/>
      <c r="BL116" s="587"/>
    </row>
    <row r="117" spans="1:64" s="145" customFormat="1">
      <c r="A117" s="512"/>
      <c r="B117" s="338"/>
      <c r="C117" s="512"/>
      <c r="D117" s="587"/>
      <c r="E117" s="512"/>
      <c r="F117" s="512"/>
      <c r="G117" s="587"/>
      <c r="H117" s="512"/>
      <c r="I117" s="512"/>
      <c r="J117" s="587"/>
      <c r="K117" s="512"/>
      <c r="L117" s="512"/>
      <c r="M117" s="587"/>
      <c r="N117" s="512"/>
      <c r="O117" s="512"/>
      <c r="P117" s="587"/>
      <c r="Q117" s="512"/>
      <c r="R117" s="512"/>
      <c r="S117" s="587"/>
      <c r="T117" s="512"/>
      <c r="U117" s="512"/>
      <c r="V117" s="587"/>
      <c r="W117" s="512"/>
      <c r="X117" s="512"/>
      <c r="Y117" s="587"/>
      <c r="Z117" s="512"/>
      <c r="AA117" s="512"/>
      <c r="AB117" s="587"/>
      <c r="AC117" s="512"/>
      <c r="AD117" s="512"/>
      <c r="AE117" s="587"/>
      <c r="AF117" s="512"/>
      <c r="AG117" s="512"/>
      <c r="AH117" s="587"/>
      <c r="AI117" s="512"/>
      <c r="AJ117" s="512"/>
      <c r="AK117" s="587"/>
      <c r="AL117" s="512"/>
      <c r="AM117" s="512"/>
      <c r="AN117" s="587"/>
      <c r="AO117" s="512"/>
      <c r="AP117" s="512"/>
      <c r="AQ117" s="587"/>
      <c r="AR117" s="512"/>
      <c r="AS117" s="512"/>
      <c r="AT117" s="587"/>
      <c r="AU117" s="512"/>
      <c r="AV117" s="512"/>
      <c r="AW117" s="587"/>
      <c r="AX117" s="512"/>
      <c r="AY117" s="512"/>
      <c r="AZ117" s="587"/>
      <c r="BA117" s="512"/>
      <c r="BB117" s="512"/>
      <c r="BC117" s="587"/>
      <c r="BD117" s="512"/>
      <c r="BE117" s="512"/>
      <c r="BF117" s="587"/>
      <c r="BG117" s="512"/>
      <c r="BH117" s="512"/>
      <c r="BI117" s="587"/>
      <c r="BJ117" s="512"/>
      <c r="BK117" s="512"/>
      <c r="BL117" s="587"/>
    </row>
    <row r="118" spans="1:64" s="145" customFormat="1">
      <c r="A118" s="512"/>
      <c r="B118" s="512"/>
      <c r="C118" s="512"/>
      <c r="D118" s="587"/>
      <c r="E118" s="512"/>
      <c r="F118" s="512"/>
      <c r="G118" s="587"/>
      <c r="H118" s="512"/>
      <c r="I118" s="512"/>
      <c r="J118" s="587"/>
      <c r="K118" s="512"/>
      <c r="L118" s="512"/>
      <c r="M118" s="587"/>
      <c r="N118" s="512"/>
      <c r="O118" s="512"/>
      <c r="P118" s="587"/>
      <c r="Q118" s="512"/>
      <c r="R118" s="512"/>
      <c r="S118" s="587"/>
      <c r="T118" s="512"/>
      <c r="U118" s="512"/>
      <c r="V118" s="587"/>
      <c r="W118" s="512"/>
      <c r="X118" s="512"/>
      <c r="Y118" s="587"/>
      <c r="Z118" s="512"/>
      <c r="AA118" s="512"/>
      <c r="AB118" s="587"/>
      <c r="AC118" s="512"/>
      <c r="AD118" s="512"/>
      <c r="AE118" s="587"/>
      <c r="AF118" s="512"/>
      <c r="AG118" s="512"/>
      <c r="AH118" s="587"/>
      <c r="AI118" s="512"/>
      <c r="AJ118" s="512"/>
      <c r="AK118" s="587"/>
      <c r="AL118" s="512"/>
      <c r="AM118" s="512"/>
      <c r="AN118" s="587"/>
    </row>
    <row r="119" spans="1:64" s="145" customFormat="1">
      <c r="A119" s="338"/>
    </row>
    <row r="120" spans="1:64" s="145" customFormat="1">
      <c r="A120" s="338"/>
    </row>
    <row r="121" spans="1:64" s="145" customFormat="1">
      <c r="A121" s="338"/>
    </row>
  </sheetData>
  <sheetProtection password="DF0A" sheet="1" objects="1" scenarios="1"/>
  <phoneticPr fontId="0" type="noConversion"/>
  <pageMargins left="0.75" right="0.75" top="1" bottom="1" header="0.5" footer="0.5"/>
  <pageSetup scale="28" orientation="landscape" horizontalDpi="300" verticalDpi="300" r:id="rId1"/>
  <headerFooter alignWithMargins="0">
    <oddHeader xml:space="preserve">&amp;CASSOCIATION OF COLLECTIVE INVESTMENTS
QUARTERLY REPORT
</oddHeader>
    <oddFooter>&amp;RPage 38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S68"/>
  <sheetViews>
    <sheetView workbookViewId="0" xr3:uid="{762215AB-03FA-5155-B868-AA11ECFE6524}"/>
  </sheetViews>
  <sheetFormatPr defaultRowHeight="12.75"/>
  <cols>
    <col min="1" max="1" width="36.42578125" style="337" bestFit="1" customWidth="1"/>
    <col min="2" max="2" width="12.7109375" style="337" customWidth="1"/>
    <col min="3" max="3" width="6.28515625" style="337" customWidth="1"/>
    <col min="4" max="4" width="11.7109375" style="337" customWidth="1"/>
    <col min="5" max="5" width="6.28515625" style="367" customWidth="1"/>
    <col min="6" max="6" width="12.7109375" style="337" customWidth="1"/>
    <col min="7" max="7" width="5.42578125" style="367" customWidth="1"/>
    <col min="8" max="9" width="8" style="367" customWidth="1"/>
    <col min="10" max="10" width="10.28515625" style="367" customWidth="1"/>
    <col min="11" max="11" width="5.42578125" style="367" customWidth="1"/>
    <col min="12" max="12" width="9.42578125" style="367" customWidth="1"/>
    <col min="13" max="13" width="5.42578125" style="367" customWidth="1"/>
    <col min="14" max="14" width="12.7109375" style="337" customWidth="1"/>
    <col min="15" max="15" width="6.28515625" style="367" customWidth="1"/>
    <col min="16" max="16" width="9.85546875" style="367" customWidth="1"/>
    <col min="17" max="17" width="4.28515625" style="367" customWidth="1"/>
    <col min="18" max="18" width="8.85546875" style="367" customWidth="1"/>
    <col min="19" max="19" width="5.7109375" style="367" customWidth="1"/>
    <col min="20" max="20" width="12.7109375" customWidth="1"/>
    <col min="21" max="21" width="4.7109375" customWidth="1"/>
    <col min="22" max="22" width="12.7109375" style="337" customWidth="1"/>
    <col min="23" max="23" width="4.7109375" style="337" customWidth="1"/>
    <col min="24" max="24" width="11.7109375" style="337" customWidth="1"/>
    <col min="25" max="25" width="4.7109375" style="337" customWidth="1"/>
    <col min="26" max="26" width="8.85546875" style="337" customWidth="1"/>
    <col min="27" max="27" width="4.7109375" style="337" customWidth="1"/>
    <col min="28" max="28" width="11.140625" style="337" customWidth="1"/>
    <col min="29" max="29" width="4.7109375" style="337" customWidth="1"/>
    <col min="30" max="30" width="11.140625" customWidth="1"/>
    <col min="31" max="31" width="5.5703125" customWidth="1"/>
    <col min="32" max="32" width="9.7109375" customWidth="1"/>
    <col min="33" max="33" width="5.5703125" customWidth="1"/>
    <col min="34" max="34" width="11.5703125" customWidth="1"/>
    <col min="35" max="35" width="6" customWidth="1"/>
    <col min="36" max="36" width="10.42578125" style="337" customWidth="1"/>
    <col min="37" max="37" width="4.42578125" style="337" customWidth="1"/>
    <col min="38" max="38" width="12.42578125" style="337" customWidth="1"/>
    <col min="39" max="39" width="4.5703125" style="337" customWidth="1"/>
    <col min="40" max="40" width="10.85546875" style="337" customWidth="1"/>
    <col min="41" max="41" width="4" style="337" customWidth="1"/>
    <col min="42" max="16384" width="9.140625" style="337"/>
  </cols>
  <sheetData>
    <row r="1" spans="1:45">
      <c r="A1" s="336" t="s">
        <v>1316</v>
      </c>
      <c r="AL1" s="337" t="str">
        <f>Summary!V1</f>
        <v>QUARTER ENDED 30 JUNE 2005</v>
      </c>
    </row>
    <row r="2" spans="1:45">
      <c r="A2" s="338"/>
    </row>
    <row r="3" spans="1:45" s="516" customFormat="1" ht="12">
      <c r="A3" s="513" t="s">
        <v>1317</v>
      </c>
      <c r="B3" s="439" t="s">
        <v>78</v>
      </c>
      <c r="C3" s="514"/>
      <c r="D3" s="1555" t="s">
        <v>411</v>
      </c>
      <c r="E3" s="515"/>
      <c r="F3" s="440" t="s">
        <v>412</v>
      </c>
      <c r="G3" s="1319"/>
      <c r="H3" s="1247" t="s">
        <v>1294</v>
      </c>
      <c r="I3" s="506"/>
      <c r="J3" s="1364" t="s">
        <v>491</v>
      </c>
      <c r="K3" s="506"/>
      <c r="L3" s="1247" t="s">
        <v>1280</v>
      </c>
      <c r="M3" s="506"/>
      <c r="N3" s="1247" t="s">
        <v>1318</v>
      </c>
      <c r="O3" s="1319"/>
      <c r="P3" s="1251" t="s">
        <v>1319</v>
      </c>
      <c r="Q3" s="1251"/>
      <c r="R3" s="1251" t="s">
        <v>1319</v>
      </c>
      <c r="S3" s="506"/>
      <c r="T3" s="1247" t="s">
        <v>456</v>
      </c>
      <c r="U3" s="506"/>
      <c r="V3" s="1251" t="s">
        <v>1320</v>
      </c>
      <c r="W3" s="514"/>
      <c r="X3" s="1362" t="s">
        <v>476</v>
      </c>
      <c r="Y3" s="514"/>
      <c r="Z3" s="1266" t="s">
        <v>1293</v>
      </c>
      <c r="AA3" s="514"/>
      <c r="AB3" s="325" t="s">
        <v>1017</v>
      </c>
      <c r="AC3" s="514"/>
      <c r="AD3" s="325" t="s">
        <v>487</v>
      </c>
      <c r="AE3" s="514"/>
      <c r="AF3" s="1247" t="s">
        <v>1321</v>
      </c>
      <c r="AG3" s="1252"/>
      <c r="AH3" s="1270" t="s">
        <v>1170</v>
      </c>
      <c r="AI3" s="514"/>
      <c r="AJ3" s="1266" t="s">
        <v>985</v>
      </c>
      <c r="AK3" s="514"/>
      <c r="AL3" s="1266" t="s">
        <v>985</v>
      </c>
      <c r="AM3" s="514"/>
      <c r="AN3" s="1247" t="s">
        <v>1322</v>
      </c>
      <c r="AO3" s="514"/>
    </row>
    <row r="4" spans="1:45" s="516" customFormat="1" ht="12">
      <c r="A4" s="513"/>
      <c r="B4" s="485"/>
      <c r="C4" s="517"/>
      <c r="D4" s="1565" t="s">
        <v>1323</v>
      </c>
      <c r="E4" s="518"/>
      <c r="F4" s="383" t="s">
        <v>1324</v>
      </c>
      <c r="G4" s="1320"/>
      <c r="H4" s="1248" t="s">
        <v>1298</v>
      </c>
      <c r="I4" s="508"/>
      <c r="J4" s="1365" t="s">
        <v>643</v>
      </c>
      <c r="K4" s="508"/>
      <c r="L4" s="1248" t="s">
        <v>1284</v>
      </c>
      <c r="M4" s="508"/>
      <c r="N4" s="1248" t="s">
        <v>1325</v>
      </c>
      <c r="O4" s="1320"/>
      <c r="P4" s="1253" t="s">
        <v>745</v>
      </c>
      <c r="Q4" s="1253"/>
      <c r="R4" s="1253" t="s">
        <v>1326</v>
      </c>
      <c r="S4" s="508"/>
      <c r="T4" s="1248" t="s">
        <v>1298</v>
      </c>
      <c r="U4" s="508"/>
      <c r="V4" s="1253" t="s">
        <v>1327</v>
      </c>
      <c r="W4" s="517"/>
      <c r="X4" s="1363" t="s">
        <v>1328</v>
      </c>
      <c r="Y4" s="517"/>
      <c r="Z4" s="1267" t="s">
        <v>1329</v>
      </c>
      <c r="AA4" s="517"/>
      <c r="AB4" s="169" t="s">
        <v>712</v>
      </c>
      <c r="AC4" s="517"/>
      <c r="AD4" s="169" t="s">
        <v>1026</v>
      </c>
      <c r="AE4" s="517"/>
      <c r="AF4" s="1248" t="s">
        <v>1330</v>
      </c>
      <c r="AG4" s="1254"/>
      <c r="AH4" s="1454" t="s">
        <v>1178</v>
      </c>
      <c r="AI4" s="517"/>
      <c r="AJ4" s="1454" t="s">
        <v>988</v>
      </c>
      <c r="AK4" s="517"/>
      <c r="AL4" s="1454" t="s">
        <v>746</v>
      </c>
      <c r="AM4" s="517"/>
      <c r="AN4" s="1268" t="s">
        <v>1331</v>
      </c>
      <c r="AO4" s="517"/>
    </row>
    <row r="5" spans="1:45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370" t="s">
        <v>22</v>
      </c>
      <c r="P5" s="155" t="s">
        <v>116</v>
      </c>
      <c r="Q5" s="157" t="s">
        <v>22</v>
      </c>
      <c r="R5" s="155" t="s">
        <v>116</v>
      </c>
      <c r="S5" s="157" t="s">
        <v>22</v>
      </c>
      <c r="T5" s="155" t="s">
        <v>116</v>
      </c>
      <c r="U5" s="157" t="s">
        <v>22</v>
      </c>
      <c r="V5" s="156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5" t="s">
        <v>116</v>
      </c>
      <c r="AG5" s="157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346" t="s">
        <v>22</v>
      </c>
      <c r="AN5" s="156" t="s">
        <v>116</v>
      </c>
      <c r="AO5" s="346" t="s">
        <v>22</v>
      </c>
      <c r="AP5"/>
      <c r="AQ5"/>
      <c r="AR5"/>
      <c r="AS5"/>
    </row>
    <row r="6" spans="1:45">
      <c r="A6" s="348" t="s">
        <v>117</v>
      </c>
      <c r="C6" s="349"/>
      <c r="E6" s="366"/>
      <c r="G6" s="366"/>
      <c r="H6"/>
      <c r="I6" s="158"/>
      <c r="J6"/>
      <c r="K6" s="158"/>
      <c r="L6"/>
      <c r="M6" s="158"/>
      <c r="N6"/>
      <c r="O6" s="366"/>
      <c r="P6"/>
      <c r="Q6" s="158"/>
      <c r="R6"/>
      <c r="S6" s="158"/>
      <c r="U6" s="158"/>
      <c r="V6"/>
      <c r="W6" s="349"/>
      <c r="Y6" s="349"/>
      <c r="AA6" s="349"/>
      <c r="AB6"/>
      <c r="AC6" s="349"/>
      <c r="AE6" s="349"/>
      <c r="AG6" s="158"/>
      <c r="AI6" s="349"/>
      <c r="AJ6"/>
      <c r="AK6" s="349"/>
      <c r="AL6"/>
      <c r="AM6" s="349"/>
      <c r="AN6"/>
      <c r="AO6" s="349"/>
      <c r="AP6"/>
      <c r="AQ6"/>
      <c r="AR6"/>
      <c r="AS6"/>
    </row>
    <row r="7" spans="1:45">
      <c r="A7" s="416" t="s">
        <v>119</v>
      </c>
      <c r="B7" s="337">
        <f>D7+H7+J7+L7+P7+R7+T7+V7+X7+Z7+AB7+AD7+AF7+AH7+AJ7+AL7+AN7+F7+N7+'Pru Low2'!B7</f>
        <v>3238.8109999999997</v>
      </c>
      <c r="C7" s="366">
        <f>B7/$B$10*100</f>
        <v>43.339609495120783</v>
      </c>
      <c r="D7" s="421">
        <v>3.2549999999999999</v>
      </c>
      <c r="E7" s="366">
        <f>D7/$D$10*100</f>
        <v>3.4347068763521458</v>
      </c>
      <c r="F7" s="421">
        <v>1949.4769999999999</v>
      </c>
      <c r="G7" s="366">
        <f>F7/$F$10*100</f>
        <v>44.468230558691339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f>L7/$J$10*100</f>
        <v>0</v>
      </c>
      <c r="N7" s="421">
        <v>1040.479</v>
      </c>
      <c r="O7" s="366">
        <f>N7/$N$10*100</f>
        <v>56.248614704619882</v>
      </c>
      <c r="P7" s="421">
        <v>0</v>
      </c>
      <c r="Q7" s="366">
        <f>P7/$T$10*100</f>
        <v>0</v>
      </c>
      <c r="R7" s="421">
        <v>0</v>
      </c>
      <c r="S7" s="366">
        <f>R7/$T$10*100</f>
        <v>0</v>
      </c>
      <c r="T7" s="421">
        <v>0</v>
      </c>
      <c r="U7" s="366">
        <f>T7/$T$10*100</f>
        <v>0</v>
      </c>
      <c r="V7" s="421">
        <v>0</v>
      </c>
      <c r="W7" s="366">
        <v>0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  <c r="AB7" s="421">
        <v>0</v>
      </c>
      <c r="AC7" s="366">
        <f>AB7/$AN$10*100</f>
        <v>0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0</v>
      </c>
      <c r="AI7" s="366">
        <f>AH7/$AH$10*100</f>
        <v>0</v>
      </c>
      <c r="AJ7" s="421">
        <v>0</v>
      </c>
      <c r="AK7" s="366">
        <f>AJ7/$AJ$10*100</f>
        <v>0</v>
      </c>
      <c r="AL7" s="421">
        <v>0</v>
      </c>
      <c r="AM7" s="366">
        <f>AL7/$AL$10*100</f>
        <v>0</v>
      </c>
      <c r="AN7" s="421">
        <v>245.6</v>
      </c>
      <c r="AO7" s="366">
        <f>AN7/$AN$10*100</f>
        <v>25.757734661772417</v>
      </c>
      <c r="AP7"/>
      <c r="AQ7"/>
      <c r="AR7"/>
      <c r="AS7"/>
    </row>
    <row r="8" spans="1:45">
      <c r="A8" s="416" t="s">
        <v>120</v>
      </c>
      <c r="B8" s="337">
        <f>D8+H8+J8+L8+P8+R8+T8+V8+X8+Z8+AB8+AD8+AF8+AH8+AJ8+AL8+AN8+F8+N8+'Pru Low2'!B8</f>
        <v>4234.2858684999992</v>
      </c>
      <c r="C8" s="366">
        <f>B8/$B$10*100</f>
        <v>56.66039050487921</v>
      </c>
      <c r="D8" s="421">
        <v>91.512912289999989</v>
      </c>
      <c r="E8" s="366">
        <f>D8/$D$10*100</f>
        <v>96.565293123647848</v>
      </c>
      <c r="F8" s="421">
        <v>2434.5</v>
      </c>
      <c r="G8" s="366">
        <f>F8/$F$10*100</f>
        <v>55.531769441308654</v>
      </c>
      <c r="H8" s="421">
        <f>SUM('FOF9'!R47:R51)</f>
        <v>1.0449999999999999</v>
      </c>
      <c r="I8" s="366">
        <f>H8/$H$10*100</f>
        <v>100</v>
      </c>
      <c r="J8" s="421">
        <f>SUM('FOF1'!W8:W12)</f>
        <v>28.5</v>
      </c>
      <c r="K8" s="366">
        <f>J8/$J$10*100</f>
        <v>100</v>
      </c>
      <c r="L8" s="421">
        <f>SUM('FOF9'!U8:U12)</f>
        <v>2.38</v>
      </c>
      <c r="M8" s="366">
        <f>L8/$J$10*100</f>
        <v>8.3508771929824555</v>
      </c>
      <c r="N8" s="421">
        <v>809.30700000000002</v>
      </c>
      <c r="O8" s="366">
        <f>N8/$N$10*100</f>
        <v>43.751385295380111</v>
      </c>
      <c r="P8" s="450">
        <f>SUM('FOF2'!AE8:AE12)</f>
        <v>0.04</v>
      </c>
      <c r="Q8" s="366">
        <f>P8/$T$10*100</f>
        <v>6.7567567567567557E-2</v>
      </c>
      <c r="R8" s="450">
        <f>SUM('FOF2'!AH8:AH12)</f>
        <v>0.04</v>
      </c>
      <c r="S8" s="366">
        <f>R8/$T$10*100</f>
        <v>6.7567567567567557E-2</v>
      </c>
      <c r="T8" s="450">
        <f>SUM('FOF3'!AG8:AG12)</f>
        <v>59.2</v>
      </c>
      <c r="U8" s="366">
        <f>T8/$T$10*100</f>
        <v>100</v>
      </c>
      <c r="V8" s="421">
        <v>0</v>
      </c>
      <c r="W8" s="366">
        <v>0</v>
      </c>
      <c r="X8" s="450">
        <f>SUM('FOF3'!R8:R12)</f>
        <v>27.9</v>
      </c>
      <c r="Y8" s="366">
        <f>X8/$X$10*100</f>
        <v>100</v>
      </c>
      <c r="Z8" s="450">
        <f>SUM('FOF9'!O47:O51)</f>
        <v>0.53</v>
      </c>
      <c r="AA8" s="366">
        <f>Z8/$Z$10*100</f>
        <v>100</v>
      </c>
      <c r="AB8" s="450">
        <f>SUM('FOF6'!AG8:AG12)</f>
        <v>0.2</v>
      </c>
      <c r="AC8" s="366">
        <f>AB8/$AB$10*100</f>
        <v>100</v>
      </c>
      <c r="AD8" s="421">
        <f>SUM('FOF6'!X8:X12)</f>
        <v>9.1999999999999993</v>
      </c>
      <c r="AE8" s="366">
        <f>AD8/$AD$10*100</f>
        <v>100</v>
      </c>
      <c r="AF8" s="421">
        <v>20.38</v>
      </c>
      <c r="AG8" s="366">
        <f>AF8/$AF$10*100</f>
        <v>100</v>
      </c>
      <c r="AH8" s="421">
        <f>SUM('FOF7'!L48:L52)</f>
        <v>8.4469999999999885</v>
      </c>
      <c r="AI8" s="366">
        <f>AH8/$AH$10*100</f>
        <v>100</v>
      </c>
      <c r="AJ8" s="421">
        <f>SUM('FOF5'!I48:I52)</f>
        <v>4</v>
      </c>
      <c r="AK8" s="366">
        <f>AJ8/$AJ$10*100</f>
        <v>100</v>
      </c>
      <c r="AL8" s="421">
        <f>SUM('FOF5'!L48:L52)</f>
        <v>2.2999999999999998</v>
      </c>
      <c r="AM8" s="366">
        <f>AL8/$AL$10*100</f>
        <v>100</v>
      </c>
      <c r="AN8" s="421">
        <v>707.9</v>
      </c>
      <c r="AO8" s="366">
        <f>AN8/$AN$10*100</f>
        <v>74.242265338227583</v>
      </c>
      <c r="AP8"/>
      <c r="AQ8"/>
      <c r="AR8"/>
      <c r="AS8"/>
    </row>
    <row r="9" spans="1:45" ht="13.5" thickBot="1">
      <c r="A9" s="417" t="s">
        <v>121</v>
      </c>
      <c r="B9" s="337">
        <f>D9+H9+J9+L9+P9+R9+T9+V9+X9+Z9+AB9+AD9+AF9+AH9+AJ9+AL9+AN9+F9+N9+'Pru Low2'!B9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L9/$J$10*100</f>
        <v>0</v>
      </c>
      <c r="N9" s="421"/>
      <c r="O9" s="366">
        <f>N9/$N$10*100</f>
        <v>0</v>
      </c>
      <c r="P9" s="421">
        <v>0</v>
      </c>
      <c r="Q9" s="366">
        <f>P9/$T$10*100</f>
        <v>0</v>
      </c>
      <c r="R9" s="421">
        <v>0</v>
      </c>
      <c r="S9" s="366">
        <f>R9/$T$10*100</f>
        <v>0</v>
      </c>
      <c r="T9" s="421">
        <v>0</v>
      </c>
      <c r="U9" s="366">
        <f>T9/$T$10*100</f>
        <v>0</v>
      </c>
      <c r="V9" s="421">
        <v>0</v>
      </c>
      <c r="W9" s="366"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AB9/$AN$10*100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  <c r="AL9" s="421">
        <v>0</v>
      </c>
      <c r="AM9" s="366">
        <f>AL9/$AL$10*100</f>
        <v>0</v>
      </c>
      <c r="AN9" s="421"/>
      <c r="AO9" s="366">
        <f>AN9/$AN$10*100</f>
        <v>0</v>
      </c>
      <c r="AP9"/>
      <c r="AQ9"/>
      <c r="AR9"/>
      <c r="AS9"/>
    </row>
    <row r="10" spans="1:45" ht="16.5" customHeight="1" thickBot="1">
      <c r="A10" s="354" t="s">
        <v>123</v>
      </c>
      <c r="B10" s="355">
        <f t="shared" ref="B10:AO10" si="0">SUM(B7:B9)</f>
        <v>7473.0968684999989</v>
      </c>
      <c r="C10" s="365">
        <f t="shared" si="0"/>
        <v>100</v>
      </c>
      <c r="D10" s="355">
        <v>94.767912289999998</v>
      </c>
      <c r="E10" s="365">
        <f t="shared" si="0"/>
        <v>100</v>
      </c>
      <c r="F10" s="355">
        <v>4383.9769999999999</v>
      </c>
      <c r="G10" s="365">
        <f t="shared" si="0"/>
        <v>100</v>
      </c>
      <c r="H10" s="422">
        <f>SUM(H7:H9)</f>
        <v>1.0449999999999999</v>
      </c>
      <c r="I10" s="365">
        <f>SUM(I7:I9)</f>
        <v>100</v>
      </c>
      <c r="J10" s="422">
        <f t="shared" si="0"/>
        <v>28.5</v>
      </c>
      <c r="K10" s="365">
        <f t="shared" si="0"/>
        <v>100</v>
      </c>
      <c r="L10" s="422">
        <f t="shared" si="0"/>
        <v>2.38</v>
      </c>
      <c r="M10" s="365">
        <f t="shared" si="0"/>
        <v>8.3508771929824555</v>
      </c>
      <c r="N10" s="355">
        <v>1849.7860000000001</v>
      </c>
      <c r="O10" s="365">
        <f t="shared" si="0"/>
        <v>100</v>
      </c>
      <c r="P10" s="422">
        <f t="shared" si="0"/>
        <v>0.04</v>
      </c>
      <c r="Q10" s="365">
        <f t="shared" si="0"/>
        <v>6.7567567567567557E-2</v>
      </c>
      <c r="R10" s="422">
        <f t="shared" si="0"/>
        <v>0.04</v>
      </c>
      <c r="S10" s="365">
        <f t="shared" si="0"/>
        <v>6.7567567567567557E-2</v>
      </c>
      <c r="T10" s="422">
        <f t="shared" si="0"/>
        <v>59.2</v>
      </c>
      <c r="U10" s="365">
        <f t="shared" si="0"/>
        <v>100</v>
      </c>
      <c r="V10" s="355">
        <f t="shared" si="0"/>
        <v>0</v>
      </c>
      <c r="W10" s="365">
        <f t="shared" si="0"/>
        <v>0</v>
      </c>
      <c r="X10" s="422">
        <f t="shared" si="0"/>
        <v>27.9</v>
      </c>
      <c r="Y10" s="365">
        <f t="shared" si="0"/>
        <v>100</v>
      </c>
      <c r="Z10" s="422">
        <f>SUM(Z7:Z9)</f>
        <v>0.53</v>
      </c>
      <c r="AA10" s="365">
        <f>SUM(AA7:AA9)</f>
        <v>100</v>
      </c>
      <c r="AB10" s="422">
        <f t="shared" si="0"/>
        <v>0.2</v>
      </c>
      <c r="AC10" s="365">
        <f t="shared" si="0"/>
        <v>100</v>
      </c>
      <c r="AD10" s="422">
        <f t="shared" si="0"/>
        <v>9.1999999999999993</v>
      </c>
      <c r="AE10" s="365">
        <f t="shared" si="0"/>
        <v>100</v>
      </c>
      <c r="AF10" s="355">
        <f t="shared" si="0"/>
        <v>20.38</v>
      </c>
      <c r="AG10" s="365">
        <f>SUM(AG7:AG9)</f>
        <v>100</v>
      </c>
      <c r="AH10" s="422">
        <f t="shared" si="0"/>
        <v>8.4469999999999885</v>
      </c>
      <c r="AI10" s="365">
        <f t="shared" si="0"/>
        <v>100</v>
      </c>
      <c r="AJ10" s="422">
        <f t="shared" si="0"/>
        <v>4</v>
      </c>
      <c r="AK10" s="365">
        <f t="shared" si="0"/>
        <v>100</v>
      </c>
      <c r="AL10" s="422">
        <f t="shared" si="0"/>
        <v>2.2999999999999998</v>
      </c>
      <c r="AM10" s="365">
        <f t="shared" si="0"/>
        <v>100</v>
      </c>
      <c r="AN10" s="355">
        <v>953.5</v>
      </c>
      <c r="AO10" s="365">
        <f t="shared" si="0"/>
        <v>100</v>
      </c>
      <c r="AP10"/>
      <c r="AQ10"/>
      <c r="AR10"/>
      <c r="AS10"/>
    </row>
    <row r="11" spans="1:45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/>
      <c r="AQ11"/>
      <c r="AR11"/>
      <c r="AS11"/>
    </row>
    <row r="12" spans="1:45" ht="12.75" customHeight="1">
      <c r="A12" s="351" t="s">
        <v>127</v>
      </c>
      <c r="B12" s="337">
        <f>D12+H12+J12+L12+P12+R12+T12+V12+X12+Z12+AB12+AD12+AF12+AH12+AJ12+AL12+AN12+F12+N12+'Pru Low2'!B12</f>
        <v>478</v>
      </c>
      <c r="C12" s="425">
        <f t="shared" ref="C12:C24" si="1">B12/$B$27*100</f>
        <v>15.800984288929262</v>
      </c>
      <c r="D12" s="420">
        <v>0</v>
      </c>
      <c r="E12" s="425">
        <f t="shared" ref="E12:E24" si="2">D12/$D$27*100</f>
        <v>0</v>
      </c>
      <c r="F12" s="420">
        <v>357.9</v>
      </c>
      <c r="G12" s="425">
        <f t="shared" ref="G12:G24" si="3">F12/$F$27*100</f>
        <v>18.3587700701265</v>
      </c>
      <c r="H12" s="420"/>
      <c r="I12" s="425"/>
      <c r="J12" s="420"/>
      <c r="K12" s="425"/>
      <c r="L12" s="420"/>
      <c r="M12" s="425"/>
      <c r="N12" s="420">
        <v>112.9</v>
      </c>
      <c r="O12" s="425">
        <f t="shared" ref="O12:O24" si="4">N12/$N$27*100</f>
        <v>13.656707390831016</v>
      </c>
      <c r="P12" s="420"/>
      <c r="Q12" s="425"/>
      <c r="R12" s="420"/>
      <c r="S12" s="425"/>
      <c r="T12" s="420"/>
      <c r="U12" s="425"/>
      <c r="V12" s="420">
        <v>0</v>
      </c>
      <c r="W12" s="425">
        <v>0</v>
      </c>
      <c r="X12" s="420"/>
      <c r="Y12" s="425"/>
      <c r="Z12" s="420"/>
      <c r="AA12" s="425"/>
      <c r="AB12" s="420"/>
      <c r="AC12" s="425"/>
      <c r="AD12" s="420"/>
      <c r="AE12" s="425"/>
      <c r="AF12" s="420">
        <v>0</v>
      </c>
      <c r="AG12" s="425">
        <v>0</v>
      </c>
      <c r="AH12" s="420"/>
      <c r="AI12" s="425"/>
      <c r="AJ12" s="420"/>
      <c r="AK12" s="425"/>
      <c r="AL12" s="420"/>
      <c r="AM12" s="425"/>
      <c r="AN12" s="420">
        <v>7.2</v>
      </c>
      <c r="AO12" s="425">
        <f t="shared" ref="AO12:AO24" si="5">AN12/$AN$27*100</f>
        <v>2.9315960912052121</v>
      </c>
      <c r="AP12"/>
      <c r="AQ12"/>
      <c r="AR12"/>
      <c r="AS12"/>
    </row>
    <row r="13" spans="1:45">
      <c r="A13" s="351" t="s">
        <v>129</v>
      </c>
      <c r="B13" s="337">
        <f>D13+H13+J13+L13+P13+R13+T13+V13+X13+Z13+AB13+AD13+AF13+AH13+AJ13+AL13+AN13+F13+N13+'Pru Low2'!B13</f>
        <v>62.3</v>
      </c>
      <c r="C13" s="425">
        <f t="shared" si="1"/>
        <v>2.0594169899587724</v>
      </c>
      <c r="D13" s="420">
        <v>0</v>
      </c>
      <c r="E13" s="425">
        <f t="shared" si="2"/>
        <v>0</v>
      </c>
      <c r="F13" s="420">
        <v>18.399999999999999</v>
      </c>
      <c r="G13" s="425">
        <f t="shared" si="3"/>
        <v>0.9438428870922817</v>
      </c>
      <c r="H13" s="420"/>
      <c r="I13" s="425"/>
      <c r="J13" s="420"/>
      <c r="K13" s="425"/>
      <c r="L13" s="420"/>
      <c r="M13" s="425"/>
      <c r="N13" s="420">
        <v>42.6</v>
      </c>
      <c r="O13" s="425">
        <f t="shared" si="4"/>
        <v>5.1530180234667951</v>
      </c>
      <c r="P13" s="420"/>
      <c r="Q13" s="425"/>
      <c r="R13" s="420"/>
      <c r="S13" s="425"/>
      <c r="T13" s="420"/>
      <c r="U13" s="425"/>
      <c r="V13" s="420">
        <v>0</v>
      </c>
      <c r="W13" s="425">
        <v>0</v>
      </c>
      <c r="X13" s="420"/>
      <c r="Y13" s="425"/>
      <c r="Z13" s="420"/>
      <c r="AA13" s="425"/>
      <c r="AB13" s="420"/>
      <c r="AC13" s="425"/>
      <c r="AD13" s="420"/>
      <c r="AE13" s="425"/>
      <c r="AF13" s="420">
        <v>0</v>
      </c>
      <c r="AG13" s="425">
        <v>0</v>
      </c>
      <c r="AH13" s="420"/>
      <c r="AI13" s="425"/>
      <c r="AJ13" s="420"/>
      <c r="AK13" s="425"/>
      <c r="AL13" s="420"/>
      <c r="AM13" s="425"/>
      <c r="AN13" s="420">
        <v>1.3</v>
      </c>
      <c r="AO13" s="425">
        <f t="shared" si="5"/>
        <v>0.52931596091205213</v>
      </c>
      <c r="AP13"/>
      <c r="AQ13"/>
      <c r="AR13"/>
      <c r="AS13"/>
    </row>
    <row r="14" spans="1:45">
      <c r="A14" s="351" t="s">
        <v>130</v>
      </c>
      <c r="B14" s="337">
        <f>D14+H14+J14+L14+P14+R14+T14+V14+X14+Z14+AB14+AD14+AF14+AH14+AJ14+AL14+AN14+F14+N14+'Pru Low2'!B14</f>
        <v>36.935000000000002</v>
      </c>
      <c r="C14" s="425">
        <f t="shared" si="1"/>
        <v>1.220940072618415</v>
      </c>
      <c r="D14" s="420">
        <v>0</v>
      </c>
      <c r="E14" s="425">
        <f t="shared" si="2"/>
        <v>0</v>
      </c>
      <c r="F14" s="420"/>
      <c r="G14" s="425">
        <f t="shared" si="3"/>
        <v>0</v>
      </c>
      <c r="H14" s="420"/>
      <c r="I14" s="425"/>
      <c r="J14" s="420"/>
      <c r="K14" s="425"/>
      <c r="L14" s="420"/>
      <c r="M14" s="425"/>
      <c r="N14" s="420">
        <v>35.234999999999999</v>
      </c>
      <c r="O14" s="425">
        <f t="shared" si="4"/>
        <v>4.2621265271561626</v>
      </c>
      <c r="P14" s="420"/>
      <c r="Q14" s="425"/>
      <c r="R14" s="420"/>
      <c r="S14" s="425"/>
      <c r="T14" s="420"/>
      <c r="U14" s="425"/>
      <c r="V14" s="420">
        <v>0</v>
      </c>
      <c r="W14" s="425">
        <v>0</v>
      </c>
      <c r="X14" s="420"/>
      <c r="Y14" s="425"/>
      <c r="Z14" s="420"/>
      <c r="AA14" s="425"/>
      <c r="AB14" s="420"/>
      <c r="AC14" s="425"/>
      <c r="AD14" s="420"/>
      <c r="AE14" s="425"/>
      <c r="AF14" s="420">
        <v>0</v>
      </c>
      <c r="AG14" s="425">
        <v>0</v>
      </c>
      <c r="AH14" s="420"/>
      <c r="AI14" s="425"/>
      <c r="AJ14" s="420"/>
      <c r="AK14" s="425"/>
      <c r="AL14" s="420"/>
      <c r="AM14" s="425"/>
      <c r="AN14" s="420">
        <v>1.7</v>
      </c>
      <c r="AO14" s="425">
        <f t="shared" si="5"/>
        <v>0.69218241042345274</v>
      </c>
      <c r="AP14"/>
      <c r="AQ14"/>
      <c r="AR14"/>
      <c r="AS14"/>
    </row>
    <row r="15" spans="1:45">
      <c r="A15" s="351" t="s">
        <v>283</v>
      </c>
      <c r="B15" s="337">
        <f>D15+H15+J15+L15+P15+R15+T15+V15+X15+Z15+AB15+AD15+AF15+AH15+AJ15+AL15+AN15+F15+N15+'Pru Low2'!B15</f>
        <v>42.619</v>
      </c>
      <c r="C15" s="425">
        <f t="shared" si="1"/>
        <v>1.4088329485562265</v>
      </c>
      <c r="D15" s="420">
        <v>0</v>
      </c>
      <c r="E15" s="425">
        <f t="shared" si="2"/>
        <v>0</v>
      </c>
      <c r="F15" s="420">
        <v>0.27700000000000002</v>
      </c>
      <c r="G15" s="425">
        <f t="shared" si="3"/>
        <v>1.4208939115465329E-2</v>
      </c>
      <c r="H15" s="420"/>
      <c r="I15" s="425"/>
      <c r="J15" s="420"/>
      <c r="K15" s="425"/>
      <c r="L15" s="420"/>
      <c r="M15" s="425"/>
      <c r="N15" s="420">
        <v>41.142000000000003</v>
      </c>
      <c r="O15" s="425">
        <f t="shared" si="4"/>
        <v>4.9766541671706781</v>
      </c>
      <c r="P15" s="420"/>
      <c r="Q15" s="425"/>
      <c r="R15" s="420"/>
      <c r="S15" s="425"/>
      <c r="T15" s="420"/>
      <c r="U15" s="425"/>
      <c r="V15" s="420">
        <v>0</v>
      </c>
      <c r="W15" s="425">
        <v>0</v>
      </c>
      <c r="X15" s="420"/>
      <c r="Y15" s="425"/>
      <c r="Z15" s="420"/>
      <c r="AA15" s="425"/>
      <c r="AB15" s="420"/>
      <c r="AC15" s="425"/>
      <c r="AD15" s="420"/>
      <c r="AE15" s="425"/>
      <c r="AF15" s="420">
        <v>0</v>
      </c>
      <c r="AG15" s="425">
        <v>0</v>
      </c>
      <c r="AH15" s="420"/>
      <c r="AI15" s="425"/>
      <c r="AJ15" s="420"/>
      <c r="AK15" s="425"/>
      <c r="AL15" s="420"/>
      <c r="AM15" s="425"/>
      <c r="AN15" s="420">
        <v>1.2</v>
      </c>
      <c r="AO15" s="425">
        <f t="shared" si="5"/>
        <v>0.48859934853420189</v>
      </c>
      <c r="AP15"/>
      <c r="AQ15"/>
      <c r="AR15"/>
      <c r="AS15"/>
    </row>
    <row r="16" spans="1:45">
      <c r="A16" s="351" t="s">
        <v>284</v>
      </c>
      <c r="B16" s="337">
        <f>D16+H16+J16+L16+P16+R16+T16+V16+X16+Z16+AB16+AD16+AF16+AH16+AJ16+AL16+AN16+F16+N16+'Pru Low2'!B16</f>
        <v>211.13399999999999</v>
      </c>
      <c r="C16" s="425">
        <f t="shared" si="1"/>
        <v>6.979341039453538</v>
      </c>
      <c r="D16" s="420">
        <v>0</v>
      </c>
      <c r="E16" s="425">
        <f t="shared" si="2"/>
        <v>0</v>
      </c>
      <c r="F16" s="420">
        <v>117.3</v>
      </c>
      <c r="G16" s="425">
        <f t="shared" si="3"/>
        <v>6.0169984052132959</v>
      </c>
      <c r="H16" s="420"/>
      <c r="I16" s="425"/>
      <c r="J16" s="420"/>
      <c r="K16" s="425"/>
      <c r="L16" s="420"/>
      <c r="M16" s="425"/>
      <c r="N16" s="420">
        <v>90.733999999999995</v>
      </c>
      <c r="O16" s="425">
        <f t="shared" si="4"/>
        <v>10.975444538526672</v>
      </c>
      <c r="P16" s="420"/>
      <c r="Q16" s="425"/>
      <c r="R16" s="420"/>
      <c r="S16" s="425"/>
      <c r="T16" s="420"/>
      <c r="U16" s="425"/>
      <c r="V16" s="420">
        <v>0</v>
      </c>
      <c r="W16" s="425">
        <v>0</v>
      </c>
      <c r="X16" s="420"/>
      <c r="Y16" s="425"/>
      <c r="Z16" s="420"/>
      <c r="AA16" s="425"/>
      <c r="AB16" s="420"/>
      <c r="AC16" s="425"/>
      <c r="AD16" s="420"/>
      <c r="AE16" s="425"/>
      <c r="AF16" s="420">
        <v>0</v>
      </c>
      <c r="AG16" s="425">
        <v>0</v>
      </c>
      <c r="AH16" s="420"/>
      <c r="AI16" s="425"/>
      <c r="AJ16" s="420"/>
      <c r="AK16" s="425"/>
      <c r="AL16" s="420"/>
      <c r="AM16" s="425"/>
      <c r="AN16" s="420">
        <v>3.1</v>
      </c>
      <c r="AO16" s="425">
        <f t="shared" si="5"/>
        <v>1.2622149837133552</v>
      </c>
      <c r="AP16"/>
      <c r="AQ16"/>
      <c r="AR16"/>
      <c r="AS16"/>
    </row>
    <row r="17" spans="1:45">
      <c r="A17" s="351" t="s">
        <v>136</v>
      </c>
      <c r="B17" s="337">
        <f>D17+H17+J17+L17+P17+R17+T17+V17+X17+Z17+AB17+AD17+AF17+AH17+AJ17+AL17+AN17+F17+N17+'Pru Low2'!B17</f>
        <v>279.88400000000001</v>
      </c>
      <c r="C17" s="425">
        <f t="shared" si="1"/>
        <v>9.251972147955394</v>
      </c>
      <c r="D17" s="420">
        <v>0</v>
      </c>
      <c r="E17" s="425">
        <f t="shared" si="2"/>
        <v>0</v>
      </c>
      <c r="F17" s="420">
        <v>217.3</v>
      </c>
      <c r="G17" s="425">
        <f t="shared" si="3"/>
        <v>11.146579313323524</v>
      </c>
      <c r="H17" s="420"/>
      <c r="I17" s="425"/>
      <c r="J17" s="420"/>
      <c r="K17" s="425"/>
      <c r="L17" s="420"/>
      <c r="M17" s="425"/>
      <c r="N17" s="420">
        <v>55.984000000000002</v>
      </c>
      <c r="O17" s="425">
        <f t="shared" si="4"/>
        <v>6.7719850006048148</v>
      </c>
      <c r="P17" s="420"/>
      <c r="Q17" s="425"/>
      <c r="R17" s="420"/>
      <c r="S17" s="425"/>
      <c r="T17" s="420"/>
      <c r="U17" s="425"/>
      <c r="V17" s="420">
        <v>0</v>
      </c>
      <c r="W17" s="425">
        <v>0</v>
      </c>
      <c r="X17" s="420"/>
      <c r="Y17" s="425"/>
      <c r="Z17" s="420"/>
      <c r="AA17" s="425"/>
      <c r="AB17" s="420"/>
      <c r="AC17" s="425"/>
      <c r="AD17" s="420"/>
      <c r="AE17" s="425"/>
      <c r="AF17" s="420">
        <v>0</v>
      </c>
      <c r="AG17" s="425">
        <v>0</v>
      </c>
      <c r="AH17" s="420"/>
      <c r="AI17" s="425"/>
      <c r="AJ17" s="420"/>
      <c r="AK17" s="425"/>
      <c r="AL17" s="420"/>
      <c r="AM17" s="425"/>
      <c r="AN17" s="420">
        <v>6.6</v>
      </c>
      <c r="AO17" s="425">
        <f t="shared" si="5"/>
        <v>2.6872964169381106</v>
      </c>
      <c r="AP17"/>
      <c r="AQ17"/>
      <c r="AR17"/>
      <c r="AS17"/>
    </row>
    <row r="18" spans="1:45">
      <c r="A18" s="351" t="s">
        <v>138</v>
      </c>
      <c r="B18" s="337">
        <f>D18+H18+J18+L18+P18+R18+T18+V18+X18+Z18+AB18+AD18+AF18+AH18+AJ18+AL18+AN18+F18+N18+'Pru Low2'!B18</f>
        <v>195.892</v>
      </c>
      <c r="C18" s="425">
        <f t="shared" si="1"/>
        <v>6.4754945906421151</v>
      </c>
      <c r="D18" s="420">
        <v>0</v>
      </c>
      <c r="E18" s="425">
        <f t="shared" si="2"/>
        <v>0</v>
      </c>
      <c r="F18" s="420">
        <v>125.9</v>
      </c>
      <c r="G18" s="425">
        <f t="shared" si="3"/>
        <v>6.4581423633107757</v>
      </c>
      <c r="H18" s="420"/>
      <c r="I18" s="425"/>
      <c r="J18" s="420"/>
      <c r="K18" s="425"/>
      <c r="L18" s="420"/>
      <c r="M18" s="425"/>
      <c r="N18" s="420">
        <v>66.391999999999996</v>
      </c>
      <c r="O18" s="425">
        <f t="shared" si="4"/>
        <v>8.0309664932865612</v>
      </c>
      <c r="P18" s="420"/>
      <c r="Q18" s="425"/>
      <c r="R18" s="420"/>
      <c r="S18" s="425"/>
      <c r="T18" s="420"/>
      <c r="U18" s="425"/>
      <c r="V18" s="420">
        <v>0</v>
      </c>
      <c r="W18" s="425">
        <v>0</v>
      </c>
      <c r="X18" s="420"/>
      <c r="Y18" s="425"/>
      <c r="Z18" s="420"/>
      <c r="AA18" s="425"/>
      <c r="AB18" s="420"/>
      <c r="AC18" s="425"/>
      <c r="AD18" s="420"/>
      <c r="AE18" s="425"/>
      <c r="AF18" s="420">
        <v>0</v>
      </c>
      <c r="AG18" s="425">
        <v>0</v>
      </c>
      <c r="AH18" s="420"/>
      <c r="AI18" s="425"/>
      <c r="AJ18" s="420"/>
      <c r="AK18" s="425"/>
      <c r="AL18" s="420"/>
      <c r="AM18" s="425"/>
      <c r="AN18" s="420">
        <v>3.6</v>
      </c>
      <c r="AO18" s="425">
        <f t="shared" si="5"/>
        <v>1.4657980456026061</v>
      </c>
      <c r="AP18"/>
      <c r="AQ18"/>
      <c r="AR18"/>
      <c r="AS18"/>
    </row>
    <row r="19" spans="1:45">
      <c r="A19" s="351" t="s">
        <v>140</v>
      </c>
      <c r="B19" s="337">
        <f>D19+H19+J19+L19+P19+R19+T19+V19+X19+Z19+AB19+AD19+AF19+AH19+AJ19+AL19+AN19+F19+N19+'Pru Low2'!B19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/>
      <c r="L19" s="420"/>
      <c r="M19" s="425"/>
      <c r="N19" s="420"/>
      <c r="O19" s="425">
        <f t="shared" si="4"/>
        <v>0</v>
      </c>
      <c r="P19" s="420"/>
      <c r="Q19" s="425"/>
      <c r="R19" s="420"/>
      <c r="S19" s="425"/>
      <c r="T19" s="420"/>
      <c r="U19" s="425"/>
      <c r="V19" s="420">
        <v>0</v>
      </c>
      <c r="W19" s="425">
        <v>0</v>
      </c>
      <c r="X19" s="420"/>
      <c r="Y19" s="425"/>
      <c r="Z19" s="420"/>
      <c r="AA19" s="425"/>
      <c r="AB19" s="420"/>
      <c r="AC19" s="425"/>
      <c r="AD19" s="420"/>
      <c r="AE19" s="425"/>
      <c r="AF19" s="420">
        <v>0</v>
      </c>
      <c r="AG19" s="425">
        <v>0</v>
      </c>
      <c r="AH19" s="420"/>
      <c r="AI19" s="425"/>
      <c r="AJ19" s="420"/>
      <c r="AK19" s="425"/>
      <c r="AL19" s="420"/>
      <c r="AM19" s="425"/>
      <c r="AN19" s="420"/>
      <c r="AO19" s="425">
        <f t="shared" si="5"/>
        <v>0</v>
      </c>
      <c r="AP19"/>
      <c r="AQ19"/>
      <c r="AR19"/>
      <c r="AS19"/>
    </row>
    <row r="20" spans="1:45">
      <c r="A20" s="351" t="s">
        <v>142</v>
      </c>
      <c r="B20" s="337">
        <f>D20+H20+J20+L20+P20+R20+T20+V20+X20+Z20+AB20+AD20+AF20+AH20+AJ20+AL20+AN20+F20+N20+'Pru Low2'!B20</f>
        <v>869.28199999999993</v>
      </c>
      <c r="C20" s="425">
        <f t="shared" si="1"/>
        <v>28.735379131064871</v>
      </c>
      <c r="D20" s="420">
        <v>0</v>
      </c>
      <c r="E20" s="425">
        <f t="shared" si="2"/>
        <v>0</v>
      </c>
      <c r="F20" s="420">
        <v>490</v>
      </c>
      <c r="G20" s="425">
        <f t="shared" si="3"/>
        <v>25.134946449740113</v>
      </c>
      <c r="H20" s="420"/>
      <c r="I20" s="425"/>
      <c r="J20" s="420"/>
      <c r="K20" s="425"/>
      <c r="L20" s="420"/>
      <c r="M20" s="425"/>
      <c r="N20" s="420">
        <v>335.28199999999998</v>
      </c>
      <c r="O20" s="425">
        <f t="shared" si="4"/>
        <v>40.556671101971695</v>
      </c>
      <c r="P20" s="420"/>
      <c r="Q20" s="425"/>
      <c r="R20" s="420"/>
      <c r="S20" s="425"/>
      <c r="T20" s="420"/>
      <c r="U20" s="425"/>
      <c r="V20" s="420">
        <v>0</v>
      </c>
      <c r="W20" s="425">
        <v>0</v>
      </c>
      <c r="X20" s="420"/>
      <c r="Y20" s="425"/>
      <c r="Z20" s="420"/>
      <c r="AA20" s="425"/>
      <c r="AB20" s="420"/>
      <c r="AC20" s="425"/>
      <c r="AD20" s="420"/>
      <c r="AE20" s="425"/>
      <c r="AF20" s="420">
        <v>0</v>
      </c>
      <c r="AG20" s="425">
        <v>0</v>
      </c>
      <c r="AH20" s="420"/>
      <c r="AI20" s="425"/>
      <c r="AJ20" s="420"/>
      <c r="AK20" s="425"/>
      <c r="AL20" s="420"/>
      <c r="AM20" s="425"/>
      <c r="AN20" s="420">
        <v>44</v>
      </c>
      <c r="AO20" s="425">
        <f t="shared" si="5"/>
        <v>17.915309446254071</v>
      </c>
      <c r="AP20"/>
      <c r="AQ20"/>
      <c r="AR20"/>
      <c r="AS20"/>
    </row>
    <row r="21" spans="1:45">
      <c r="A21" s="351" t="s">
        <v>144</v>
      </c>
      <c r="B21" s="337">
        <f>D21+H21+J21+L21+P21+R21+T21+V21+X21+Z21+AB21+AD21+AF21+AH21+AJ21+AL21+AN21+F21+N21+'Pru Low2'!B21</f>
        <v>14.234</v>
      </c>
      <c r="C21" s="425">
        <f t="shared" si="1"/>
        <v>0.47052554470422409</v>
      </c>
      <c r="D21" s="420">
        <v>0</v>
      </c>
      <c r="E21" s="425">
        <f t="shared" si="2"/>
        <v>0</v>
      </c>
      <c r="F21" s="420">
        <v>1.2</v>
      </c>
      <c r="G21" s="425">
        <f t="shared" si="3"/>
        <v>6.1554970897322717E-2</v>
      </c>
      <c r="H21" s="420"/>
      <c r="I21" s="425"/>
      <c r="J21" s="420"/>
      <c r="K21" s="425"/>
      <c r="L21" s="420"/>
      <c r="M21" s="425"/>
      <c r="N21" s="420">
        <v>12.834</v>
      </c>
      <c r="O21" s="425">
        <f t="shared" si="4"/>
        <v>1.5524374017176725</v>
      </c>
      <c r="P21" s="420"/>
      <c r="Q21" s="425"/>
      <c r="R21" s="420"/>
      <c r="S21" s="425"/>
      <c r="T21" s="420"/>
      <c r="U21" s="425"/>
      <c r="V21" s="420">
        <v>0</v>
      </c>
      <c r="W21" s="425">
        <v>0</v>
      </c>
      <c r="X21" s="420"/>
      <c r="Y21" s="425"/>
      <c r="Z21" s="420"/>
      <c r="AA21" s="425"/>
      <c r="AB21" s="420"/>
      <c r="AC21" s="425"/>
      <c r="AD21" s="420"/>
      <c r="AE21" s="425"/>
      <c r="AF21" s="420">
        <v>0</v>
      </c>
      <c r="AG21" s="425">
        <v>0</v>
      </c>
      <c r="AH21" s="420"/>
      <c r="AI21" s="425"/>
      <c r="AJ21" s="420"/>
      <c r="AK21" s="425"/>
      <c r="AL21" s="420"/>
      <c r="AM21" s="425"/>
      <c r="AN21" s="420">
        <v>0.2</v>
      </c>
      <c r="AO21" s="425">
        <f t="shared" si="5"/>
        <v>8.1433224755700334E-2</v>
      </c>
      <c r="AP21"/>
      <c r="AQ21"/>
      <c r="AR21"/>
      <c r="AS21"/>
    </row>
    <row r="22" spans="1:45">
      <c r="A22" s="351" t="s">
        <v>146</v>
      </c>
      <c r="B22" s="337">
        <f>D22+H22+J22+L22+P22+R22+T22+V22+X22+Z22+AB22+AD22+AF22+AH22+AJ22+AL22+AN22+F22+N22+'Pru Low2'!B22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/>
      <c r="L22" s="420"/>
      <c r="M22" s="425"/>
      <c r="N22" s="420"/>
      <c r="O22" s="425">
        <f t="shared" si="4"/>
        <v>0</v>
      </c>
      <c r="P22" s="420"/>
      <c r="Q22" s="425"/>
      <c r="R22" s="420"/>
      <c r="S22" s="425"/>
      <c r="T22" s="420"/>
      <c r="U22" s="425"/>
      <c r="V22" s="420">
        <v>0</v>
      </c>
      <c r="W22" s="425">
        <v>0</v>
      </c>
      <c r="X22" s="420"/>
      <c r="Y22" s="425"/>
      <c r="Z22" s="420"/>
      <c r="AA22" s="425"/>
      <c r="AB22" s="420"/>
      <c r="AC22" s="425"/>
      <c r="AD22" s="420"/>
      <c r="AE22" s="425"/>
      <c r="AF22" s="420">
        <v>0</v>
      </c>
      <c r="AG22" s="425">
        <v>0</v>
      </c>
      <c r="AH22" s="420"/>
      <c r="AI22" s="425"/>
      <c r="AJ22" s="420"/>
      <c r="AK22" s="425"/>
      <c r="AL22" s="420"/>
      <c r="AM22" s="425"/>
      <c r="AN22" s="420"/>
      <c r="AO22" s="425">
        <f t="shared" si="5"/>
        <v>0</v>
      </c>
      <c r="AP22"/>
      <c r="AQ22"/>
      <c r="AR22"/>
      <c r="AS22"/>
    </row>
    <row r="23" spans="1:45">
      <c r="A23" s="351" t="s">
        <v>148</v>
      </c>
      <c r="B23" s="337">
        <f>D23+H23+J23+L23+P23+R23+T23+V23+X23+Z23+AB23+AD23+AF23+AH23+AJ23+AL23+AN23+F23+N23+'Pru Low2'!B23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/>
      <c r="L23" s="420"/>
      <c r="M23" s="425"/>
      <c r="N23" s="420"/>
      <c r="O23" s="425">
        <f t="shared" si="4"/>
        <v>0</v>
      </c>
      <c r="P23" s="420"/>
      <c r="Q23" s="425"/>
      <c r="R23" s="420"/>
      <c r="S23" s="425"/>
      <c r="T23" s="420"/>
      <c r="U23" s="425"/>
      <c r="V23" s="420">
        <v>0</v>
      </c>
      <c r="W23" s="425">
        <v>0</v>
      </c>
      <c r="X23" s="420"/>
      <c r="Y23" s="425"/>
      <c r="Z23" s="420"/>
      <c r="AA23" s="425"/>
      <c r="AB23" s="420"/>
      <c r="AC23" s="425"/>
      <c r="AD23" s="420"/>
      <c r="AE23" s="425"/>
      <c r="AF23" s="420">
        <v>0</v>
      </c>
      <c r="AG23" s="425">
        <v>0</v>
      </c>
      <c r="AH23" s="420"/>
      <c r="AI23" s="425"/>
      <c r="AJ23" s="420"/>
      <c r="AK23" s="425"/>
      <c r="AL23" s="420"/>
      <c r="AM23" s="425"/>
      <c r="AN23" s="420"/>
      <c r="AO23" s="425">
        <f t="shared" si="5"/>
        <v>0</v>
      </c>
      <c r="AP23"/>
      <c r="AQ23"/>
      <c r="AR23"/>
      <c r="AS23"/>
    </row>
    <row r="24" spans="1:45" ht="13.5" thickBot="1">
      <c r="A24" s="351" t="s">
        <v>150</v>
      </c>
      <c r="B24" s="337">
        <f>D24+H24+J24+L24+P24+R24+T24+V24+X24+Z24+AB24+AD24+AF24+AH24+AJ24+AL24+AN24+F24+N24+'Pru Low2'!B24</f>
        <v>213.64799999999997</v>
      </c>
      <c r="C24" s="425">
        <f t="shared" si="1"/>
        <v>7.0624449610066087</v>
      </c>
      <c r="D24" s="420">
        <v>3.2549999999999999</v>
      </c>
      <c r="E24" s="425">
        <f t="shared" si="2"/>
        <v>100</v>
      </c>
      <c r="F24" s="420"/>
      <c r="G24" s="425">
        <f t="shared" si="3"/>
        <v>0</v>
      </c>
      <c r="H24" s="420"/>
      <c r="I24" s="425"/>
      <c r="J24" s="420"/>
      <c r="K24" s="425"/>
      <c r="L24" s="420"/>
      <c r="M24" s="425"/>
      <c r="N24" s="420">
        <v>33.692999999999998</v>
      </c>
      <c r="O24" s="425">
        <f t="shared" si="4"/>
        <v>4.075601790250392</v>
      </c>
      <c r="P24" s="420"/>
      <c r="Q24" s="425"/>
      <c r="R24" s="420"/>
      <c r="S24" s="425"/>
      <c r="T24" s="420"/>
      <c r="U24" s="425"/>
      <c r="V24" s="420">
        <v>0</v>
      </c>
      <c r="W24" s="425">
        <v>0</v>
      </c>
      <c r="X24" s="420"/>
      <c r="Y24" s="425"/>
      <c r="Z24" s="420"/>
      <c r="AA24" s="425"/>
      <c r="AB24" s="420"/>
      <c r="AC24" s="425"/>
      <c r="AD24" s="420"/>
      <c r="AE24" s="425"/>
      <c r="AF24" s="420">
        <v>0</v>
      </c>
      <c r="AG24" s="425">
        <v>0</v>
      </c>
      <c r="AH24" s="420"/>
      <c r="AI24" s="425"/>
      <c r="AJ24" s="420"/>
      <c r="AK24" s="425"/>
      <c r="AL24" s="420"/>
      <c r="AM24" s="425"/>
      <c r="AN24" s="420">
        <v>176.7</v>
      </c>
      <c r="AO24" s="425">
        <f t="shared" si="5"/>
        <v>71.94625407166123</v>
      </c>
      <c r="AP24"/>
      <c r="AQ24"/>
      <c r="AR24"/>
      <c r="AS24"/>
    </row>
    <row r="25" spans="1:45" ht="16.5" customHeight="1" thickBot="1">
      <c r="A25" s="362" t="s">
        <v>152</v>
      </c>
      <c r="B25" s="355">
        <f t="shared" ref="B25:G25" si="6">SUM(B12:B24)</f>
        <v>2403.9279999999999</v>
      </c>
      <c r="C25" s="365">
        <f t="shared" si="6"/>
        <v>79.46533171488943</v>
      </c>
      <c r="D25" s="355">
        <v>3.2549999999999999</v>
      </c>
      <c r="E25" s="365">
        <f t="shared" si="6"/>
        <v>100</v>
      </c>
      <c r="F25" s="355">
        <v>1328.2769999999998</v>
      </c>
      <c r="G25" s="365">
        <f t="shared" si="6"/>
        <v>68.135043398819278</v>
      </c>
      <c r="H25" s="422"/>
      <c r="I25" s="365"/>
      <c r="J25" s="422"/>
      <c r="K25" s="365"/>
      <c r="L25" s="422"/>
      <c r="M25" s="365"/>
      <c r="N25" s="355">
        <v>826.7</v>
      </c>
      <c r="O25" s="365">
        <f>SUM(O12:O24)</f>
        <v>100.01161243498245</v>
      </c>
      <c r="P25" s="422">
        <f>SUM(P12:P24)</f>
        <v>0</v>
      </c>
      <c r="Q25" s="365">
        <v>0</v>
      </c>
      <c r="R25" s="422">
        <f>SUM(R12:R24)</f>
        <v>0</v>
      </c>
      <c r="S25" s="365">
        <v>0</v>
      </c>
      <c r="T25" s="422">
        <f>SUM(T12:T24)</f>
        <v>0</v>
      </c>
      <c r="U25" s="365">
        <v>0</v>
      </c>
      <c r="V25" s="355">
        <f>SUM(V12:V24)</f>
        <v>0</v>
      </c>
      <c r="W25" s="365">
        <f>SUM(W12:W24)</f>
        <v>0</v>
      </c>
      <c r="X25" s="422">
        <f t="shared" ref="X25:AD25" si="7">SUM(X12:X21)</f>
        <v>0</v>
      </c>
      <c r="Y25" s="365">
        <f t="shared" si="7"/>
        <v>0</v>
      </c>
      <c r="Z25" s="422">
        <f t="shared" si="7"/>
        <v>0</v>
      </c>
      <c r="AA25" s="365">
        <f t="shared" si="7"/>
        <v>0</v>
      </c>
      <c r="AB25" s="422">
        <f t="shared" si="7"/>
        <v>0</v>
      </c>
      <c r="AC25" s="365">
        <f t="shared" si="7"/>
        <v>0</v>
      </c>
      <c r="AD25" s="422">
        <f t="shared" si="7"/>
        <v>0</v>
      </c>
      <c r="AE25" s="365"/>
      <c r="AF25" s="355">
        <f>SUM(AF12:AF24)</f>
        <v>0</v>
      </c>
      <c r="AG25" s="365">
        <f>SUM(AG12:AG24)</f>
        <v>0</v>
      </c>
      <c r="AH25" s="422">
        <f>SUM(AH12:AH21)</f>
        <v>0</v>
      </c>
      <c r="AI25" s="365"/>
      <c r="AJ25" s="422">
        <f>SUM(AJ12:AJ21)</f>
        <v>0</v>
      </c>
      <c r="AK25" s="365"/>
      <c r="AL25" s="422">
        <f>SUM(AL12:AL21)</f>
        <v>0</v>
      </c>
      <c r="AM25" s="365"/>
      <c r="AN25" s="355">
        <v>245.6</v>
      </c>
      <c r="AO25" s="365">
        <v>100</v>
      </c>
      <c r="AP25"/>
      <c r="AQ25"/>
      <c r="AR25"/>
      <c r="AS25"/>
    </row>
    <row r="26" spans="1:45" ht="16.5" customHeight="1" thickBot="1">
      <c r="A26" s="362" t="s">
        <v>154</v>
      </c>
      <c r="B26" s="337">
        <f>D26+H26+J26+L26+P26+R26+T26+V26+X26+Z26+AB26+AD26+AF26+AH26+AJ26+AL26+AN26+F26+N26+'Pru Low2'!B26</f>
        <v>621.20000000000005</v>
      </c>
      <c r="C26" s="426">
        <f>B26/B27*100</f>
        <v>20.534668285110584</v>
      </c>
      <c r="D26" s="422">
        <v>0</v>
      </c>
      <c r="E26" s="365">
        <f>D26/$D27*100</f>
        <v>0</v>
      </c>
      <c r="F26" s="422">
        <v>621.20000000000005</v>
      </c>
      <c r="G26" s="365">
        <f>F26/$F27*100</f>
        <v>31.864956601180733</v>
      </c>
      <c r="H26" s="422"/>
      <c r="I26" s="365"/>
      <c r="J26" s="422"/>
      <c r="K26" s="365"/>
      <c r="L26" s="422"/>
      <c r="M26" s="365"/>
      <c r="N26" s="422"/>
      <c r="O26" s="365">
        <f>N26/$N27*100</f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>
        <v>0</v>
      </c>
      <c r="AB26" s="422">
        <v>0</v>
      </c>
      <c r="AC26" s="365">
        <v>0</v>
      </c>
      <c r="AD26" s="422">
        <v>0</v>
      </c>
      <c r="AE26" s="365"/>
      <c r="AF26" s="422">
        <v>0</v>
      </c>
      <c r="AG26" s="365">
        <v>0</v>
      </c>
      <c r="AH26" s="422">
        <v>0</v>
      </c>
      <c r="AI26" s="365"/>
      <c r="AJ26" s="422">
        <v>0</v>
      </c>
      <c r="AK26" s="365"/>
      <c r="AL26" s="422">
        <v>0</v>
      </c>
      <c r="AM26" s="365"/>
      <c r="AN26" s="422"/>
      <c r="AO26" s="365">
        <f>AN26/$AN27*100</f>
        <v>0</v>
      </c>
      <c r="AP26"/>
      <c r="AQ26"/>
      <c r="AR26"/>
      <c r="AS26"/>
    </row>
    <row r="27" spans="1:45" ht="16.5" customHeight="1" thickBot="1">
      <c r="A27" s="362" t="s">
        <v>156</v>
      </c>
      <c r="B27" s="355">
        <f t="shared" ref="B27:G27" si="8">SUM(B25:B26)</f>
        <v>3025.1279999999997</v>
      </c>
      <c r="C27" s="426">
        <f t="shared" si="8"/>
        <v>100.00000000000001</v>
      </c>
      <c r="D27" s="355">
        <v>3.2549999999999999</v>
      </c>
      <c r="E27" s="365">
        <f t="shared" si="8"/>
        <v>100</v>
      </c>
      <c r="F27" s="355">
        <v>1949.4769999999999</v>
      </c>
      <c r="G27" s="365">
        <f t="shared" si="8"/>
        <v>100.00000000000001</v>
      </c>
      <c r="H27" s="422"/>
      <c r="I27" s="365"/>
      <c r="J27" s="422"/>
      <c r="K27" s="365"/>
      <c r="L27" s="422"/>
      <c r="M27" s="365"/>
      <c r="N27" s="355">
        <v>826.7</v>
      </c>
      <c r="O27" s="365">
        <f t="shared" ref="O27:AF27" si="9">SUM(O25:O26)</f>
        <v>100.01161243498245</v>
      </c>
      <c r="P27" s="422">
        <f t="shared" si="9"/>
        <v>0</v>
      </c>
      <c r="Q27" s="365">
        <f t="shared" si="9"/>
        <v>0</v>
      </c>
      <c r="R27" s="422">
        <f t="shared" si="9"/>
        <v>0</v>
      </c>
      <c r="S27" s="365">
        <f t="shared" si="9"/>
        <v>0</v>
      </c>
      <c r="T27" s="422">
        <f t="shared" si="9"/>
        <v>0</v>
      </c>
      <c r="U27" s="365">
        <f t="shared" si="9"/>
        <v>0</v>
      </c>
      <c r="V27" s="355">
        <f t="shared" si="9"/>
        <v>0</v>
      </c>
      <c r="W27" s="365">
        <f t="shared" si="9"/>
        <v>0</v>
      </c>
      <c r="X27" s="422">
        <f t="shared" si="9"/>
        <v>0</v>
      </c>
      <c r="Y27" s="365">
        <f t="shared" si="9"/>
        <v>0</v>
      </c>
      <c r="Z27" s="422">
        <f>SUM(Z25:Z26)</f>
        <v>0</v>
      </c>
      <c r="AA27" s="365">
        <f>SUM(AA25:AA26)</f>
        <v>0</v>
      </c>
      <c r="AB27" s="422">
        <f t="shared" si="9"/>
        <v>0</v>
      </c>
      <c r="AC27" s="365">
        <f t="shared" si="9"/>
        <v>0</v>
      </c>
      <c r="AD27" s="422">
        <f t="shared" si="9"/>
        <v>0</v>
      </c>
      <c r="AE27" s="365"/>
      <c r="AF27" s="355">
        <f t="shared" si="9"/>
        <v>0</v>
      </c>
      <c r="AG27" s="365">
        <f>AG25+AG26</f>
        <v>0</v>
      </c>
      <c r="AH27" s="422">
        <f>SUM(AH25:AH26)</f>
        <v>0</v>
      </c>
      <c r="AI27" s="365"/>
      <c r="AJ27" s="422">
        <f>SUM(AJ25:AJ26)</f>
        <v>0</v>
      </c>
      <c r="AK27" s="365"/>
      <c r="AL27" s="422">
        <f>SUM(AL25:AL26)</f>
        <v>0</v>
      </c>
      <c r="AM27" s="365"/>
      <c r="AN27" s="355">
        <v>245.6</v>
      </c>
      <c r="AO27" s="365">
        <f>SUM(AO25:AO26)</f>
        <v>100</v>
      </c>
      <c r="AP27"/>
      <c r="AQ27"/>
      <c r="AR27"/>
      <c r="AS27"/>
    </row>
    <row r="28" spans="1:45">
      <c r="A28" s="348" t="s">
        <v>1332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/>
      <c r="AQ28"/>
      <c r="AR28"/>
      <c r="AS28"/>
    </row>
    <row r="29" spans="1:45" ht="12.75" customHeight="1">
      <c r="A29" s="351" t="s">
        <v>160</v>
      </c>
      <c r="B29" s="337">
        <f>D29+H29+J29+L29+P29+R29+T29+V29+X29+Z29+AB29+AD29+AF29+AH29+AJ29+AL29+AN29+F29+N29+'Pru Low2'!B29</f>
        <v>312.28300000000002</v>
      </c>
      <c r="C29" s="425">
        <f t="shared" ref="C29:C35" si="10">B29/$B$38*100</f>
        <v>7.7742410273445959</v>
      </c>
      <c r="D29" s="420">
        <v>0</v>
      </c>
      <c r="E29" s="425">
        <f t="shared" ref="E29:E35" si="11">D29/$D$38*100</f>
        <v>0</v>
      </c>
      <c r="F29" s="420">
        <v>99.6</v>
      </c>
      <c r="G29" s="425">
        <v>0</v>
      </c>
      <c r="H29" s="420"/>
      <c r="I29" s="425"/>
      <c r="J29" s="420"/>
      <c r="K29" s="425"/>
      <c r="L29" s="420"/>
      <c r="M29" s="425"/>
      <c r="N29" s="420">
        <v>44.292999999999999</v>
      </c>
      <c r="O29" s="425">
        <f t="shared" ref="O29:O35" si="12">N29/$N$38*100</f>
        <v>5.4730013591993076</v>
      </c>
      <c r="P29" s="420"/>
      <c r="Q29" s="425"/>
      <c r="R29" s="420"/>
      <c r="S29" s="425"/>
      <c r="T29" s="420"/>
      <c r="U29" s="425"/>
      <c r="V29" s="420">
        <v>0</v>
      </c>
      <c r="W29" s="425">
        <v>0</v>
      </c>
      <c r="X29" s="420"/>
      <c r="Y29" s="425"/>
      <c r="Z29" s="420"/>
      <c r="AA29" s="425"/>
      <c r="AB29" s="420"/>
      <c r="AC29" s="425"/>
      <c r="AD29" s="420"/>
      <c r="AE29" s="425"/>
      <c r="AF29" s="420">
        <v>19.39</v>
      </c>
      <c r="AG29" s="425">
        <f>AF29/$AF$38*100</f>
        <v>95.142296368989207</v>
      </c>
      <c r="AH29" s="420"/>
      <c r="AI29" s="425"/>
      <c r="AJ29" s="420"/>
      <c r="AK29" s="425"/>
      <c r="AL29" s="420"/>
      <c r="AM29" s="425"/>
      <c r="AN29" s="420">
        <v>149</v>
      </c>
      <c r="AO29" s="425">
        <f t="shared" ref="AO29:AO35" si="13">AN29/$AN$38*100</f>
        <v>21.04817064557141</v>
      </c>
      <c r="AP29"/>
      <c r="AQ29"/>
      <c r="AR29"/>
      <c r="AS29"/>
    </row>
    <row r="30" spans="1:45">
      <c r="A30" s="351" t="s">
        <v>162</v>
      </c>
      <c r="B30" s="337">
        <f>D30+H30+J30+L30+P30+R30+T30+V30+X30+Z30+AB30+AD30+AF30+AH30+AJ30+AL30+AN30+F30+N30+'Pru Low2'!B30</f>
        <v>71.099240409999993</v>
      </c>
      <c r="C30" s="425">
        <f t="shared" si="10"/>
        <v>1.7700055136157227</v>
      </c>
      <c r="D30" s="420">
        <v>19.550240409999997</v>
      </c>
      <c r="E30" s="425">
        <f t="shared" si="11"/>
        <v>43.714331751986343</v>
      </c>
      <c r="F30" s="420">
        <v>19.600000000000001</v>
      </c>
      <c r="G30" s="425">
        <v>0</v>
      </c>
      <c r="H30" s="420"/>
      <c r="I30" s="425"/>
      <c r="J30" s="420"/>
      <c r="K30" s="425"/>
      <c r="L30" s="420"/>
      <c r="M30" s="425"/>
      <c r="N30" s="420">
        <v>31.949000000000002</v>
      </c>
      <c r="O30" s="425">
        <f t="shared" si="12"/>
        <v>3.9477326084270361</v>
      </c>
      <c r="P30" s="420"/>
      <c r="Q30" s="425"/>
      <c r="R30" s="420"/>
      <c r="S30" s="425"/>
      <c r="T30" s="420"/>
      <c r="U30" s="425"/>
      <c r="V30" s="420">
        <v>0</v>
      </c>
      <c r="W30" s="425">
        <v>0</v>
      </c>
      <c r="X30" s="420"/>
      <c r="Y30" s="425"/>
      <c r="Z30" s="420"/>
      <c r="AA30" s="425"/>
      <c r="AB30" s="420"/>
      <c r="AC30" s="425"/>
      <c r="AD30" s="420"/>
      <c r="AE30" s="425"/>
      <c r="AF30" s="420">
        <v>0</v>
      </c>
      <c r="AG30" s="425">
        <f t="shared" ref="AG30:AG35" si="14">AF30/$AF$38*100</f>
        <v>0</v>
      </c>
      <c r="AH30" s="420"/>
      <c r="AI30" s="425"/>
      <c r="AJ30" s="420"/>
      <c r="AK30" s="425"/>
      <c r="AL30" s="420"/>
      <c r="AM30" s="425"/>
      <c r="AN30" s="420"/>
      <c r="AO30" s="425">
        <f t="shared" si="13"/>
        <v>0</v>
      </c>
      <c r="AP30"/>
      <c r="AQ30"/>
      <c r="AR30"/>
      <c r="AS30"/>
    </row>
    <row r="31" spans="1:45">
      <c r="A31" s="351" t="s">
        <v>164</v>
      </c>
      <c r="B31" s="337">
        <f>D31+H31+J31+L31+P31+R31+T31+V31+X31+Z31+AB31+AD31+AF31+AH31+AJ31+AL31+AN31+F31+N31+'Pru Low2'!B31</f>
        <v>73.400000000000006</v>
      </c>
      <c r="C31" s="425">
        <f t="shared" si="10"/>
        <v>1.8272825975384293</v>
      </c>
      <c r="D31" s="420">
        <v>0</v>
      </c>
      <c r="E31" s="425">
        <f t="shared" si="11"/>
        <v>0</v>
      </c>
      <c r="F31" s="420"/>
      <c r="G31" s="425">
        <v>0</v>
      </c>
      <c r="H31" s="420"/>
      <c r="I31" s="425"/>
      <c r="J31" s="420"/>
      <c r="K31" s="425"/>
      <c r="L31" s="420"/>
      <c r="M31" s="425"/>
      <c r="N31" s="420">
        <v>73.400000000000006</v>
      </c>
      <c r="O31" s="425">
        <f t="shared" si="12"/>
        <v>9.0695662918571625</v>
      </c>
      <c r="P31" s="420"/>
      <c r="Q31" s="425"/>
      <c r="R31" s="420"/>
      <c r="S31" s="425"/>
      <c r="T31" s="420"/>
      <c r="U31" s="425"/>
      <c r="V31" s="420">
        <v>0</v>
      </c>
      <c r="W31" s="425">
        <v>0</v>
      </c>
      <c r="X31" s="420"/>
      <c r="Y31" s="425"/>
      <c r="Z31" s="420"/>
      <c r="AA31" s="425"/>
      <c r="AB31" s="420"/>
      <c r="AC31" s="425"/>
      <c r="AD31" s="420"/>
      <c r="AE31" s="425"/>
      <c r="AF31" s="420">
        <v>0</v>
      </c>
      <c r="AG31" s="425">
        <f t="shared" si="14"/>
        <v>0</v>
      </c>
      <c r="AH31" s="420"/>
      <c r="AI31" s="425"/>
      <c r="AJ31" s="420"/>
      <c r="AK31" s="425"/>
      <c r="AL31" s="420"/>
      <c r="AM31" s="425"/>
      <c r="AN31" s="420"/>
      <c r="AO31" s="425">
        <f t="shared" si="13"/>
        <v>0</v>
      </c>
      <c r="AP31"/>
      <c r="AQ31"/>
      <c r="AR31"/>
      <c r="AS31"/>
    </row>
    <row r="32" spans="1:45">
      <c r="A32" s="351" t="s">
        <v>166</v>
      </c>
      <c r="B32" s="337">
        <f>D32+H32+J32+L32+P32+R32+T32+V32+X32+Z32+AB32+AD32+AF32+AH32+AJ32+AL32+AN32+F32+N32+'Pru Low2'!B32</f>
        <v>2298.9</v>
      </c>
      <c r="C32" s="425">
        <f t="shared" si="10"/>
        <v>57.230789693202929</v>
      </c>
      <c r="D32" s="420">
        <v>0</v>
      </c>
      <c r="E32" s="425">
        <f t="shared" si="11"/>
        <v>0</v>
      </c>
      <c r="F32" s="420">
        <v>2298.9</v>
      </c>
      <c r="G32" s="425">
        <v>0</v>
      </c>
      <c r="H32" s="420"/>
      <c r="I32" s="425"/>
      <c r="J32" s="420"/>
      <c r="K32" s="425"/>
      <c r="L32" s="420"/>
      <c r="M32" s="425"/>
      <c r="N32" s="420"/>
      <c r="O32" s="425">
        <f t="shared" si="12"/>
        <v>0</v>
      </c>
      <c r="P32" s="420"/>
      <c r="Q32" s="425"/>
      <c r="R32" s="420"/>
      <c r="S32" s="425"/>
      <c r="T32" s="420"/>
      <c r="U32" s="425"/>
      <c r="V32" s="420">
        <v>0</v>
      </c>
      <c r="W32" s="425">
        <v>0</v>
      </c>
      <c r="X32" s="420"/>
      <c r="Y32" s="425"/>
      <c r="Z32" s="420"/>
      <c r="AA32" s="425"/>
      <c r="AB32" s="420"/>
      <c r="AC32" s="425"/>
      <c r="AD32" s="420"/>
      <c r="AE32" s="425"/>
      <c r="AF32" s="420">
        <v>0</v>
      </c>
      <c r="AG32" s="425">
        <f t="shared" si="14"/>
        <v>0</v>
      </c>
      <c r="AH32" s="420"/>
      <c r="AI32" s="425"/>
      <c r="AJ32" s="420"/>
      <c r="AK32" s="425"/>
      <c r="AL32" s="420"/>
      <c r="AM32" s="425"/>
      <c r="AN32" s="420"/>
      <c r="AO32" s="425">
        <f t="shared" si="13"/>
        <v>0</v>
      </c>
      <c r="AP32"/>
      <c r="AQ32"/>
      <c r="AR32"/>
      <c r="AS32"/>
    </row>
    <row r="33" spans="1:45">
      <c r="A33" s="351" t="s">
        <v>168</v>
      </c>
      <c r="B33" s="337">
        <f>D33+H33+J33+L33+P33+R33+T33+V33+X33+Z33+AB33+AD33+AF33+AH33+AJ33+AL33+AN33+F33+N33+'Pru Low2'!B33</f>
        <v>1259.94049462</v>
      </c>
      <c r="C33" s="425">
        <f t="shared" si="10"/>
        <v>31.366040051131971</v>
      </c>
      <c r="D33" s="420">
        <v>23.901494620000001</v>
      </c>
      <c r="E33" s="425">
        <f t="shared" si="11"/>
        <v>53.443734873590586</v>
      </c>
      <c r="F33" s="420">
        <v>16.399999999999999</v>
      </c>
      <c r="G33" s="425">
        <v>0</v>
      </c>
      <c r="H33" s="420"/>
      <c r="I33" s="425"/>
      <c r="J33" s="420"/>
      <c r="K33" s="425"/>
      <c r="L33" s="420"/>
      <c r="M33" s="425"/>
      <c r="N33" s="420">
        <v>659.74900000000002</v>
      </c>
      <c r="O33" s="425">
        <f t="shared" si="12"/>
        <v>81.52094402570124</v>
      </c>
      <c r="P33" s="420"/>
      <c r="Q33" s="425"/>
      <c r="R33" s="420"/>
      <c r="S33" s="425"/>
      <c r="T33" s="420"/>
      <c r="U33" s="425"/>
      <c r="V33" s="420">
        <v>0</v>
      </c>
      <c r="W33" s="425">
        <v>0</v>
      </c>
      <c r="X33" s="420"/>
      <c r="Y33" s="425"/>
      <c r="Z33" s="420"/>
      <c r="AA33" s="425"/>
      <c r="AB33" s="420"/>
      <c r="AC33" s="425"/>
      <c r="AD33" s="420"/>
      <c r="AE33" s="425"/>
      <c r="AF33" s="420">
        <v>0.99</v>
      </c>
      <c r="AG33" s="425">
        <f t="shared" si="14"/>
        <v>4.8577036310107946</v>
      </c>
      <c r="AH33" s="420"/>
      <c r="AI33" s="425"/>
      <c r="AJ33" s="420"/>
      <c r="AK33" s="425"/>
      <c r="AL33" s="420"/>
      <c r="AM33" s="425"/>
      <c r="AN33" s="420">
        <v>558.9</v>
      </c>
      <c r="AO33" s="425">
        <f t="shared" si="13"/>
        <v>78.951829354428597</v>
      </c>
      <c r="AP33"/>
      <c r="AQ33"/>
      <c r="AR33"/>
      <c r="AS33"/>
    </row>
    <row r="34" spans="1:45">
      <c r="A34" s="351" t="s">
        <v>170</v>
      </c>
      <c r="B34" s="337">
        <f>D34+H34+J34+L34+P34+R34+T34+V34+X34+Z34+AB34+AD34+AF34+AH34+AJ34+AL34+AN34+F34+N34+'Pru Low2'!B34</f>
        <v>0</v>
      </c>
      <c r="C34" s="425">
        <f t="shared" si="10"/>
        <v>0</v>
      </c>
      <c r="D34" s="420">
        <v>0</v>
      </c>
      <c r="E34" s="425">
        <f t="shared" si="11"/>
        <v>0</v>
      </c>
      <c r="F34" s="420"/>
      <c r="G34" s="425">
        <v>0</v>
      </c>
      <c r="H34" s="420"/>
      <c r="I34" s="425"/>
      <c r="J34" s="420"/>
      <c r="K34" s="425"/>
      <c r="L34" s="420"/>
      <c r="M34" s="425"/>
      <c r="N34" s="420"/>
      <c r="O34" s="425">
        <f t="shared" si="12"/>
        <v>0</v>
      </c>
      <c r="P34" s="420"/>
      <c r="Q34" s="425"/>
      <c r="R34" s="420"/>
      <c r="S34" s="425"/>
      <c r="T34" s="420"/>
      <c r="U34" s="425"/>
      <c r="V34" s="420">
        <v>0</v>
      </c>
      <c r="W34" s="425">
        <v>0</v>
      </c>
      <c r="X34" s="420"/>
      <c r="Y34" s="425"/>
      <c r="Z34" s="420"/>
      <c r="AA34" s="425"/>
      <c r="AB34" s="420"/>
      <c r="AC34" s="425"/>
      <c r="AD34" s="420"/>
      <c r="AE34" s="425"/>
      <c r="AF34" s="420">
        <v>0</v>
      </c>
      <c r="AG34" s="425">
        <f t="shared" si="14"/>
        <v>0</v>
      </c>
      <c r="AH34" s="420"/>
      <c r="AI34" s="425"/>
      <c r="AJ34" s="420"/>
      <c r="AK34" s="425"/>
      <c r="AL34" s="420"/>
      <c r="AM34" s="425"/>
      <c r="AN34" s="420"/>
      <c r="AO34" s="425">
        <f t="shared" si="13"/>
        <v>0</v>
      </c>
      <c r="AP34"/>
      <c r="AQ34"/>
      <c r="AR34"/>
      <c r="AS34"/>
    </row>
    <row r="35" spans="1:45" ht="13.5" thickBot="1">
      <c r="A35" s="351" t="s">
        <v>172</v>
      </c>
      <c r="B35" s="337">
        <f>D35+H35+J35+L35+P35+R35+T35+V35+X35+Z35+AB35+AD35+AF35+AH35+AJ35+AL35+AN35+F35+N35+'Pru Low2'!B35</f>
        <v>1.2709900500000002</v>
      </c>
      <c r="C35" s="425">
        <f t="shared" si="10"/>
        <v>3.1641117166341937E-2</v>
      </c>
      <c r="D35" s="420">
        <v>1.2709900500000002</v>
      </c>
      <c r="E35" s="425">
        <f t="shared" si="11"/>
        <v>2.8419333744230784</v>
      </c>
      <c r="F35" s="420"/>
      <c r="G35" s="425">
        <v>0</v>
      </c>
      <c r="H35" s="420"/>
      <c r="I35" s="425"/>
      <c r="J35" s="420"/>
      <c r="K35" s="425"/>
      <c r="L35" s="420"/>
      <c r="M35" s="425"/>
      <c r="N35" s="420"/>
      <c r="O35" s="425">
        <f t="shared" si="12"/>
        <v>0</v>
      </c>
      <c r="P35" s="420"/>
      <c r="Q35" s="425"/>
      <c r="R35" s="420"/>
      <c r="S35" s="425"/>
      <c r="T35" s="420"/>
      <c r="U35" s="425"/>
      <c r="V35" s="420">
        <v>0</v>
      </c>
      <c r="W35" s="425">
        <v>0</v>
      </c>
      <c r="X35" s="420"/>
      <c r="Y35" s="425"/>
      <c r="Z35" s="420"/>
      <c r="AA35" s="425"/>
      <c r="AB35" s="420"/>
      <c r="AC35" s="425"/>
      <c r="AD35" s="420"/>
      <c r="AE35" s="425"/>
      <c r="AF35" s="420">
        <v>0</v>
      </c>
      <c r="AG35" s="425">
        <f t="shared" si="14"/>
        <v>0</v>
      </c>
      <c r="AH35" s="420"/>
      <c r="AI35" s="425"/>
      <c r="AJ35" s="420"/>
      <c r="AK35" s="425"/>
      <c r="AL35" s="420"/>
      <c r="AM35" s="425"/>
      <c r="AN35" s="420"/>
      <c r="AO35" s="425">
        <f t="shared" si="13"/>
        <v>0</v>
      </c>
      <c r="AP35"/>
      <c r="AQ35"/>
      <c r="AR35"/>
      <c r="AS35"/>
    </row>
    <row r="36" spans="1:45" ht="16.5" customHeight="1" thickBot="1">
      <c r="A36" s="362" t="s">
        <v>174</v>
      </c>
      <c r="B36" s="355">
        <f>SUM(B29:B35)</f>
        <v>4016.8937250800004</v>
      </c>
      <c r="C36" s="426">
        <f>SUM(C29:C35)</f>
        <v>100</v>
      </c>
      <c r="D36" s="355">
        <v>44.722725079999996</v>
      </c>
      <c r="E36" s="426">
        <f>SUM(E29:E35)</f>
        <v>100.00000000000001</v>
      </c>
      <c r="F36" s="355">
        <v>2434.5</v>
      </c>
      <c r="G36" s="426">
        <v>0</v>
      </c>
      <c r="H36" s="422"/>
      <c r="I36" s="426"/>
      <c r="J36" s="422"/>
      <c r="K36" s="426"/>
      <c r="L36" s="422"/>
      <c r="M36" s="426"/>
      <c r="N36" s="355">
        <v>809.3</v>
      </c>
      <c r="O36" s="426">
        <f>SUM(O29:O35)</f>
        <v>100.01124428518474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355">
        <f>SUM(V29:V35)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f>SUM(AB28:AB35)</f>
        <v>0</v>
      </c>
      <c r="AC36" s="426">
        <f>SUM(AC29:AC35)</f>
        <v>0</v>
      </c>
      <c r="AD36" s="422">
        <f>SUM(AD28:AD35)</f>
        <v>0</v>
      </c>
      <c r="AE36" s="426"/>
      <c r="AF36" s="355">
        <f>SUM(AF29:AF35)</f>
        <v>20.38</v>
      </c>
      <c r="AG36" s="426">
        <f>SUM(AG29:AG35)</f>
        <v>100</v>
      </c>
      <c r="AH36" s="422">
        <f>SUM(AH28:AH35)</f>
        <v>0</v>
      </c>
      <c r="AI36" s="426"/>
      <c r="AJ36" s="422">
        <f>SUM(AJ28:AJ35)</f>
        <v>0</v>
      </c>
      <c r="AK36" s="426"/>
      <c r="AL36" s="422">
        <f>SUM(AL28:AL35)</f>
        <v>0</v>
      </c>
      <c r="AM36" s="426"/>
      <c r="AN36" s="355">
        <v>707.9</v>
      </c>
      <c r="AO36" s="426">
        <f>SUM(AO29:AO35)</f>
        <v>100</v>
      </c>
      <c r="AP36"/>
      <c r="AQ36"/>
      <c r="AR36"/>
      <c r="AS36"/>
    </row>
    <row r="37" spans="1:45" ht="16.5" customHeight="1" thickBot="1">
      <c r="A37" s="362" t="s">
        <v>176</v>
      </c>
      <c r="B37" s="337">
        <f>D37+H37+J37+L37+P37+R37+T37+V37+X37+Z37+AB37+AD37+AF37+AH37+AJ37+AL37+AN37+F37+N37+'Pru Low2'!B37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/>
      <c r="I37" s="426"/>
      <c r="J37" s="422"/>
      <c r="K37" s="426"/>
      <c r="L37" s="422"/>
      <c r="M37" s="426"/>
      <c r="N37" s="422"/>
      <c r="O37" s="426">
        <f>N37/$N$38*100</f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v>0</v>
      </c>
      <c r="X37" s="422">
        <v>0</v>
      </c>
      <c r="Y37" s="426">
        <v>0</v>
      </c>
      <c r="Z37" s="422">
        <v>0</v>
      </c>
      <c r="AA37" s="426">
        <v>0</v>
      </c>
      <c r="AB37" s="422">
        <v>0</v>
      </c>
      <c r="AC37" s="426">
        <v>0</v>
      </c>
      <c r="AD37" s="422">
        <v>0</v>
      </c>
      <c r="AE37" s="426"/>
      <c r="AF37" s="422">
        <v>0</v>
      </c>
      <c r="AG37" s="426">
        <f>AF37/AF38*100</f>
        <v>0</v>
      </c>
      <c r="AH37" s="422">
        <v>0</v>
      </c>
      <c r="AI37" s="426"/>
      <c r="AJ37" s="422">
        <v>0</v>
      </c>
      <c r="AK37" s="426"/>
      <c r="AL37" s="422">
        <v>0</v>
      </c>
      <c r="AM37" s="426"/>
      <c r="AN37" s="422"/>
      <c r="AO37" s="426">
        <f>AN37/$AN$38*100</f>
        <v>0</v>
      </c>
      <c r="AP37"/>
      <c r="AQ37"/>
      <c r="AR37"/>
      <c r="AS37"/>
    </row>
    <row r="38" spans="1:45" ht="16.5" customHeight="1" thickBot="1">
      <c r="A38" s="362" t="s">
        <v>178</v>
      </c>
      <c r="B38" s="355">
        <f>SUM(B36:B37)</f>
        <v>4016.8937250800004</v>
      </c>
      <c r="C38" s="426">
        <f>SUM(C36:C37)</f>
        <v>100</v>
      </c>
      <c r="D38" s="355">
        <v>44.722725079999996</v>
      </c>
      <c r="E38" s="426">
        <f>SUM(E36:E37)</f>
        <v>100.00000000000001</v>
      </c>
      <c r="F38" s="355">
        <v>2434.5</v>
      </c>
      <c r="G38" s="426">
        <v>0</v>
      </c>
      <c r="H38" s="422"/>
      <c r="I38" s="426"/>
      <c r="J38" s="422"/>
      <c r="K38" s="426"/>
      <c r="L38" s="422"/>
      <c r="M38" s="426"/>
      <c r="N38" s="355">
        <v>809.3</v>
      </c>
      <c r="O38" s="426">
        <f t="shared" ref="O38:AF38" si="15">SUM(O36:O37)</f>
        <v>100.01124428518474</v>
      </c>
      <c r="P38" s="422">
        <f t="shared" si="15"/>
        <v>0</v>
      </c>
      <c r="Q38" s="426">
        <f t="shared" si="15"/>
        <v>0</v>
      </c>
      <c r="R38" s="422">
        <f t="shared" si="15"/>
        <v>0</v>
      </c>
      <c r="S38" s="426">
        <f t="shared" si="15"/>
        <v>0</v>
      </c>
      <c r="T38" s="422">
        <f t="shared" si="15"/>
        <v>0</v>
      </c>
      <c r="U38" s="426">
        <f t="shared" si="15"/>
        <v>0</v>
      </c>
      <c r="V38" s="355">
        <v>0</v>
      </c>
      <c r="W38" s="426">
        <f t="shared" si="15"/>
        <v>0</v>
      </c>
      <c r="X38" s="422">
        <f t="shared" si="15"/>
        <v>0</v>
      </c>
      <c r="Y38" s="426">
        <f t="shared" si="15"/>
        <v>0</v>
      </c>
      <c r="Z38" s="422">
        <f>SUM(Z36:Z37)</f>
        <v>0</v>
      </c>
      <c r="AA38" s="426">
        <f>SUM(AA36:AA37)</f>
        <v>0</v>
      </c>
      <c r="AB38" s="422">
        <f t="shared" si="15"/>
        <v>0</v>
      </c>
      <c r="AC38" s="426">
        <f t="shared" si="15"/>
        <v>0</v>
      </c>
      <c r="AD38" s="422">
        <f t="shared" si="15"/>
        <v>0</v>
      </c>
      <c r="AE38" s="426"/>
      <c r="AF38" s="355">
        <f t="shared" si="15"/>
        <v>20.38</v>
      </c>
      <c r="AG38" s="426">
        <f>SUM(AG36:AG37)</f>
        <v>100</v>
      </c>
      <c r="AH38" s="422">
        <f>SUM(AH36:AH37)</f>
        <v>0</v>
      </c>
      <c r="AI38" s="426"/>
      <c r="AJ38" s="422">
        <f>SUM(AJ36:AJ37)</f>
        <v>0</v>
      </c>
      <c r="AK38" s="426"/>
      <c r="AL38" s="422">
        <f>SUM(AL36:AL37)</f>
        <v>0</v>
      </c>
      <c r="AM38" s="426"/>
      <c r="AN38" s="355">
        <f>SUM(AN36:AN37)</f>
        <v>707.9</v>
      </c>
      <c r="AO38" s="426">
        <f>SUM(AO36:AO37)</f>
        <v>100</v>
      </c>
      <c r="AP38"/>
      <c r="AQ38"/>
      <c r="AR38"/>
      <c r="AS38"/>
    </row>
    <row r="39" spans="1:45" ht="16.5" customHeight="1">
      <c r="A39" s="339" t="s">
        <v>439</v>
      </c>
      <c r="B39" s="337">
        <f>D39+H39+J39+L39+P39+R39+T39+V39+X39+Z39+AB39+AD39+AF39+AH39+AJ39+AL39+AN39+F39+N39+'Pru Low2'!B39</f>
        <v>260.59018721000001</v>
      </c>
      <c r="C39" s="366">
        <v>0</v>
      </c>
      <c r="D39" s="337">
        <v>46.790187210000006</v>
      </c>
      <c r="E39" s="366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213.8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  <c r="AL39" s="337">
        <v>0</v>
      </c>
      <c r="AM39" s="366">
        <v>0</v>
      </c>
      <c r="AN39" s="337">
        <v>0</v>
      </c>
      <c r="AO39" s="366">
        <v>0</v>
      </c>
      <c r="AP39"/>
      <c r="AQ39"/>
      <c r="AR39"/>
      <c r="AS39"/>
    </row>
    <row r="40" spans="1:45" ht="16.5" customHeight="1">
      <c r="A40" s="339" t="s">
        <v>440</v>
      </c>
      <c r="B40" s="337">
        <f>D40+H40+J40+L40+P40+R40+T40+V40+X40+Z40+AB40+AD40+AF40+AH40+AJ40+AL40+AN40+F40+N40+'Pru Low2'!B40</f>
        <v>0</v>
      </c>
      <c r="C40" s="366">
        <v>0</v>
      </c>
      <c r="D40" s="337">
        <v>0</v>
      </c>
      <c r="E40" s="366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N40" s="337">
        <v>0</v>
      </c>
      <c r="AO40" s="366">
        <v>0</v>
      </c>
      <c r="AP40"/>
      <c r="AQ40"/>
      <c r="AR40"/>
      <c r="AS40"/>
    </row>
    <row r="41" spans="1:45" ht="16.5" customHeight="1" thickBot="1">
      <c r="A41" s="339" t="s">
        <v>441</v>
      </c>
      <c r="B41" s="337">
        <f>D41+H41+J41+L41+P41+R41+T41+V41+X41+Z41+AB41+AD41+AF41+AH41+AJ41+AL41+AN41+F41+N41+'Pru Low2'!B41</f>
        <v>621.20000000000005</v>
      </c>
      <c r="C41" s="366">
        <v>0</v>
      </c>
      <c r="D41" s="337">
        <v>0</v>
      </c>
      <c r="E41" s="366">
        <v>0</v>
      </c>
      <c r="F41" s="337">
        <v>621.20000000000005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337">
        <v>0</v>
      </c>
      <c r="AM41" s="366">
        <v>0</v>
      </c>
      <c r="AN41" s="337">
        <v>0</v>
      </c>
      <c r="AO41" s="366">
        <v>0</v>
      </c>
      <c r="AP41"/>
      <c r="AQ41"/>
      <c r="AR41"/>
      <c r="AS41"/>
    </row>
    <row r="42" spans="1:45" ht="16.5" customHeight="1" thickBot="1">
      <c r="A42" s="362" t="s">
        <v>442</v>
      </c>
      <c r="B42" s="356">
        <f>SUM(B39:B41)</f>
        <v>881.79018721000011</v>
      </c>
      <c r="C42" s="356">
        <v>0</v>
      </c>
      <c r="D42" s="356">
        <v>46.790187210000006</v>
      </c>
      <c r="E42" s="365">
        <f t="shared" ref="E42:AO42" si="16">SUM(E39:E41)</f>
        <v>0</v>
      </c>
      <c r="F42" s="356">
        <v>621.20000000000005</v>
      </c>
      <c r="G42" s="365">
        <f t="shared" si="16"/>
        <v>0</v>
      </c>
      <c r="H42" s="356">
        <f>SUM(H39:H41)</f>
        <v>0</v>
      </c>
      <c r="I42" s="365">
        <f>SUM(I39:I41)</f>
        <v>0</v>
      </c>
      <c r="J42" s="356">
        <f t="shared" si="16"/>
        <v>0</v>
      </c>
      <c r="K42" s="365">
        <f t="shared" si="16"/>
        <v>0</v>
      </c>
      <c r="L42" s="356">
        <f>SUM(L39:L41)</f>
        <v>0</v>
      </c>
      <c r="M42" s="365">
        <f>SUM(M39:M41)</f>
        <v>0</v>
      </c>
      <c r="N42" s="356">
        <v>213.8</v>
      </c>
      <c r="O42" s="365">
        <f t="shared" si="16"/>
        <v>0</v>
      </c>
      <c r="P42" s="356">
        <f>SUM(P39:P41)</f>
        <v>0</v>
      </c>
      <c r="Q42" s="365">
        <f>SUM(Q39:Q41)</f>
        <v>0</v>
      </c>
      <c r="R42" s="356">
        <f>SUM(R39:R41)</f>
        <v>0</v>
      </c>
      <c r="S42" s="365">
        <f>SUM(S39:S41)</f>
        <v>0</v>
      </c>
      <c r="T42" s="356">
        <f t="shared" si="16"/>
        <v>0</v>
      </c>
      <c r="U42" s="365">
        <f t="shared" si="16"/>
        <v>0</v>
      </c>
      <c r="V42" s="356">
        <f>SUM(V39:V41)</f>
        <v>0</v>
      </c>
      <c r="W42" s="365">
        <f t="shared" si="16"/>
        <v>0</v>
      </c>
      <c r="X42" s="356">
        <f t="shared" si="16"/>
        <v>0</v>
      </c>
      <c r="Y42" s="365">
        <f t="shared" si="16"/>
        <v>0</v>
      </c>
      <c r="Z42" s="356">
        <f>SUM(Z39:Z41)</f>
        <v>0</v>
      </c>
      <c r="AA42" s="365">
        <f>SUM(AA39:AA41)</f>
        <v>0</v>
      </c>
      <c r="AB42" s="356">
        <f t="shared" si="16"/>
        <v>0</v>
      </c>
      <c r="AC42" s="365">
        <f t="shared" si="16"/>
        <v>0</v>
      </c>
      <c r="AD42" s="356">
        <f t="shared" si="16"/>
        <v>0</v>
      </c>
      <c r="AE42" s="365">
        <f t="shared" si="16"/>
        <v>0</v>
      </c>
      <c r="AF42" s="356">
        <f>SUM(AF39:AF41)</f>
        <v>0</v>
      </c>
      <c r="AG42" s="365">
        <f>SUM(AG39:AG41)</f>
        <v>0</v>
      </c>
      <c r="AH42" s="356">
        <f t="shared" si="16"/>
        <v>0</v>
      </c>
      <c r="AI42" s="365">
        <f t="shared" si="16"/>
        <v>0</v>
      </c>
      <c r="AJ42" s="356">
        <f t="shared" si="16"/>
        <v>0</v>
      </c>
      <c r="AK42" s="365">
        <f t="shared" si="16"/>
        <v>0</v>
      </c>
      <c r="AL42" s="356">
        <f t="shared" si="16"/>
        <v>0</v>
      </c>
      <c r="AM42" s="365">
        <f t="shared" si="16"/>
        <v>0</v>
      </c>
      <c r="AN42" s="356">
        <f>SUM(AN39:AN41)</f>
        <v>0</v>
      </c>
      <c r="AO42" s="365">
        <f t="shared" si="16"/>
        <v>0</v>
      </c>
      <c r="AP42"/>
      <c r="AQ42"/>
      <c r="AR42"/>
      <c r="AS42"/>
    </row>
    <row r="43" spans="1:45" ht="13.5" thickBot="1">
      <c r="B43" s="356"/>
      <c r="D43" s="421"/>
      <c r="F43" s="421"/>
      <c r="H43" s="337"/>
      <c r="J43" s="337"/>
      <c r="L43" s="337"/>
      <c r="N43" s="421"/>
      <c r="P43" s="421"/>
      <c r="R43" s="421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  <c r="AF43" s="421"/>
      <c r="AG43" s="337"/>
      <c r="AH43" s="421"/>
      <c r="AI43" s="367"/>
      <c r="AJ43" s="421"/>
      <c r="AK43" s="367"/>
      <c r="AL43" s="421"/>
      <c r="AM43" s="367"/>
      <c r="AN43" s="421"/>
      <c r="AO43" s="367"/>
      <c r="AP43"/>
      <c r="AQ43"/>
      <c r="AR43"/>
      <c r="AS43"/>
    </row>
    <row r="44" spans="1:45" s="385" customFormat="1" ht="16.5" customHeight="1">
      <c r="A44" s="1390" t="s">
        <v>181</v>
      </c>
      <c r="B44" s="337">
        <f>D44+H44+J44+L44+P44+R44+T44+V44+X44+Z44+AB44+AD44+AF44+AH44+AJ44+AL44+AN44+F44+N44+'Pru Low2'!B44</f>
        <v>8085</v>
      </c>
      <c r="C44" s="386"/>
      <c r="D44" s="423">
        <v>1</v>
      </c>
      <c r="E44" s="386"/>
      <c r="F44" s="423">
        <v>8045</v>
      </c>
      <c r="G44" s="386"/>
      <c r="H44" s="412">
        <v>0</v>
      </c>
      <c r="I44" s="386"/>
      <c r="J44" s="412">
        <v>0</v>
      </c>
      <c r="K44" s="386"/>
      <c r="L44" s="412">
        <v>0</v>
      </c>
      <c r="M44" s="386"/>
      <c r="N44" s="423">
        <v>36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0</v>
      </c>
      <c r="W44" s="386"/>
      <c r="X44" s="423">
        <v>0</v>
      </c>
      <c r="Y44" s="386"/>
      <c r="Z44" s="423">
        <v>0</v>
      </c>
      <c r="AA44" s="386"/>
      <c r="AB44" s="423">
        <v>0</v>
      </c>
      <c r="AC44" s="386"/>
      <c r="AD44" s="423">
        <v>0</v>
      </c>
      <c r="AE44" s="386"/>
      <c r="AF44" s="423">
        <v>2</v>
      </c>
      <c r="AG44" s="386"/>
      <c r="AH44" s="423">
        <v>0</v>
      </c>
      <c r="AI44" s="386"/>
      <c r="AJ44" s="423">
        <v>0</v>
      </c>
      <c r="AK44" s="386"/>
      <c r="AL44" s="423">
        <v>0</v>
      </c>
      <c r="AM44" s="386"/>
      <c r="AN44" s="423">
        <v>1</v>
      </c>
      <c r="AO44" s="386"/>
    </row>
    <row r="45" spans="1:45" s="385" customFormat="1" ht="16.5" customHeight="1" thickBot="1">
      <c r="A45" s="1391" t="s">
        <v>182</v>
      </c>
      <c r="B45" s="414">
        <f>B10/B44*1000000</f>
        <v>924316.24842300545</v>
      </c>
      <c r="C45" s="387"/>
      <c r="D45" s="424">
        <f>D10/D44*1000000</f>
        <v>94767912.289999992</v>
      </c>
      <c r="E45" s="387"/>
      <c r="F45" s="424">
        <f>F10/F44*1000000</f>
        <v>544931.88315724046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>
        <f>N10/N44*1000000</f>
        <v>51382944.444444448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>
        <v>0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  <c r="AB45" s="424" t="e">
        <f>AB10/AB44*1000000</f>
        <v>#DIV/0!</v>
      </c>
      <c r="AC45" s="387"/>
      <c r="AD45" s="424" t="e">
        <f>AD10/AD44*1000000</f>
        <v>#DIV/0!</v>
      </c>
      <c r="AE45" s="387"/>
      <c r="AF45" s="424">
        <f>AF10/AF44*1000000</f>
        <v>10190000</v>
      </c>
      <c r="AG45" s="387"/>
      <c r="AH45" s="424" t="e">
        <f>AH10/AH44*1000000</f>
        <v>#DIV/0!</v>
      </c>
      <c r="AI45" s="387"/>
      <c r="AJ45" s="424" t="e">
        <f>AJ10/AJ44*1000000</f>
        <v>#DIV/0!</v>
      </c>
      <c r="AK45" s="387"/>
      <c r="AL45" s="424" t="e">
        <f>AL10/AL44*1000000</f>
        <v>#DIV/0!</v>
      </c>
      <c r="AM45" s="387"/>
      <c r="AN45" s="424">
        <f>AN10/AN44*1000000</f>
        <v>953500000</v>
      </c>
      <c r="AO45" s="387"/>
    </row>
    <row r="46" spans="1:45">
      <c r="H46"/>
      <c r="I46"/>
      <c r="J46"/>
      <c r="K46"/>
      <c r="L46"/>
      <c r="M46"/>
      <c r="N46"/>
      <c r="P46" s="337"/>
      <c r="Q46"/>
      <c r="R46" s="337"/>
      <c r="S46"/>
      <c r="T46" s="337"/>
      <c r="V46"/>
      <c r="AD46" s="337"/>
      <c r="AE46" s="337"/>
      <c r="AF46" s="337"/>
      <c r="AG46" s="337"/>
      <c r="AH46" s="337"/>
      <c r="AI46" s="337"/>
      <c r="AP46"/>
      <c r="AQ46"/>
      <c r="AR46"/>
      <c r="AS46"/>
    </row>
    <row r="47" spans="1:45" s="516" customFormat="1" ht="12">
      <c r="A47" s="527" t="s">
        <v>184</v>
      </c>
      <c r="B47" s="439" t="s">
        <v>78</v>
      </c>
      <c r="C47" s="514"/>
      <c r="D47" s="1278" t="s">
        <v>411</v>
      </c>
      <c r="E47" s="515"/>
      <c r="F47" s="440" t="s">
        <v>412</v>
      </c>
      <c r="G47" s="515"/>
      <c r="H47" s="1247" t="s">
        <v>1294</v>
      </c>
      <c r="I47" s="506"/>
      <c r="J47" s="1364" t="s">
        <v>1333</v>
      </c>
      <c r="K47" s="506"/>
      <c r="L47" s="1247" t="s">
        <v>1280</v>
      </c>
      <c r="M47" s="506"/>
      <c r="N47" s="1247" t="s">
        <v>1318</v>
      </c>
      <c r="O47" s="515"/>
      <c r="P47" s="1251" t="s">
        <v>1319</v>
      </c>
      <c r="Q47" s="1251"/>
      <c r="R47" s="1251" t="s">
        <v>1319</v>
      </c>
      <c r="S47" s="1251"/>
      <c r="T47" s="1247" t="s">
        <v>456</v>
      </c>
      <c r="U47" s="506"/>
      <c r="V47" s="1251" t="s">
        <v>1320</v>
      </c>
      <c r="W47" s="514"/>
      <c r="X47" s="1362" t="s">
        <v>476</v>
      </c>
      <c r="Y47" s="514"/>
      <c r="Z47" s="1266" t="s">
        <v>476</v>
      </c>
      <c r="AA47" s="514"/>
      <c r="AB47" s="325" t="s">
        <v>1017</v>
      </c>
      <c r="AC47" s="514"/>
      <c r="AD47" s="325" t="s">
        <v>487</v>
      </c>
      <c r="AE47" s="514"/>
      <c r="AF47" s="1247" t="s">
        <v>1321</v>
      </c>
      <c r="AG47" s="1252"/>
      <c r="AH47" s="1270" t="s">
        <v>1170</v>
      </c>
      <c r="AI47" s="514"/>
      <c r="AJ47" s="1266" t="s">
        <v>985</v>
      </c>
      <c r="AK47" s="514"/>
      <c r="AL47" s="1266" t="s">
        <v>985</v>
      </c>
      <c r="AM47" s="514"/>
      <c r="AN47" s="1247" t="s">
        <v>1322</v>
      </c>
      <c r="AO47" s="514"/>
    </row>
    <row r="48" spans="1:45" s="516" customFormat="1" ht="12">
      <c r="A48" s="513"/>
      <c r="B48" s="485"/>
      <c r="C48" s="517"/>
      <c r="D48" s="1279" t="s">
        <v>1334</v>
      </c>
      <c r="E48" s="518"/>
      <c r="F48" s="383" t="s">
        <v>1324</v>
      </c>
      <c r="G48" s="518"/>
      <c r="H48" s="1248" t="s">
        <v>1298</v>
      </c>
      <c r="I48" s="508"/>
      <c r="J48" s="1365" t="s">
        <v>774</v>
      </c>
      <c r="K48" s="508"/>
      <c r="L48" s="1248" t="s">
        <v>1284</v>
      </c>
      <c r="M48" s="508"/>
      <c r="N48" s="1248" t="s">
        <v>1325</v>
      </c>
      <c r="O48" s="518"/>
      <c r="P48" s="1253" t="s">
        <v>745</v>
      </c>
      <c r="Q48" s="1253"/>
      <c r="R48" s="1253" t="s">
        <v>1326</v>
      </c>
      <c r="S48" s="1253"/>
      <c r="T48" s="1248" t="s">
        <v>1298</v>
      </c>
      <c r="U48" s="508"/>
      <c r="V48" s="1253" t="s">
        <v>1327</v>
      </c>
      <c r="W48" s="517"/>
      <c r="X48" s="1363" t="s">
        <v>1328</v>
      </c>
      <c r="Y48" s="517"/>
      <c r="Z48" s="1267" t="s">
        <v>1335</v>
      </c>
      <c r="AA48" s="517"/>
      <c r="AB48" s="169" t="s">
        <v>712</v>
      </c>
      <c r="AC48" s="517"/>
      <c r="AD48" s="169" t="s">
        <v>1026</v>
      </c>
      <c r="AE48" s="517"/>
      <c r="AF48" s="1248" t="s">
        <v>1330</v>
      </c>
      <c r="AG48" s="1254"/>
      <c r="AH48" s="1454" t="s">
        <v>1178</v>
      </c>
      <c r="AI48" s="517"/>
      <c r="AJ48" s="1454" t="s">
        <v>988</v>
      </c>
      <c r="AK48" s="517"/>
      <c r="AL48" s="1454" t="s">
        <v>746</v>
      </c>
      <c r="AM48" s="517"/>
      <c r="AN48" s="1268" t="s">
        <v>1331</v>
      </c>
      <c r="AO48" s="517"/>
    </row>
    <row r="49" spans="1:4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156" t="s">
        <v>116</v>
      </c>
      <c r="I49" s="157" t="s">
        <v>22</v>
      </c>
      <c r="J49" s="156" t="s">
        <v>116</v>
      </c>
      <c r="K49" s="157" t="s">
        <v>22</v>
      </c>
      <c r="L49" s="156" t="s">
        <v>116</v>
      </c>
      <c r="M49" s="157" t="s">
        <v>22</v>
      </c>
      <c r="N49" s="156" t="s">
        <v>116</v>
      </c>
      <c r="O49" s="370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347" t="s">
        <v>116</v>
      </c>
      <c r="U49" s="157" t="s">
        <v>22</v>
      </c>
      <c r="V49" s="156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AP49"/>
      <c r="AQ49"/>
      <c r="AR49"/>
      <c r="AS49"/>
    </row>
    <row r="50" spans="1:45">
      <c r="A50" s="348" t="s">
        <v>186</v>
      </c>
      <c r="B50" s="337">
        <f>D50+H50+J50+L50+P50+R50+T50+V50+X50+Z50+AB50+AD50+AF50+AH50+AJ50+AL50+AN50+F50+N50+'Pru Low2'!B50</f>
        <v>643.19000000100004</v>
      </c>
      <c r="C50" s="366">
        <f t="shared" ref="C50:C57" si="17">B50/$B$58*100</f>
        <v>16.012836715163349</v>
      </c>
      <c r="D50" s="337">
        <v>1.2</v>
      </c>
      <c r="E50" s="366">
        <f t="shared" ref="E50:E57" si="18">D50/$D$58*100</f>
        <v>2.686847879629215</v>
      </c>
      <c r="F50" s="337">
        <v>641</v>
      </c>
      <c r="G50" s="366">
        <v>0</v>
      </c>
      <c r="H50" s="337"/>
      <c r="I50" s="366"/>
      <c r="J50" s="337"/>
      <c r="K50" s="366"/>
      <c r="L50" s="337"/>
      <c r="M50" s="366"/>
      <c r="O50" s="366">
        <f t="shared" ref="O50:O57" si="19">N50/$N$58*100</f>
        <v>0</v>
      </c>
      <c r="P50" s="337"/>
      <c r="Q50" s="366">
        <v>0</v>
      </c>
      <c r="R50" s="337"/>
      <c r="S50" s="366">
        <v>0</v>
      </c>
      <c r="T50" s="337"/>
      <c r="U50" s="366">
        <v>0</v>
      </c>
      <c r="V50" s="337">
        <v>1.0000000000000001E-9</v>
      </c>
      <c r="W50" s="366">
        <f t="shared" ref="W50:W57" si="20">V50/$V$58*100</f>
        <v>100</v>
      </c>
      <c r="Y50" s="366"/>
      <c r="AA50" s="366"/>
      <c r="AC50" s="366"/>
      <c r="AD50" s="337"/>
      <c r="AE50" s="366"/>
      <c r="AF50" s="337">
        <v>0.99</v>
      </c>
      <c r="AG50" s="366">
        <f>AF50/$AF$58*100</f>
        <v>4.860088365243004</v>
      </c>
      <c r="AH50" s="337"/>
      <c r="AI50" s="366"/>
      <c r="AK50" s="366"/>
      <c r="AM50" s="366"/>
      <c r="AN50" s="337">
        <v>0</v>
      </c>
      <c r="AO50" s="366">
        <f t="shared" ref="AO50:AO57" si="21">AN50/$AN$58*100</f>
        <v>0</v>
      </c>
      <c r="AP50"/>
      <c r="AQ50"/>
      <c r="AR50"/>
      <c r="AS50"/>
    </row>
    <row r="51" spans="1:45">
      <c r="A51" s="416" t="s">
        <v>188</v>
      </c>
      <c r="B51" s="337">
        <f>D51+H51+J51+L51+P51+R51+T51+V51+X51+Z51+AB51+AD51+AF51+AH51+AJ51+AL51+AN51+F51+N51+'Pru Low2'!B51</f>
        <v>2085.30098593</v>
      </c>
      <c r="C51" s="366">
        <f t="shared" si="17"/>
        <v>51.915583559468146</v>
      </c>
      <c r="D51" s="337">
        <v>0</v>
      </c>
      <c r="E51" s="366">
        <f t="shared" si="18"/>
        <v>0</v>
      </c>
      <c r="F51" s="337">
        <v>981.20098593</v>
      </c>
      <c r="G51" s="366">
        <v>0</v>
      </c>
      <c r="H51" s="337"/>
      <c r="I51" s="366"/>
      <c r="J51" s="337"/>
      <c r="K51" s="366"/>
      <c r="L51" s="337"/>
      <c r="M51" s="366"/>
      <c r="N51" s="337">
        <v>619.29999999999995</v>
      </c>
      <c r="O51" s="366">
        <f t="shared" si="19"/>
        <v>76.52613602943903</v>
      </c>
      <c r="P51" s="337"/>
      <c r="Q51" s="366">
        <v>0</v>
      </c>
      <c r="R51" s="337"/>
      <c r="S51" s="366">
        <v>0</v>
      </c>
      <c r="T51" s="337"/>
      <c r="U51" s="366">
        <v>0</v>
      </c>
      <c r="V51" s="337">
        <v>0</v>
      </c>
      <c r="W51" s="366">
        <f t="shared" si="20"/>
        <v>0</v>
      </c>
      <c r="Y51" s="366"/>
      <c r="AA51" s="366"/>
      <c r="AC51" s="366"/>
      <c r="AD51" s="337"/>
      <c r="AE51" s="366"/>
      <c r="AF51" s="337">
        <v>0</v>
      </c>
      <c r="AG51" s="366">
        <f t="shared" ref="AG51:AG57" si="22">AF51/$AF$58*100</f>
        <v>0</v>
      </c>
      <c r="AH51" s="337"/>
      <c r="AI51" s="366"/>
      <c r="AK51" s="366"/>
      <c r="AM51" s="366"/>
      <c r="AN51" s="460">
        <v>484.8</v>
      </c>
      <c r="AO51" s="366">
        <f t="shared" si="21"/>
        <v>68.484249187738371</v>
      </c>
      <c r="AP51"/>
      <c r="AQ51"/>
      <c r="AR51"/>
      <c r="AS51"/>
    </row>
    <row r="52" spans="1:45">
      <c r="A52" s="416" t="s">
        <v>189</v>
      </c>
      <c r="B52" s="337">
        <f>D52+H52+J52+L52+P52+R52+T52+V52+X52+Z52+AB52+AD52+AF52+AH52+AJ52+AL52+AN52+F52+N52+'Pru Low2'!B52</f>
        <v>450.8</v>
      </c>
      <c r="C52" s="366">
        <f t="shared" si="17"/>
        <v>11.223101713621814</v>
      </c>
      <c r="D52" s="337">
        <v>0</v>
      </c>
      <c r="E52" s="366">
        <f t="shared" si="18"/>
        <v>0</v>
      </c>
      <c r="F52" s="337">
        <v>347</v>
      </c>
      <c r="G52" s="366">
        <v>0</v>
      </c>
      <c r="H52" s="337"/>
      <c r="I52" s="366"/>
      <c r="J52" s="337"/>
      <c r="K52" s="366"/>
      <c r="L52" s="337"/>
      <c r="M52" s="366"/>
      <c r="N52" s="337">
        <v>56.7</v>
      </c>
      <c r="O52" s="366">
        <f t="shared" si="19"/>
        <v>7.0063489631344966</v>
      </c>
      <c r="P52" s="337"/>
      <c r="Q52" s="366">
        <v>0</v>
      </c>
      <c r="R52" s="337"/>
      <c r="S52" s="366">
        <v>0</v>
      </c>
      <c r="T52" s="337"/>
      <c r="U52" s="366">
        <v>0</v>
      </c>
      <c r="V52" s="337">
        <v>0</v>
      </c>
      <c r="W52" s="366">
        <f t="shared" si="20"/>
        <v>0</v>
      </c>
      <c r="Y52" s="366"/>
      <c r="AA52" s="366"/>
      <c r="AC52" s="366"/>
      <c r="AD52" s="337"/>
      <c r="AE52" s="366"/>
      <c r="AF52" s="337">
        <v>0</v>
      </c>
      <c r="AG52" s="366">
        <f t="shared" si="22"/>
        <v>0</v>
      </c>
      <c r="AH52" s="337"/>
      <c r="AI52" s="366"/>
      <c r="AK52" s="366"/>
      <c r="AM52" s="366"/>
      <c r="AN52" s="460">
        <v>47.1</v>
      </c>
      <c r="AO52" s="366">
        <f t="shared" si="21"/>
        <v>6.6534821302443845</v>
      </c>
      <c r="AP52"/>
      <c r="AQ52"/>
      <c r="AR52"/>
      <c r="AS52"/>
    </row>
    <row r="53" spans="1:45">
      <c r="A53" s="416" t="s">
        <v>190</v>
      </c>
      <c r="B53" s="337">
        <f>D53+H53+J53+L53+P53+R53+T53+V53+X53+Z53+AB53+AD53+AF53+AH53+AJ53+AL53+AN53+F53+N53+'Pru Low2'!B53</f>
        <v>408.3</v>
      </c>
      <c r="C53" s="366">
        <f t="shared" si="17"/>
        <v>10.165023135917895</v>
      </c>
      <c r="D53" s="337">
        <v>0</v>
      </c>
      <c r="E53" s="366">
        <f t="shared" si="18"/>
        <v>0</v>
      </c>
      <c r="F53" s="337">
        <v>343</v>
      </c>
      <c r="G53" s="366">
        <v>0</v>
      </c>
      <c r="H53" s="337"/>
      <c r="I53" s="366"/>
      <c r="J53" s="337"/>
      <c r="K53" s="366"/>
      <c r="L53" s="337"/>
      <c r="M53" s="366"/>
      <c r="N53" s="337">
        <v>38.299999999999997</v>
      </c>
      <c r="O53" s="366">
        <f t="shared" si="19"/>
        <v>4.7326836911472876</v>
      </c>
      <c r="P53" s="337"/>
      <c r="Q53" s="366">
        <v>0</v>
      </c>
      <c r="R53" s="337"/>
      <c r="S53" s="366">
        <v>0</v>
      </c>
      <c r="T53" s="337"/>
      <c r="U53" s="366">
        <v>0</v>
      </c>
      <c r="V53" s="337">
        <v>0</v>
      </c>
      <c r="W53" s="366">
        <f t="shared" si="20"/>
        <v>0</v>
      </c>
      <c r="Y53" s="366"/>
      <c r="AA53" s="366"/>
      <c r="AC53" s="366"/>
      <c r="AD53" s="337"/>
      <c r="AE53" s="366"/>
      <c r="AF53" s="337">
        <v>0</v>
      </c>
      <c r="AG53" s="366">
        <f t="shared" si="22"/>
        <v>0</v>
      </c>
      <c r="AH53" s="337"/>
      <c r="AI53" s="366"/>
      <c r="AK53" s="366"/>
      <c r="AM53" s="366"/>
      <c r="AN53" s="460">
        <v>27</v>
      </c>
      <c r="AO53" s="366">
        <f t="shared" si="21"/>
        <v>3.8140980364458255</v>
      </c>
      <c r="AP53"/>
      <c r="AQ53"/>
      <c r="AR53"/>
      <c r="AS53"/>
    </row>
    <row r="54" spans="1:45">
      <c r="A54" s="416" t="s">
        <v>191</v>
      </c>
      <c r="B54" s="337">
        <f>D54+H54+J54+L54+P54+R54+T54+V54+X54+Z54+AB54+AD54+AF54+AH54+AJ54+AL54+AN54+F54+N54+'Pru Low2'!B54</f>
        <v>198.03491000000002</v>
      </c>
      <c r="C54" s="366">
        <f t="shared" si="17"/>
        <v>4.930270491965266</v>
      </c>
      <c r="D54" s="337">
        <v>33.161000000000001</v>
      </c>
      <c r="E54" s="366">
        <f t="shared" si="18"/>
        <v>74.248802113653667</v>
      </c>
      <c r="F54" s="337">
        <v>102.90591000000001</v>
      </c>
      <c r="G54" s="366">
        <v>0</v>
      </c>
      <c r="H54" s="337"/>
      <c r="I54" s="366"/>
      <c r="J54" s="337"/>
      <c r="K54" s="366"/>
      <c r="L54" s="337"/>
      <c r="M54" s="366"/>
      <c r="N54" s="337">
        <v>8.3580000000000005</v>
      </c>
      <c r="O54" s="366">
        <f t="shared" si="19"/>
        <v>1.0327877360472333</v>
      </c>
      <c r="P54" s="337"/>
      <c r="Q54" s="366">
        <v>0</v>
      </c>
      <c r="R54" s="337"/>
      <c r="S54" s="366">
        <v>0</v>
      </c>
      <c r="T54" s="337"/>
      <c r="U54" s="366">
        <v>0</v>
      </c>
      <c r="V54" s="337">
        <v>0</v>
      </c>
      <c r="W54" s="366">
        <f t="shared" si="20"/>
        <v>0</v>
      </c>
      <c r="Y54" s="366"/>
      <c r="AA54" s="366"/>
      <c r="AC54" s="366"/>
      <c r="AD54" s="337"/>
      <c r="AE54" s="366"/>
      <c r="AF54" s="337">
        <v>4.6100000000000003</v>
      </c>
      <c r="AG54" s="366">
        <f t="shared" si="22"/>
        <v>22.631320569464901</v>
      </c>
      <c r="AH54" s="337"/>
      <c r="AI54" s="366"/>
      <c r="AK54" s="366"/>
      <c r="AM54" s="366"/>
      <c r="AN54" s="460">
        <v>49</v>
      </c>
      <c r="AO54" s="366">
        <f t="shared" si="21"/>
        <v>6.9218816216979784</v>
      </c>
      <c r="AP54"/>
      <c r="AQ54"/>
      <c r="AR54"/>
      <c r="AS54"/>
    </row>
    <row r="55" spans="1:45">
      <c r="A55" s="416" t="s">
        <v>192</v>
      </c>
      <c r="B55" s="337">
        <f>D55+H55+J55+L55+P55+R55+T55+V55+X55+Z55+AB55+AD55+AF55+AH55+AJ55+AL55+AN55+F55+N55+'Pru Low2'!B55</f>
        <v>167.76601500000001</v>
      </c>
      <c r="C55" s="366">
        <f t="shared" si="17"/>
        <v>4.1766970950177527</v>
      </c>
      <c r="D55" s="337">
        <v>7.0380000000000003</v>
      </c>
      <c r="E55" s="366">
        <f t="shared" si="18"/>
        <v>15.758362814025348</v>
      </c>
      <c r="F55" s="337">
        <v>19.410015000000001</v>
      </c>
      <c r="G55" s="366">
        <v>0</v>
      </c>
      <c r="H55" s="337"/>
      <c r="I55" s="366"/>
      <c r="J55" s="337"/>
      <c r="K55" s="366"/>
      <c r="L55" s="337"/>
      <c r="M55" s="366"/>
      <c r="N55" s="337">
        <v>71.308000000000007</v>
      </c>
      <c r="O55" s="366">
        <f t="shared" si="19"/>
        <v>8.811441479068689</v>
      </c>
      <c r="P55" s="337"/>
      <c r="Q55" s="366">
        <v>0</v>
      </c>
      <c r="R55" s="337"/>
      <c r="S55" s="366">
        <v>0</v>
      </c>
      <c r="T55" s="337"/>
      <c r="U55" s="366">
        <v>0</v>
      </c>
      <c r="V55" s="337">
        <v>0</v>
      </c>
      <c r="W55" s="366">
        <f t="shared" si="20"/>
        <v>0</v>
      </c>
      <c r="Y55" s="366"/>
      <c r="AA55" s="366"/>
      <c r="AC55" s="366"/>
      <c r="AD55" s="337"/>
      <c r="AE55" s="366"/>
      <c r="AF55" s="337">
        <v>7.81</v>
      </c>
      <c r="AG55" s="366">
        <f t="shared" si="22"/>
        <v>38.3406971035837</v>
      </c>
      <c r="AH55" s="337"/>
      <c r="AI55" s="366"/>
      <c r="AK55" s="366"/>
      <c r="AM55" s="366"/>
      <c r="AN55" s="460">
        <v>62.2</v>
      </c>
      <c r="AO55" s="366">
        <f t="shared" si="21"/>
        <v>8.7865517728492719</v>
      </c>
      <c r="AP55"/>
      <c r="AQ55"/>
      <c r="AR55"/>
      <c r="AS55"/>
    </row>
    <row r="56" spans="1:45">
      <c r="A56" s="416" t="s">
        <v>193</v>
      </c>
      <c r="B56" s="337">
        <f>D56+H56+J56+L56+P56+R56+T56+V56+X56+Z56+AB56+AD56+AF56+AH56+AJ56+AL56+AN56+F56+N56+'Pru Low2'!B56</f>
        <v>58.243000000000009</v>
      </c>
      <c r="C56" s="366">
        <f t="shared" si="17"/>
        <v>1.4500157788519863</v>
      </c>
      <c r="D56" s="337">
        <v>3.2629999999999999</v>
      </c>
      <c r="E56" s="366">
        <f t="shared" si="18"/>
        <v>7.3059871926917737</v>
      </c>
      <c r="F56" s="337">
        <v>0</v>
      </c>
      <c r="G56" s="366">
        <v>0</v>
      </c>
      <c r="H56" s="337"/>
      <c r="I56" s="366"/>
      <c r="J56" s="337"/>
      <c r="K56" s="366"/>
      <c r="L56" s="337"/>
      <c r="M56" s="366"/>
      <c r="N56" s="337">
        <v>15.3</v>
      </c>
      <c r="O56" s="366">
        <f t="shared" si="19"/>
        <v>1.8906021011632765</v>
      </c>
      <c r="P56" s="337"/>
      <c r="Q56" s="366">
        <v>0</v>
      </c>
      <c r="R56" s="337"/>
      <c r="S56" s="366">
        <v>0</v>
      </c>
      <c r="T56" s="337"/>
      <c r="U56" s="366">
        <v>0</v>
      </c>
      <c r="V56" s="337">
        <v>0</v>
      </c>
      <c r="W56" s="366">
        <f t="shared" si="20"/>
        <v>0</v>
      </c>
      <c r="Y56" s="366"/>
      <c r="AA56" s="366"/>
      <c r="AC56" s="366"/>
      <c r="AD56" s="337"/>
      <c r="AE56" s="366"/>
      <c r="AF56" s="337">
        <v>5.48</v>
      </c>
      <c r="AG56" s="366">
        <f t="shared" si="22"/>
        <v>26.902307314678449</v>
      </c>
      <c r="AH56" s="337"/>
      <c r="AI56" s="366"/>
      <c r="AK56" s="366"/>
      <c r="AM56" s="366"/>
      <c r="AN56" s="460">
        <v>34.200000000000003</v>
      </c>
      <c r="AO56" s="366">
        <f t="shared" si="21"/>
        <v>4.8311908461647128</v>
      </c>
      <c r="AP56"/>
      <c r="AQ56"/>
      <c r="AR56"/>
      <c r="AS56"/>
    </row>
    <row r="57" spans="1:45" ht="13.5" thickBot="1">
      <c r="A57" s="416" t="s">
        <v>194</v>
      </c>
      <c r="B57" s="337">
        <f>D57+H57+J57+L57+P57+R57+T57+V57+X57+Z57+AB57+AD57+AF57+AH57+AJ57+AL57+AN57+F57+N57+'Pru Low2'!B57</f>
        <v>5.08</v>
      </c>
      <c r="C57" s="366">
        <f t="shared" si="17"/>
        <v>0.12647150999378617</v>
      </c>
      <c r="D57" s="337">
        <v>0</v>
      </c>
      <c r="E57" s="366">
        <f t="shared" si="18"/>
        <v>0</v>
      </c>
      <c r="F57" s="337">
        <v>0</v>
      </c>
      <c r="G57" s="366">
        <v>0</v>
      </c>
      <c r="H57" s="337"/>
      <c r="I57" s="366"/>
      <c r="J57" s="337"/>
      <c r="K57" s="366"/>
      <c r="L57" s="337"/>
      <c r="M57" s="366"/>
      <c r="N57" s="337">
        <v>0</v>
      </c>
      <c r="O57" s="366">
        <f t="shared" si="19"/>
        <v>0</v>
      </c>
      <c r="P57" s="337"/>
      <c r="Q57" s="366">
        <v>0</v>
      </c>
      <c r="R57" s="337"/>
      <c r="S57" s="366">
        <v>0</v>
      </c>
      <c r="T57" s="337"/>
      <c r="U57" s="366">
        <v>0</v>
      </c>
      <c r="V57" s="337">
        <v>0</v>
      </c>
      <c r="W57" s="366">
        <f t="shared" si="20"/>
        <v>0</v>
      </c>
      <c r="Y57" s="366"/>
      <c r="AA57" s="366"/>
      <c r="AC57" s="366"/>
      <c r="AD57" s="337"/>
      <c r="AE57" s="366"/>
      <c r="AF57" s="337">
        <v>1.48</v>
      </c>
      <c r="AG57" s="366">
        <f t="shared" si="22"/>
        <v>7.2655866470299451</v>
      </c>
      <c r="AH57" s="337"/>
      <c r="AI57" s="366"/>
      <c r="AK57" s="366"/>
      <c r="AM57" s="366"/>
      <c r="AN57" s="460">
        <v>3.6</v>
      </c>
      <c r="AO57" s="366">
        <f t="shared" si="21"/>
        <v>0.50854640485944336</v>
      </c>
      <c r="AP57"/>
      <c r="AQ57"/>
      <c r="AR57"/>
      <c r="AS57"/>
    </row>
    <row r="58" spans="1:45" ht="16.5" customHeight="1" thickBot="1">
      <c r="A58" s="362" t="s">
        <v>18</v>
      </c>
      <c r="B58" s="355">
        <f>SUM(B50:B57)</f>
        <v>4016.7149109310003</v>
      </c>
      <c r="C58" s="365">
        <f>SUM(C50:C57)</f>
        <v>100</v>
      </c>
      <c r="D58" s="356">
        <f>SUM(D50:D57)</f>
        <v>44.661999999999999</v>
      </c>
      <c r="E58" s="365">
        <f>SUM(E50:E57)</f>
        <v>100</v>
      </c>
      <c r="F58" s="356">
        <f>SUM(F50:F57)</f>
        <v>2434.51691093</v>
      </c>
      <c r="G58" s="365">
        <v>0</v>
      </c>
      <c r="H58" s="356">
        <f>SUM(H50:H57)</f>
        <v>0</v>
      </c>
      <c r="I58" s="365">
        <v>-1</v>
      </c>
      <c r="J58" s="356">
        <f>SUM(J50:J57)</f>
        <v>0</v>
      </c>
      <c r="K58" s="365">
        <v>0</v>
      </c>
      <c r="L58" s="356">
        <f>SUM(L50:L57)</f>
        <v>0</v>
      </c>
      <c r="M58" s="365">
        <v>1</v>
      </c>
      <c r="N58" s="356">
        <f>SUM(N50:N57)</f>
        <v>809.26599999999985</v>
      </c>
      <c r="O58" s="365">
        <f>SUM(O50:O57)</f>
        <v>100.00000000000003</v>
      </c>
      <c r="P58" s="356">
        <f>SUM(P50:P57)</f>
        <v>0</v>
      </c>
      <c r="Q58" s="365">
        <v>0</v>
      </c>
      <c r="R58" s="356">
        <f>SUM(R50:R57)</f>
        <v>0</v>
      </c>
      <c r="S58" s="365">
        <v>0</v>
      </c>
      <c r="T58" s="356">
        <f>SUM(T50:T57)</f>
        <v>0</v>
      </c>
      <c r="U58" s="365">
        <v>0</v>
      </c>
      <c r="V58" s="356">
        <f t="shared" ref="V58:AE58" si="23">SUM(V50:V57)</f>
        <v>1.0000000000000001E-9</v>
      </c>
      <c r="W58" s="365">
        <f t="shared" si="23"/>
        <v>100</v>
      </c>
      <c r="X58" s="356">
        <f t="shared" si="23"/>
        <v>0</v>
      </c>
      <c r="Y58" s="365">
        <f t="shared" si="23"/>
        <v>0</v>
      </c>
      <c r="Z58" s="356">
        <f>SUM(Z50:Z57)</f>
        <v>0</v>
      </c>
      <c r="AA58" s="365">
        <f>SUM(AA50:AA57)</f>
        <v>0</v>
      </c>
      <c r="AB58" s="356">
        <f t="shared" si="23"/>
        <v>0</v>
      </c>
      <c r="AC58" s="365">
        <f t="shared" si="23"/>
        <v>0</v>
      </c>
      <c r="AD58" s="356">
        <f t="shared" si="23"/>
        <v>0</v>
      </c>
      <c r="AE58" s="365">
        <f t="shared" si="23"/>
        <v>0</v>
      </c>
      <c r="AF58" s="356">
        <f>SUM(AF50:AF57)</f>
        <v>20.37</v>
      </c>
      <c r="AG58" s="365">
        <f>SUM(AG50:AG57)</f>
        <v>100.00000000000001</v>
      </c>
      <c r="AH58" s="356">
        <f t="shared" ref="AH58:AM58" si="24">SUM(AH50:AH57)</f>
        <v>0</v>
      </c>
      <c r="AI58" s="365">
        <f t="shared" si="24"/>
        <v>0</v>
      </c>
      <c r="AJ58" s="356">
        <f t="shared" si="24"/>
        <v>0</v>
      </c>
      <c r="AK58" s="365">
        <f t="shared" si="24"/>
        <v>0</v>
      </c>
      <c r="AL58" s="356">
        <f t="shared" si="24"/>
        <v>0</v>
      </c>
      <c r="AM58" s="365">
        <f t="shared" si="24"/>
        <v>0</v>
      </c>
      <c r="AN58" s="356">
        <f>SUM(AN50:AN57)</f>
        <v>707.90000000000009</v>
      </c>
      <c r="AO58" s="365">
        <f>SUM(AO50:AO57)</f>
        <v>100</v>
      </c>
      <c r="AP58"/>
      <c r="AQ58"/>
      <c r="AR58"/>
      <c r="AS58"/>
    </row>
    <row r="59" spans="1:45" ht="16.5" customHeight="1">
      <c r="A59" s="336"/>
      <c r="B59" s="338"/>
      <c r="C59" s="587"/>
      <c r="D59" s="338"/>
      <c r="E59" s="587"/>
      <c r="F59" s="338"/>
      <c r="G59" s="587"/>
      <c r="H59" s="338"/>
      <c r="I59" s="587"/>
      <c r="J59" s="338"/>
      <c r="K59" s="587"/>
      <c r="L59" s="338"/>
      <c r="M59" s="587"/>
      <c r="N59" s="1207" t="s">
        <v>619</v>
      </c>
      <c r="O59" s="587"/>
      <c r="P59" s="338"/>
      <c r="Q59" s="587"/>
      <c r="R59" s="338"/>
      <c r="S59" s="587"/>
      <c r="T59" s="1207" t="s">
        <v>619</v>
      </c>
      <c r="U59" s="587"/>
      <c r="V59" s="338"/>
      <c r="W59" s="587"/>
      <c r="X59" s="338"/>
      <c r="Y59" s="587"/>
      <c r="Z59" s="338"/>
      <c r="AA59" s="587"/>
      <c r="AB59" s="338"/>
      <c r="AC59" s="587"/>
      <c r="AD59" s="338"/>
      <c r="AE59" s="587"/>
      <c r="AF59" s="338"/>
      <c r="AG59" s="587"/>
      <c r="AH59" s="338"/>
      <c r="AI59" s="587"/>
      <c r="AJ59" s="338"/>
      <c r="AK59" s="587"/>
      <c r="AL59" s="338"/>
      <c r="AM59" s="587"/>
      <c r="AN59" s="338"/>
      <c r="AO59" s="587"/>
      <c r="AP59"/>
      <c r="AQ59"/>
      <c r="AR59"/>
      <c r="AS59"/>
    </row>
    <row r="60" spans="1:45" ht="13.5" customHeight="1">
      <c r="N60" s="1208">
        <v>186.5</v>
      </c>
      <c r="T60" s="1208">
        <v>0</v>
      </c>
      <c r="U60" s="367"/>
      <c r="W60" s="367"/>
      <c r="Y60" s="367"/>
      <c r="Z60" s="367"/>
      <c r="AA60" s="367"/>
      <c r="AB60" s="367"/>
      <c r="AC60" s="367"/>
    </row>
    <row r="61" spans="1:45" s="145" customFormat="1" ht="16.5" hidden="1" customHeight="1">
      <c r="A61" s="1094" t="s">
        <v>1336</v>
      </c>
      <c r="B61" s="338">
        <f>D10+P10+R10+V10+AH10+AN10+'Pru Low2'!K10+'Pru Med2'!J10+'Pru Med2'!L10+'Pru Med2'!P10+'Pru Med2'!AF10+'Pru Med2'!AH10+'Pru Med2'!AL10+'Prud Med3'!N10+'Prud Med3'!X10+'Prud Med3'!AF10+'Prud Med3'!AH10+'Pru Low2'!K10+'Prud High'!S10+'Prud High'!AA10+'FLEX LOC1'!H10+'FLEX LOC1'!J10+'FLEX LOC2'!R10+'FLEX LOC3'!V10+'FLEX LOC3'!Z10+'FLEX LOC3'!AB10+'FLEX LOC3'!AD10+'TARGET ABS'!AL10+'TARGET ABS2'!D10+'TARGET ABS2'!F10+'TARGET ABS2'!H10+'TARGET ABS2'!Z10+'TARGET ABS2'!AB10+'TARGET ABS2'!AD10+'TARGET ABS2'!AF10+'TARGET ABS2'!AH10+'TARGET ABS2'!AJ10+'TARGET ABS2'!AL10+PROPERTY!AH10</f>
        <v>6050.2136311099994</v>
      </c>
      <c r="C61" s="587"/>
      <c r="D61" s="338">
        <f>P10+R10+V10+AH10+AN10+'Pru Low2'!K10+'Pru Med2'!J10+'Pru Med2'!L10+'Pru Med2'!P10+'Pru Med2'!AF10+'Pru Med2'!AH10+'Pru Med2'!AL10+'Prud Med3'!N10+'Prud Med3'!X10+'Prud Med3'!AF10+'Prud Med3'!AH10+'Prud High'!S10+'Prud High'!Y10+'Prud High'!AA10+'FLEX LOC1'!H10+'FLEX LOC2'!R10+'FLEX LOC3'!V10+'FLEX LOC3'!Z10+'FLEX LOC3'!AB10+'FLEX LOC3'!AD10+'TARGET ABS'!AL10+'TARGET ABS2'!D10+'TARGET ABS2'!F10+'TARGET ABS2'!H10+'TARGET ABS2'!Z10+'TARGET ABS2'!AB10+'TARGET ABS2'!AD10+'TARGET ABS2'!AF10+'TARGET ABS2'!AH10+'TARGET ABS2'!AJ10+'TARGET ABS2'!AL10+PROPERTY!AH10</f>
        <v>5881.2448509099986</v>
      </c>
      <c r="E61" s="587"/>
      <c r="F61" s="338"/>
      <c r="G61" s="587"/>
      <c r="H61" s="587"/>
      <c r="I61" s="587"/>
      <c r="J61" s="587"/>
      <c r="K61" s="587"/>
      <c r="L61" s="587"/>
      <c r="M61" s="587"/>
      <c r="N61" s="338"/>
      <c r="O61" s="587"/>
      <c r="P61" s="587"/>
      <c r="Q61" s="587"/>
      <c r="R61" s="587"/>
      <c r="S61" s="587"/>
      <c r="U61" s="587"/>
      <c r="V61" s="338"/>
      <c r="W61" s="587"/>
      <c r="X61" s="338"/>
      <c r="Y61" s="587"/>
      <c r="Z61" s="587"/>
      <c r="AA61" s="587"/>
      <c r="AB61" s="587"/>
      <c r="AC61" s="587"/>
    </row>
    <row r="62" spans="1:45" s="145" customFormat="1" ht="16.5" hidden="1" customHeight="1">
      <c r="A62" s="1019" t="s">
        <v>1337</v>
      </c>
      <c r="B62" s="338">
        <f>L10+N10+T10+AF10+AJ10+'Pru Low2'!M10+'Pru Low2'!O10+'Pru Low2'!Q10+'Pru Med'!S10+'Pru Med'!L10+'Pru Med'!N10+'Pru Med'!X10+'Pru Med'!AD10+'Pru Med'!AF10+'Pru Med2'!D10+'Pru Med2'!AJ10+'Prud Med3'!D10+'Prud Med3'!F10+'Prud Med3'!H10+'Prud Med3'!V10+'Prud Med3'!AJ10+'Prud High'!E10+'Prud High'!G10+'Prud High'!K10+'Prud High'!M10+'Prud High'!O10+'Prud High'!Q10+'FLEX LOC1'!R10+'FLEX LOC1'!T10+'FLEX LOC1'!V10+'FLEX LOC1'!X10+'FLEX LOC1'!AD10+'FLEX LOC1'!AF10+'FLEX LOC2'!L10+'FLEX LOC2'!N10+'FLEX LOC2'!P10+'FLEX LOC2'!X10+'FLEX LOC2'!Z10+'FLEX LOC3'!D10+'FLEX LOC3'!F10+'FLEX LOC3'!L10+'FLEX LOC3'!P10+'FLEX LOC3'!AH10+'TARGET ABS'!J10+'TARGET ABS'!R10+'TARGET ABS'!AJ10+'TARGET ABS3'!H10+'TARGET ABS3'!J10+'TARGET ABS3'!L10+'TARGET ABS3'!N10+'TARGET ABS3'!P10+PROPERTY!D10+PROPERTY!F10+PROPERTY!J10+PROPERTY!V10+PROPERTY!Z10+PROPERTY!AN10</f>
        <v>6657.4954765700004</v>
      </c>
      <c r="C62" s="587"/>
      <c r="D62" s="338"/>
      <c r="E62" s="587"/>
      <c r="F62" s="338"/>
      <c r="G62" s="587"/>
      <c r="H62" s="587"/>
      <c r="I62" s="587"/>
      <c r="J62" s="587"/>
      <c r="K62" s="587"/>
      <c r="L62" s="587"/>
      <c r="M62" s="587"/>
      <c r="N62" s="338"/>
      <c r="O62" s="587"/>
      <c r="P62" s="587"/>
      <c r="Q62" s="587"/>
      <c r="R62" s="587"/>
      <c r="S62" s="587"/>
      <c r="T62" s="338"/>
      <c r="U62" s="587"/>
      <c r="V62" s="338"/>
      <c r="W62" s="587"/>
      <c r="X62" s="338"/>
      <c r="Y62" s="587"/>
      <c r="Z62" s="587"/>
      <c r="AA62" s="587"/>
      <c r="AB62" s="587"/>
      <c r="AC62" s="587"/>
    </row>
    <row r="63" spans="1:45" s="145" customFormat="1" ht="16.5" hidden="1" customHeight="1">
      <c r="A63" s="145" t="s">
        <v>1338</v>
      </c>
      <c r="B63" s="338"/>
      <c r="C63" s="587"/>
      <c r="D63" s="338"/>
      <c r="E63" s="587"/>
      <c r="F63" s="338"/>
      <c r="G63" s="587"/>
      <c r="H63" s="587"/>
      <c r="I63" s="587"/>
      <c r="J63" s="587"/>
      <c r="K63" s="587"/>
      <c r="L63" s="587"/>
      <c r="M63" s="587"/>
      <c r="N63" s="338"/>
      <c r="O63" s="587"/>
      <c r="P63" s="587"/>
      <c r="Q63" s="587"/>
      <c r="R63" s="587"/>
      <c r="S63" s="587"/>
      <c r="T63" s="338"/>
      <c r="U63" s="587"/>
      <c r="V63" s="338"/>
      <c r="W63" s="587"/>
      <c r="X63" s="338"/>
      <c r="Y63" s="587"/>
      <c r="Z63" s="587"/>
      <c r="AA63" s="587"/>
      <c r="AB63" s="587"/>
      <c r="AC63" s="587"/>
    </row>
    <row r="64" spans="1:45" hidden="1">
      <c r="A64" s="337" t="s">
        <v>1339</v>
      </c>
      <c r="B64" s="337">
        <f>P10+R10+V10+'Pru Low2'!K10+'Pru Med2'!J10+'Pru Med2'!L10+'Pru Med2'!P10+'Pru Med2'!AL10+'Prud Med3'!N10+'Prud Med3'!AF10+'Prud Med3'!AH10+'Prud High'!I10+'Prud High'!S10</f>
        <v>62.803630489999996</v>
      </c>
    </row>
    <row r="65" spans="1:2" hidden="1">
      <c r="A65" s="337" t="s">
        <v>470</v>
      </c>
      <c r="B65" s="337">
        <f>T60+'Pru Med2'!D60+'Pru Med2'!T60+'Pru Med2'!AP60+'Prud Med3'!J61+'Prud Med3'!V60+'Prud Med3'!AB60</f>
        <v>554.96</v>
      </c>
    </row>
    <row r="66" spans="1:2" hidden="1"/>
    <row r="67" spans="1:2" hidden="1">
      <c r="A67" s="337" t="s">
        <v>1340</v>
      </c>
      <c r="B67" s="337">
        <f>H10+L10+N10+T10+Z10+AF10+AJ10+AL10+'Pru Low2'!C10+'Pru Low2'!M10++'Pru Low2'!O10+'Pru Low2'!Q10+'Pru Low2'!S10+'Pru Med'!H10+'Pru Med'!J10+'Pru Med'!L10+'Pru Med'!T10+'Pru Med'!V10+'Pru Med'!X10+'Pru Med'!AD10+'Pru Med'!AF10+'Pru Med2'!D10+'Pru Med2'!X10+'Pru Med2'!AJ10+'Prud Med3'!D10+'Prud Med3'!F10+'Prud Med3'!H10+'Prud Med3'!L10+'Prud Med3'!V10+'Prud Med3'!AJ10+'Prud High'!E10+'Prud High'!G10+'Prud High'!K10+'Prud High'!M10+'Prud High'!O10+'Prud High'!Q10+'Prud High'!W10</f>
        <v>4566.1860000000006</v>
      </c>
    </row>
    <row r="68" spans="1:2" hidden="1">
      <c r="A68" s="337" t="s">
        <v>1341</v>
      </c>
      <c r="B68" s="337">
        <f>'Pru Low'!AH10+'Pru Low'!AN10+'Pru Med2'!AF10+'Pru Med2'!AH10+'Prud Med3'!X10+'Prud High'!Y10</f>
        <v>1083.3777999999998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39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V99"/>
  <sheetViews>
    <sheetView workbookViewId="0" xr3:uid="{2DFAA6B7-64D6-5785-A35B-5A71D07F531F}"/>
  </sheetViews>
  <sheetFormatPr defaultRowHeight="12.75"/>
  <cols>
    <col min="1" max="1" width="36.42578125" customWidth="1"/>
    <col min="2" max="2" width="12.7109375" hidden="1" customWidth="1"/>
    <col min="3" max="3" width="12.7109375" customWidth="1"/>
    <col min="4" max="4" width="5.42578125" customWidth="1"/>
    <col min="5" max="5" width="10.7109375" customWidth="1"/>
    <col min="6" max="6" width="5.85546875" customWidth="1"/>
    <col min="7" max="7" width="12.7109375" customWidth="1"/>
    <col min="8" max="8" width="4.7109375" customWidth="1"/>
    <col min="9" max="9" width="10.85546875" customWidth="1"/>
    <col min="10" max="10" width="4.7109375" customWidth="1"/>
    <col min="11" max="11" width="12.7109375" style="145" customWidth="1"/>
    <col min="12" max="12" width="4.7109375" style="145" customWidth="1"/>
    <col min="13" max="13" width="12.7109375" style="145" customWidth="1"/>
    <col min="14" max="14" width="4.7109375" style="14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</cols>
  <sheetData>
    <row r="1" spans="1:22">
      <c r="A1" s="336" t="s">
        <v>1316</v>
      </c>
      <c r="Q1" s="145" t="str">
        <f>Summary!V1</f>
        <v>QUARTER ENDED 30 JUNE 2005</v>
      </c>
    </row>
    <row r="2" spans="1:22">
      <c r="A2" s="145"/>
    </row>
    <row r="3" spans="1:22">
      <c r="A3" s="513" t="s">
        <v>1317</v>
      </c>
      <c r="B3" s="325" t="s">
        <v>61</v>
      </c>
      <c r="C3" s="1247" t="s">
        <v>1342</v>
      </c>
      <c r="D3" s="506"/>
      <c r="E3" s="325" t="s">
        <v>510</v>
      </c>
      <c r="F3" s="506"/>
      <c r="G3" s="325" t="s">
        <v>514</v>
      </c>
      <c r="H3" s="506"/>
      <c r="I3" s="430" t="s">
        <v>1222</v>
      </c>
      <c r="J3" s="506"/>
      <c r="K3" s="1251" t="s">
        <v>516</v>
      </c>
      <c r="L3" s="1252"/>
      <c r="M3" s="1497" t="s">
        <v>736</v>
      </c>
      <c r="N3" s="1252"/>
      <c r="O3" s="1497" t="s">
        <v>736</v>
      </c>
      <c r="P3" s="1252"/>
      <c r="Q3" s="1497" t="s">
        <v>736</v>
      </c>
      <c r="R3" s="1252"/>
      <c r="S3" s="1497" t="s">
        <v>736</v>
      </c>
      <c r="T3" s="1252"/>
      <c r="U3" s="510"/>
      <c r="V3" s="510"/>
    </row>
    <row r="4" spans="1:22">
      <c r="A4" s="505"/>
      <c r="B4" s="507"/>
      <c r="C4" s="1248" t="s">
        <v>1298</v>
      </c>
      <c r="D4" s="508"/>
      <c r="E4" s="169" t="s">
        <v>746</v>
      </c>
      <c r="F4" s="508"/>
      <c r="G4" s="169" t="s">
        <v>1343</v>
      </c>
      <c r="H4" s="508"/>
      <c r="I4" s="319" t="s">
        <v>1231</v>
      </c>
      <c r="J4" s="508"/>
      <c r="K4" s="1253" t="s">
        <v>1265</v>
      </c>
      <c r="L4" s="1254"/>
      <c r="M4" s="1277" t="s">
        <v>737</v>
      </c>
      <c r="N4" s="1254"/>
      <c r="O4" s="1277" t="s">
        <v>738</v>
      </c>
      <c r="P4" s="1254"/>
      <c r="Q4" s="1277" t="s">
        <v>739</v>
      </c>
      <c r="R4" s="1254"/>
      <c r="S4" s="1277" t="s">
        <v>740</v>
      </c>
      <c r="T4" s="1254"/>
      <c r="U4" s="510"/>
      <c r="V4" s="510"/>
    </row>
    <row r="5" spans="1:22">
      <c r="A5" s="142"/>
      <c r="B5" s="156" t="s">
        <v>116</v>
      </c>
      <c r="C5" s="156" t="s">
        <v>116</v>
      </c>
      <c r="D5" s="157" t="s">
        <v>22</v>
      </c>
      <c r="E5" s="156" t="s">
        <v>116</v>
      </c>
      <c r="F5" s="157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74"/>
      <c r="V5" s="174"/>
    </row>
    <row r="6" spans="1:22">
      <c r="A6" s="141" t="s">
        <v>117</v>
      </c>
      <c r="D6" s="158"/>
      <c r="F6" s="158"/>
      <c r="H6" s="158"/>
      <c r="J6" s="158"/>
      <c r="K6"/>
      <c r="L6" s="158"/>
      <c r="M6"/>
      <c r="N6" s="158"/>
      <c r="O6"/>
      <c r="P6" s="158"/>
      <c r="Q6"/>
      <c r="R6" s="158"/>
      <c r="S6"/>
      <c r="T6" s="158"/>
    </row>
    <row r="7" spans="1:22">
      <c r="A7" s="172" t="s">
        <v>119</v>
      </c>
      <c r="B7" s="421">
        <f>C7+E7+G7+I7+K7+M7+O7+Q7+S7</f>
        <v>0</v>
      </c>
      <c r="C7" s="421">
        <v>0</v>
      </c>
      <c r="D7" s="366">
        <v>0</v>
      </c>
      <c r="E7" s="421">
        <v>0</v>
      </c>
      <c r="F7" s="366">
        <v>0</v>
      </c>
      <c r="G7" s="421">
        <v>0</v>
      </c>
      <c r="H7" s="366">
        <v>0</v>
      </c>
      <c r="I7" s="421">
        <v>0</v>
      </c>
      <c r="J7" s="366">
        <f>I7/$I$10*100</f>
        <v>0</v>
      </c>
      <c r="K7" s="421">
        <v>0</v>
      </c>
      <c r="L7" s="366">
        <v>0</v>
      </c>
      <c r="M7" s="421">
        <v>0</v>
      </c>
      <c r="N7" s="366">
        <v>0</v>
      </c>
      <c r="O7" s="421">
        <v>0</v>
      </c>
      <c r="P7" s="366">
        <v>0</v>
      </c>
      <c r="Q7" s="421">
        <v>0</v>
      </c>
      <c r="R7" s="366">
        <v>0</v>
      </c>
      <c r="S7" s="421">
        <v>0</v>
      </c>
      <c r="T7" s="366">
        <v>0</v>
      </c>
      <c r="U7" s="420"/>
      <c r="V7" s="587"/>
    </row>
    <row r="8" spans="1:22">
      <c r="A8" s="172" t="s">
        <v>277</v>
      </c>
      <c r="B8" s="421">
        <f>C8+E8+G8+I8+K8+M8+O8+Q8+S8</f>
        <v>26.903956209999997</v>
      </c>
      <c r="C8" s="421">
        <f>SUM('FOF9'!AG47:AG51)</f>
        <v>11.256</v>
      </c>
      <c r="D8" s="366">
        <v>100</v>
      </c>
      <c r="E8" s="421">
        <f>SUM('FOF7'!O8:O12)</f>
        <v>0.4</v>
      </c>
      <c r="F8" s="366">
        <v>100</v>
      </c>
      <c r="G8" s="421">
        <f>SUM('FOF8'!C47:C51)</f>
        <v>5.8</v>
      </c>
      <c r="H8" s="366">
        <v>100</v>
      </c>
      <c r="I8" s="421">
        <f>SUM('FOF8'!AD8:AD12)</f>
        <v>5.5</v>
      </c>
      <c r="J8" s="366">
        <f>I8/$I$10*100</f>
        <v>100</v>
      </c>
      <c r="K8" s="421">
        <f>SUM('FOF8'!U47:U51)</f>
        <v>-2.0437899999999998E-3</v>
      </c>
      <c r="L8" s="366">
        <v>100</v>
      </c>
      <c r="M8" s="421">
        <f>SUM('FOF2'!D8:D12)</f>
        <v>0.56000000000000005</v>
      </c>
      <c r="N8" s="366">
        <v>100</v>
      </c>
      <c r="O8" s="421">
        <f>SUM('FOF2'!G8:G12)</f>
        <v>3.02</v>
      </c>
      <c r="P8" s="366">
        <v>100</v>
      </c>
      <c r="Q8" s="421">
        <f>SUM('FOF2'!J8:J12)</f>
        <v>0.06</v>
      </c>
      <c r="R8" s="366">
        <v>100</v>
      </c>
      <c r="S8" s="421">
        <f>SUM('FOF2'!M8:M12)</f>
        <v>0.31</v>
      </c>
      <c r="T8" s="366">
        <v>100</v>
      </c>
      <c r="U8" s="420"/>
      <c r="V8" s="587"/>
    </row>
    <row r="9" spans="1:22" ht="13.5" thickBot="1">
      <c r="A9" s="324" t="s">
        <v>121</v>
      </c>
      <c r="B9" s="421">
        <f>C9+E9+G9+I9+K9+M9+O9+Q9+S9</f>
        <v>0</v>
      </c>
      <c r="C9" s="421">
        <v>0</v>
      </c>
      <c r="D9" s="366">
        <v>0</v>
      </c>
      <c r="E9" s="421">
        <v>0</v>
      </c>
      <c r="F9" s="366">
        <v>0</v>
      </c>
      <c r="G9" s="421">
        <v>0</v>
      </c>
      <c r="H9" s="366">
        <v>0</v>
      </c>
      <c r="I9" s="421">
        <v>0</v>
      </c>
      <c r="J9" s="366">
        <f>I9/$I$10*100</f>
        <v>0</v>
      </c>
      <c r="K9" s="421">
        <v>0</v>
      </c>
      <c r="L9" s="366">
        <v>0</v>
      </c>
      <c r="M9" s="421">
        <v>0</v>
      </c>
      <c r="N9" s="366">
        <v>0</v>
      </c>
      <c r="O9" s="421">
        <v>0</v>
      </c>
      <c r="P9" s="366">
        <v>0</v>
      </c>
      <c r="Q9" s="421">
        <v>0</v>
      </c>
      <c r="R9" s="366">
        <v>0</v>
      </c>
      <c r="S9" s="421">
        <v>0</v>
      </c>
      <c r="T9" s="366">
        <v>0</v>
      </c>
      <c r="U9" s="420"/>
      <c r="V9" s="587"/>
    </row>
    <row r="10" spans="1:22" ht="15.75" thickBot="1">
      <c r="A10" s="322" t="s">
        <v>123</v>
      </c>
      <c r="B10" s="422">
        <f t="shared" ref="B10:L10" si="0">SUM(B7:B9)</f>
        <v>26.903956209999997</v>
      </c>
      <c r="C10" s="422">
        <f>SUM(C7:C9)</f>
        <v>11.256</v>
      </c>
      <c r="D10" s="365">
        <f>SUM(D7:D9)</f>
        <v>100</v>
      </c>
      <c r="E10" s="422">
        <f t="shared" si="0"/>
        <v>0.4</v>
      </c>
      <c r="F10" s="365">
        <f t="shared" si="0"/>
        <v>100</v>
      </c>
      <c r="G10" s="422">
        <f t="shared" si="0"/>
        <v>5.8</v>
      </c>
      <c r="H10" s="365">
        <f t="shared" si="0"/>
        <v>100</v>
      </c>
      <c r="I10" s="422">
        <f>SUM(I7:I9)</f>
        <v>5.5</v>
      </c>
      <c r="J10" s="365">
        <f>SUM(J7:J9)</f>
        <v>100</v>
      </c>
      <c r="K10" s="422">
        <f t="shared" si="0"/>
        <v>-2.0437899999999998E-3</v>
      </c>
      <c r="L10" s="365">
        <f t="shared" si="0"/>
        <v>100</v>
      </c>
      <c r="M10" s="422">
        <f t="shared" ref="M10:T10" si="1">SUM(M7:M9)</f>
        <v>0.56000000000000005</v>
      </c>
      <c r="N10" s="365">
        <f t="shared" si="1"/>
        <v>100</v>
      </c>
      <c r="O10" s="422">
        <f t="shared" si="1"/>
        <v>3.02</v>
      </c>
      <c r="P10" s="365">
        <f t="shared" si="1"/>
        <v>100</v>
      </c>
      <c r="Q10" s="422">
        <f t="shared" si="1"/>
        <v>0.06</v>
      </c>
      <c r="R10" s="365">
        <f t="shared" si="1"/>
        <v>100</v>
      </c>
      <c r="S10" s="422">
        <f t="shared" si="1"/>
        <v>0.31</v>
      </c>
      <c r="T10" s="365">
        <f t="shared" si="1"/>
        <v>100</v>
      </c>
      <c r="U10" s="420"/>
      <c r="V10" s="587"/>
    </row>
    <row r="11" spans="1:22">
      <c r="A11" s="418" t="s">
        <v>125</v>
      </c>
      <c r="B11" s="337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1"/>
      <c r="R11" s="366"/>
      <c r="S11" s="421"/>
      <c r="T11" s="366"/>
      <c r="U11" s="420"/>
      <c r="V11" s="587"/>
    </row>
    <row r="12" spans="1:22">
      <c r="A12" s="351" t="s">
        <v>127</v>
      </c>
      <c r="B12" s="421">
        <f t="shared" ref="B12:B24" si="2">C12+E12+G12+I12+K12+M12+O12+Q12+S12</f>
        <v>0</v>
      </c>
      <c r="C12" s="420"/>
      <c r="D12" s="425"/>
      <c r="E12" s="420"/>
      <c r="F12" s="425"/>
      <c r="G12" s="420"/>
      <c r="H12" s="425"/>
      <c r="I12" s="420"/>
      <c r="J12" s="425"/>
      <c r="K12" s="420"/>
      <c r="L12" s="425"/>
      <c r="M12" s="420"/>
      <c r="N12" s="425"/>
      <c r="O12" s="420"/>
      <c r="P12" s="425"/>
      <c r="Q12" s="420"/>
      <c r="R12" s="425"/>
      <c r="S12" s="420"/>
      <c r="T12" s="425"/>
      <c r="U12" s="420"/>
      <c r="V12" s="1032"/>
    </row>
    <row r="13" spans="1:22">
      <c r="A13" s="351" t="s">
        <v>129</v>
      </c>
      <c r="B13" s="421">
        <f t="shared" si="2"/>
        <v>0</v>
      </c>
      <c r="C13" s="420"/>
      <c r="D13" s="425"/>
      <c r="E13" s="420"/>
      <c r="F13" s="425"/>
      <c r="G13" s="420"/>
      <c r="H13" s="425"/>
      <c r="I13" s="420"/>
      <c r="J13" s="425"/>
      <c r="K13" s="420"/>
      <c r="L13" s="425"/>
      <c r="M13" s="420"/>
      <c r="N13" s="425"/>
      <c r="O13" s="420"/>
      <c r="P13" s="425"/>
      <c r="Q13" s="420"/>
      <c r="R13" s="425"/>
      <c r="S13" s="420"/>
      <c r="T13" s="425"/>
      <c r="U13" s="420"/>
      <c r="V13" s="1032"/>
    </row>
    <row r="14" spans="1:22">
      <c r="A14" s="351" t="s">
        <v>130</v>
      </c>
      <c r="B14" s="421">
        <f t="shared" si="2"/>
        <v>0</v>
      </c>
      <c r="C14" s="420"/>
      <c r="D14" s="425"/>
      <c r="E14" s="420"/>
      <c r="F14" s="425"/>
      <c r="G14" s="420"/>
      <c r="H14" s="425"/>
      <c r="I14" s="420"/>
      <c r="J14" s="425"/>
      <c r="K14" s="420"/>
      <c r="L14" s="425"/>
      <c r="M14" s="420"/>
      <c r="N14" s="425"/>
      <c r="O14" s="420"/>
      <c r="P14" s="425"/>
      <c r="Q14" s="420"/>
      <c r="R14" s="425"/>
      <c r="S14" s="420"/>
      <c r="T14" s="425"/>
      <c r="U14" s="420"/>
      <c r="V14" s="1032"/>
    </row>
    <row r="15" spans="1:22">
      <c r="A15" s="351" t="s">
        <v>283</v>
      </c>
      <c r="B15" s="421">
        <f t="shared" si="2"/>
        <v>0</v>
      </c>
      <c r="C15" s="420"/>
      <c r="D15" s="425"/>
      <c r="E15" s="420"/>
      <c r="F15" s="425"/>
      <c r="G15" s="420"/>
      <c r="H15" s="425"/>
      <c r="I15" s="420"/>
      <c r="J15" s="425"/>
      <c r="K15" s="420"/>
      <c r="L15" s="425"/>
      <c r="M15" s="420"/>
      <c r="N15" s="425"/>
      <c r="O15" s="420"/>
      <c r="P15" s="425"/>
      <c r="Q15" s="420"/>
      <c r="R15" s="425"/>
      <c r="S15" s="420"/>
      <c r="T15" s="425"/>
      <c r="U15" s="420"/>
      <c r="V15" s="1032"/>
    </row>
    <row r="16" spans="1:22">
      <c r="A16" s="351" t="s">
        <v>284</v>
      </c>
      <c r="B16" s="421">
        <f t="shared" si="2"/>
        <v>0</v>
      </c>
      <c r="C16" s="420"/>
      <c r="D16" s="425"/>
      <c r="E16" s="420"/>
      <c r="F16" s="425"/>
      <c r="G16" s="420"/>
      <c r="H16" s="425"/>
      <c r="I16" s="420"/>
      <c r="J16" s="425"/>
      <c r="K16" s="420"/>
      <c r="L16" s="425"/>
      <c r="M16" s="420"/>
      <c r="N16" s="425"/>
      <c r="O16" s="420"/>
      <c r="P16" s="425"/>
      <c r="Q16" s="420"/>
      <c r="R16" s="425"/>
      <c r="S16" s="420"/>
      <c r="T16" s="425"/>
      <c r="U16" s="420"/>
      <c r="V16" s="1032"/>
    </row>
    <row r="17" spans="1:22">
      <c r="A17" s="351" t="s">
        <v>136</v>
      </c>
      <c r="B17" s="421">
        <f t="shared" si="2"/>
        <v>0</v>
      </c>
      <c r="C17" s="420"/>
      <c r="D17" s="425"/>
      <c r="E17" s="420"/>
      <c r="F17" s="425"/>
      <c r="G17" s="420"/>
      <c r="H17" s="425"/>
      <c r="I17" s="420"/>
      <c r="J17" s="425"/>
      <c r="K17" s="420"/>
      <c r="L17" s="425"/>
      <c r="M17" s="420"/>
      <c r="N17" s="425"/>
      <c r="O17" s="420"/>
      <c r="P17" s="425"/>
      <c r="Q17" s="420"/>
      <c r="R17" s="425"/>
      <c r="S17" s="420"/>
      <c r="T17" s="425"/>
      <c r="U17" s="420"/>
      <c r="V17" s="1032"/>
    </row>
    <row r="18" spans="1:22">
      <c r="A18" s="351" t="s">
        <v>138</v>
      </c>
      <c r="B18" s="421">
        <f t="shared" si="2"/>
        <v>0</v>
      </c>
      <c r="C18" s="420"/>
      <c r="D18" s="425"/>
      <c r="E18" s="420"/>
      <c r="F18" s="425"/>
      <c r="G18" s="420"/>
      <c r="H18" s="425"/>
      <c r="I18" s="420"/>
      <c r="J18" s="425"/>
      <c r="K18" s="420"/>
      <c r="L18" s="425"/>
      <c r="M18" s="420"/>
      <c r="N18" s="425"/>
      <c r="O18" s="420"/>
      <c r="P18" s="425"/>
      <c r="Q18" s="420"/>
      <c r="R18" s="425"/>
      <c r="S18" s="420"/>
      <c r="T18" s="425"/>
      <c r="U18" s="420"/>
      <c r="V18" s="587"/>
    </row>
    <row r="19" spans="1:22">
      <c r="A19" s="351" t="s">
        <v>140</v>
      </c>
      <c r="B19" s="421">
        <f t="shared" si="2"/>
        <v>0</v>
      </c>
      <c r="C19" s="420"/>
      <c r="D19" s="425"/>
      <c r="E19" s="420"/>
      <c r="F19" s="425"/>
      <c r="G19" s="420"/>
      <c r="H19" s="425"/>
      <c r="I19" s="420"/>
      <c r="J19" s="425"/>
      <c r="K19" s="420"/>
      <c r="L19" s="425"/>
      <c r="M19" s="420"/>
      <c r="N19" s="425"/>
      <c r="O19" s="420"/>
      <c r="P19" s="425"/>
      <c r="Q19" s="420"/>
      <c r="R19" s="425"/>
      <c r="S19" s="420"/>
      <c r="T19" s="425"/>
      <c r="U19" s="420"/>
      <c r="V19" s="587"/>
    </row>
    <row r="20" spans="1:22">
      <c r="A20" s="351" t="s">
        <v>142</v>
      </c>
      <c r="B20" s="421">
        <f t="shared" si="2"/>
        <v>0</v>
      </c>
      <c r="C20" s="420"/>
      <c r="D20" s="425"/>
      <c r="E20" s="420"/>
      <c r="F20" s="425"/>
      <c r="G20" s="420"/>
      <c r="H20" s="425"/>
      <c r="I20" s="420"/>
      <c r="J20" s="425"/>
      <c r="K20" s="420"/>
      <c r="L20" s="425"/>
      <c r="M20" s="420"/>
      <c r="N20" s="425"/>
      <c r="O20" s="420"/>
      <c r="P20" s="425"/>
      <c r="Q20" s="420"/>
      <c r="R20" s="425"/>
      <c r="S20" s="420"/>
      <c r="T20" s="425"/>
      <c r="U20" s="420"/>
      <c r="V20" s="587"/>
    </row>
    <row r="21" spans="1:22">
      <c r="A21" s="351" t="s">
        <v>144</v>
      </c>
      <c r="B21" s="421">
        <f t="shared" si="2"/>
        <v>0</v>
      </c>
      <c r="C21" s="420"/>
      <c r="D21" s="425"/>
      <c r="E21" s="420"/>
      <c r="F21" s="425"/>
      <c r="G21" s="420"/>
      <c r="H21" s="425"/>
      <c r="I21" s="420"/>
      <c r="J21" s="425"/>
      <c r="K21" s="420"/>
      <c r="L21" s="425"/>
      <c r="M21" s="420"/>
      <c r="N21" s="425"/>
      <c r="O21" s="420"/>
      <c r="P21" s="425"/>
      <c r="Q21" s="420"/>
      <c r="R21" s="425"/>
      <c r="S21" s="420"/>
      <c r="T21" s="425"/>
      <c r="U21" s="420"/>
      <c r="V21" s="587"/>
    </row>
    <row r="22" spans="1:22">
      <c r="A22" s="351" t="s">
        <v>146</v>
      </c>
      <c r="B22" s="421">
        <f t="shared" si="2"/>
        <v>0</v>
      </c>
      <c r="C22" s="420"/>
      <c r="D22" s="425"/>
      <c r="E22" s="420"/>
      <c r="F22" s="425"/>
      <c r="G22" s="420"/>
      <c r="H22" s="425"/>
      <c r="I22" s="420"/>
      <c r="J22" s="425"/>
      <c r="K22" s="420"/>
      <c r="L22" s="425"/>
      <c r="M22" s="420"/>
      <c r="N22" s="425"/>
      <c r="O22" s="420"/>
      <c r="P22" s="425"/>
      <c r="Q22" s="420"/>
      <c r="R22" s="425"/>
      <c r="S22" s="420"/>
      <c r="T22" s="425"/>
      <c r="U22" s="420"/>
      <c r="V22" s="1032"/>
    </row>
    <row r="23" spans="1:22">
      <c r="A23" s="351" t="s">
        <v>148</v>
      </c>
      <c r="B23" s="421">
        <f t="shared" si="2"/>
        <v>0</v>
      </c>
      <c r="C23" s="420"/>
      <c r="D23" s="425"/>
      <c r="E23" s="420"/>
      <c r="F23" s="425"/>
      <c r="G23" s="420"/>
      <c r="H23" s="425"/>
      <c r="I23" s="420"/>
      <c r="J23" s="425"/>
      <c r="K23" s="420"/>
      <c r="L23" s="425"/>
      <c r="M23" s="420"/>
      <c r="N23" s="425"/>
      <c r="O23" s="420"/>
      <c r="P23" s="425"/>
      <c r="Q23" s="420"/>
      <c r="R23" s="425"/>
      <c r="S23" s="420"/>
      <c r="T23" s="425"/>
      <c r="U23" s="420"/>
      <c r="V23" s="1032"/>
    </row>
    <row r="24" spans="1:22" ht="13.5" thickBot="1">
      <c r="A24" s="351" t="s">
        <v>150</v>
      </c>
      <c r="B24" s="421">
        <f t="shared" si="2"/>
        <v>0</v>
      </c>
      <c r="C24" s="420"/>
      <c r="D24" s="425"/>
      <c r="E24" s="420"/>
      <c r="F24" s="425"/>
      <c r="G24" s="420"/>
      <c r="H24" s="425"/>
      <c r="I24" s="420"/>
      <c r="J24" s="425"/>
      <c r="K24" s="420"/>
      <c r="L24" s="425"/>
      <c r="M24" s="420"/>
      <c r="N24" s="425"/>
      <c r="O24" s="420"/>
      <c r="P24" s="425"/>
      <c r="Q24" s="420"/>
      <c r="R24" s="425"/>
      <c r="S24" s="420"/>
      <c r="T24" s="425"/>
      <c r="U24" s="420"/>
      <c r="V24" s="1032"/>
    </row>
    <row r="25" spans="1:22" ht="13.5" thickBot="1">
      <c r="A25" s="362" t="s">
        <v>152</v>
      </c>
      <c r="B25" s="355">
        <f>SUM(B12:B24)</f>
        <v>0</v>
      </c>
      <c r="C25" s="422">
        <f>SUM(C12:C21)</f>
        <v>0</v>
      </c>
      <c r="D25" s="365">
        <f>SUM(D12:D21)</f>
        <v>0</v>
      </c>
      <c r="E25" s="422">
        <f t="shared" ref="E25:L25" si="3">SUM(E12:E21)</f>
        <v>0</v>
      </c>
      <c r="F25" s="365">
        <f t="shared" si="3"/>
        <v>0</v>
      </c>
      <c r="G25" s="422">
        <f t="shared" si="3"/>
        <v>0</v>
      </c>
      <c r="H25" s="365">
        <f t="shared" si="3"/>
        <v>0</v>
      </c>
      <c r="I25" s="422">
        <f>SUM(I12:I24)</f>
        <v>0</v>
      </c>
      <c r="J25" s="365">
        <f>SUM(J12:J24)</f>
        <v>0</v>
      </c>
      <c r="K25" s="422">
        <f t="shared" si="3"/>
        <v>0</v>
      </c>
      <c r="L25" s="365">
        <f t="shared" si="3"/>
        <v>0</v>
      </c>
      <c r="M25" s="422">
        <f t="shared" ref="M25:T25" si="4">SUM(M12:M21)</f>
        <v>0</v>
      </c>
      <c r="N25" s="365">
        <f t="shared" si="4"/>
        <v>0</v>
      </c>
      <c r="O25" s="422">
        <f t="shared" si="4"/>
        <v>0</v>
      </c>
      <c r="P25" s="365">
        <f t="shared" si="4"/>
        <v>0</v>
      </c>
      <c r="Q25" s="422">
        <f t="shared" si="4"/>
        <v>0</v>
      </c>
      <c r="R25" s="365">
        <f t="shared" si="4"/>
        <v>0</v>
      </c>
      <c r="S25" s="422">
        <f t="shared" si="4"/>
        <v>0</v>
      </c>
      <c r="T25" s="365">
        <f t="shared" si="4"/>
        <v>0</v>
      </c>
      <c r="U25" s="420"/>
      <c r="V25" s="1032"/>
    </row>
    <row r="26" spans="1:22" ht="13.5" thickBot="1">
      <c r="A26" s="362" t="s">
        <v>154</v>
      </c>
      <c r="B26" s="421">
        <f>E26+G26+I26+K26+M26+O26+Q26+S26</f>
        <v>0</v>
      </c>
      <c r="C26" s="422">
        <v>0</v>
      </c>
      <c r="D26" s="365">
        <v>0</v>
      </c>
      <c r="E26" s="422">
        <v>0</v>
      </c>
      <c r="F26" s="365"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2">
        <v>0</v>
      </c>
      <c r="P26" s="365">
        <v>0</v>
      </c>
      <c r="Q26" s="422">
        <v>0</v>
      </c>
      <c r="R26" s="365">
        <v>0</v>
      </c>
      <c r="S26" s="422">
        <v>0</v>
      </c>
      <c r="T26" s="365">
        <v>0</v>
      </c>
      <c r="U26" s="420"/>
      <c r="V26" s="1032"/>
    </row>
    <row r="27" spans="1:22" ht="13.5" thickBot="1">
      <c r="A27" s="362" t="s">
        <v>156</v>
      </c>
      <c r="B27" s="355">
        <f t="shared" ref="B27:L27" si="5">SUM(B25:B26)</f>
        <v>0</v>
      </c>
      <c r="C27" s="422">
        <f>SUM(C25:C26)</f>
        <v>0</v>
      </c>
      <c r="D27" s="365">
        <f>SUM(D25:D26)</f>
        <v>0</v>
      </c>
      <c r="E27" s="422">
        <f t="shared" si="5"/>
        <v>0</v>
      </c>
      <c r="F27" s="365">
        <f t="shared" si="5"/>
        <v>0</v>
      </c>
      <c r="G27" s="422">
        <f t="shared" si="5"/>
        <v>0</v>
      </c>
      <c r="H27" s="365">
        <f t="shared" si="5"/>
        <v>0</v>
      </c>
      <c r="I27" s="422">
        <f>SUM(I25:I26)</f>
        <v>0</v>
      </c>
      <c r="J27" s="365">
        <f>SUM(J25:J26)</f>
        <v>0</v>
      </c>
      <c r="K27" s="422">
        <f t="shared" si="5"/>
        <v>0</v>
      </c>
      <c r="L27" s="365">
        <f t="shared" si="5"/>
        <v>0</v>
      </c>
      <c r="M27" s="422">
        <f t="shared" ref="M27:T27" si="6">SUM(M25:M26)</f>
        <v>0</v>
      </c>
      <c r="N27" s="365">
        <f t="shared" si="6"/>
        <v>0</v>
      </c>
      <c r="O27" s="422">
        <f t="shared" si="6"/>
        <v>0</v>
      </c>
      <c r="P27" s="365">
        <f t="shared" si="6"/>
        <v>0</v>
      </c>
      <c r="Q27" s="422">
        <f t="shared" si="6"/>
        <v>0</v>
      </c>
      <c r="R27" s="365">
        <f t="shared" si="6"/>
        <v>0</v>
      </c>
      <c r="S27" s="422">
        <f t="shared" si="6"/>
        <v>0</v>
      </c>
      <c r="T27" s="365">
        <f t="shared" si="6"/>
        <v>0</v>
      </c>
      <c r="U27" s="420"/>
      <c r="V27" s="1032"/>
    </row>
    <row r="28" spans="1:22">
      <c r="A28" s="348" t="s">
        <v>1332</v>
      </c>
      <c r="B28" s="337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1"/>
      <c r="R28" s="366"/>
      <c r="S28" s="421"/>
      <c r="T28" s="366"/>
      <c r="U28" s="420"/>
      <c r="V28" s="1032"/>
    </row>
    <row r="29" spans="1:22">
      <c r="A29" s="351" t="s">
        <v>160</v>
      </c>
      <c r="B29" s="421">
        <f t="shared" ref="B29:B35" si="7">C29+E29+G29+I29+K29+M29+O29+Q29+S29</f>
        <v>0</v>
      </c>
      <c r="C29" s="420"/>
      <c r="D29" s="425"/>
      <c r="E29" s="420"/>
      <c r="F29" s="425"/>
      <c r="G29" s="420"/>
      <c r="H29" s="425"/>
      <c r="I29" s="420"/>
      <c r="J29" s="425"/>
      <c r="K29" s="420"/>
      <c r="L29" s="425"/>
      <c r="M29" s="420"/>
      <c r="N29" s="425"/>
      <c r="O29" s="420"/>
      <c r="P29" s="425"/>
      <c r="Q29" s="420"/>
      <c r="R29" s="425"/>
      <c r="S29" s="420"/>
      <c r="T29" s="425"/>
      <c r="U29" s="420"/>
      <c r="V29" s="1032"/>
    </row>
    <row r="30" spans="1:22">
      <c r="A30" s="351" t="s">
        <v>162</v>
      </c>
      <c r="B30" s="421">
        <f t="shared" si="7"/>
        <v>0</v>
      </c>
      <c r="C30" s="420"/>
      <c r="D30" s="425"/>
      <c r="E30" s="420"/>
      <c r="F30" s="425"/>
      <c r="G30" s="420"/>
      <c r="H30" s="425"/>
      <c r="I30" s="420"/>
      <c r="J30" s="425"/>
      <c r="K30" s="420"/>
      <c r="L30" s="425"/>
      <c r="M30" s="420"/>
      <c r="N30" s="425"/>
      <c r="O30" s="420"/>
      <c r="P30" s="425"/>
      <c r="Q30" s="420"/>
      <c r="R30" s="425"/>
      <c r="S30" s="420"/>
      <c r="T30" s="425"/>
      <c r="U30" s="420"/>
      <c r="V30" s="1032"/>
    </row>
    <row r="31" spans="1:22">
      <c r="A31" s="351" t="s">
        <v>164</v>
      </c>
      <c r="B31" s="421">
        <f t="shared" si="7"/>
        <v>0</v>
      </c>
      <c r="C31" s="420"/>
      <c r="D31" s="425"/>
      <c r="E31" s="420"/>
      <c r="F31" s="425"/>
      <c r="G31" s="420"/>
      <c r="H31" s="425"/>
      <c r="I31" s="420"/>
      <c r="J31" s="425"/>
      <c r="K31" s="420"/>
      <c r="L31" s="425"/>
      <c r="M31" s="420"/>
      <c r="N31" s="425"/>
      <c r="O31" s="420"/>
      <c r="P31" s="425"/>
      <c r="Q31" s="420"/>
      <c r="R31" s="425"/>
      <c r="S31" s="420"/>
      <c r="T31" s="425"/>
      <c r="U31" s="420"/>
      <c r="V31" s="1032"/>
    </row>
    <row r="32" spans="1:22">
      <c r="A32" s="351" t="s">
        <v>166</v>
      </c>
      <c r="B32" s="421">
        <f t="shared" si="7"/>
        <v>0</v>
      </c>
      <c r="C32" s="420"/>
      <c r="D32" s="425"/>
      <c r="E32" s="420"/>
      <c r="F32" s="425"/>
      <c r="G32" s="420"/>
      <c r="H32" s="425"/>
      <c r="I32" s="420"/>
      <c r="J32" s="425"/>
      <c r="K32" s="420"/>
      <c r="L32" s="425"/>
      <c r="M32" s="420"/>
      <c r="N32" s="425"/>
      <c r="O32" s="420"/>
      <c r="P32" s="425"/>
      <c r="Q32" s="420"/>
      <c r="R32" s="425"/>
      <c r="S32" s="420"/>
      <c r="T32" s="425"/>
      <c r="U32" s="420"/>
      <c r="V32" s="587"/>
    </row>
    <row r="33" spans="1:22">
      <c r="A33" s="351" t="s">
        <v>168</v>
      </c>
      <c r="B33" s="421">
        <f t="shared" si="7"/>
        <v>0</v>
      </c>
      <c r="C33" s="420"/>
      <c r="D33" s="425"/>
      <c r="E33" s="420"/>
      <c r="F33" s="425"/>
      <c r="G33" s="420"/>
      <c r="H33" s="425"/>
      <c r="I33" s="420"/>
      <c r="J33" s="425"/>
      <c r="K33" s="420"/>
      <c r="L33" s="425"/>
      <c r="M33" s="420"/>
      <c r="N33" s="425"/>
      <c r="O33" s="420"/>
      <c r="P33" s="425"/>
      <c r="Q33" s="420"/>
      <c r="R33" s="425"/>
      <c r="S33" s="420"/>
      <c r="T33" s="425"/>
      <c r="U33" s="1035"/>
      <c r="V33" s="512"/>
    </row>
    <row r="34" spans="1:22">
      <c r="A34" s="351" t="s">
        <v>170</v>
      </c>
      <c r="B34" s="421">
        <f t="shared" si="7"/>
        <v>0</v>
      </c>
      <c r="C34" s="420"/>
      <c r="D34" s="425"/>
      <c r="E34" s="420"/>
      <c r="F34" s="425"/>
      <c r="G34" s="420"/>
      <c r="H34" s="425"/>
      <c r="I34" s="420"/>
      <c r="J34" s="425"/>
      <c r="K34" s="420"/>
      <c r="L34" s="425"/>
      <c r="M34" s="420"/>
      <c r="N34" s="425"/>
      <c r="O34" s="420"/>
      <c r="P34" s="425"/>
      <c r="Q34" s="420"/>
      <c r="R34" s="425"/>
      <c r="S34" s="420"/>
      <c r="T34" s="425"/>
      <c r="U34" s="1035"/>
      <c r="V34" s="512"/>
    </row>
    <row r="35" spans="1:22" ht="13.5" thickBot="1">
      <c r="A35" s="351" t="s">
        <v>172</v>
      </c>
      <c r="B35" s="421">
        <f t="shared" si="7"/>
        <v>0</v>
      </c>
      <c r="C35" s="420"/>
      <c r="D35" s="425"/>
      <c r="E35" s="420"/>
      <c r="F35" s="425"/>
      <c r="G35" s="420"/>
      <c r="H35" s="425"/>
      <c r="I35" s="420"/>
      <c r="J35" s="425"/>
      <c r="K35" s="420"/>
      <c r="L35" s="425"/>
      <c r="M35" s="420"/>
      <c r="N35" s="425"/>
      <c r="O35" s="420"/>
      <c r="P35" s="425"/>
      <c r="Q35" s="420"/>
      <c r="R35" s="425"/>
      <c r="S35" s="420"/>
      <c r="T35" s="425"/>
    </row>
    <row r="36" spans="1:22" ht="13.5" thickBot="1">
      <c r="A36" s="362" t="s">
        <v>174</v>
      </c>
      <c r="B36" s="355">
        <f>SUM(B29:B35)</f>
        <v>0</v>
      </c>
      <c r="C36" s="422">
        <f>SUM(C28:C35)</f>
        <v>0</v>
      </c>
      <c r="D36" s="426">
        <f>SUM(D29:D35)</f>
        <v>0</v>
      </c>
      <c r="E36" s="422">
        <f>SUM(E28:E35)</f>
        <v>0</v>
      </c>
      <c r="F36" s="426">
        <f>SUM(F29:F35)</f>
        <v>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422">
        <f>SUM(O28:O35)</f>
        <v>0</v>
      </c>
      <c r="P36" s="426">
        <f>SUM(P29:P35)</f>
        <v>0</v>
      </c>
      <c r="Q36" s="422">
        <f>SUM(Q28:Q35)</f>
        <v>0</v>
      </c>
      <c r="R36" s="426">
        <f>SUM(R29:R35)</f>
        <v>0</v>
      </c>
      <c r="S36" s="422">
        <f>SUM(S28:S35)</f>
        <v>0</v>
      </c>
      <c r="T36" s="426">
        <f>SUM(T29:T35)</f>
        <v>0</v>
      </c>
      <c r="U36" s="510"/>
      <c r="V36" s="1050"/>
    </row>
    <row r="37" spans="1:22" ht="13.5" thickBot="1">
      <c r="A37" s="362" t="s">
        <v>176</v>
      </c>
      <c r="B37" s="421">
        <f>E37+G37+I37+K37+M37+O37+Q37+S37</f>
        <v>0</v>
      </c>
      <c r="C37" s="422">
        <v>0</v>
      </c>
      <c r="D37" s="426">
        <v>0</v>
      </c>
      <c r="E37" s="422">
        <v>0</v>
      </c>
      <c r="F37" s="426"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422">
        <v>0</v>
      </c>
      <c r="P37" s="426">
        <v>0</v>
      </c>
      <c r="Q37" s="422">
        <v>0</v>
      </c>
      <c r="R37" s="426">
        <v>0</v>
      </c>
      <c r="S37" s="422">
        <v>0</v>
      </c>
      <c r="T37" s="426">
        <v>0</v>
      </c>
      <c r="U37" s="510"/>
      <c r="V37" s="1050"/>
    </row>
    <row r="38" spans="1:22" ht="13.5" thickBot="1">
      <c r="A38" s="362" t="s">
        <v>178</v>
      </c>
      <c r="B38" s="355">
        <f t="shared" ref="B38:L38" si="8">SUM(B36:B37)</f>
        <v>0</v>
      </c>
      <c r="C38" s="422">
        <f>SUM(C36:C37)</f>
        <v>0</v>
      </c>
      <c r="D38" s="426">
        <f>SUM(D36:D37)</f>
        <v>0</v>
      </c>
      <c r="E38" s="422">
        <f t="shared" si="8"/>
        <v>0</v>
      </c>
      <c r="F38" s="426">
        <f t="shared" si="8"/>
        <v>0</v>
      </c>
      <c r="G38" s="422">
        <f t="shared" si="8"/>
        <v>0</v>
      </c>
      <c r="H38" s="426">
        <f t="shared" si="8"/>
        <v>0</v>
      </c>
      <c r="I38" s="422">
        <f>SUM(I36:I37)</f>
        <v>0</v>
      </c>
      <c r="J38" s="426">
        <f>SUM(J36:J37)</f>
        <v>0</v>
      </c>
      <c r="K38" s="422">
        <f t="shared" si="8"/>
        <v>0</v>
      </c>
      <c r="L38" s="426">
        <f t="shared" si="8"/>
        <v>0</v>
      </c>
      <c r="M38" s="422">
        <f t="shared" ref="M38:T38" si="9">SUM(M36:M37)</f>
        <v>0</v>
      </c>
      <c r="N38" s="426">
        <f t="shared" si="9"/>
        <v>0</v>
      </c>
      <c r="O38" s="422">
        <f t="shared" si="9"/>
        <v>0</v>
      </c>
      <c r="P38" s="426">
        <f t="shared" si="9"/>
        <v>0</v>
      </c>
      <c r="Q38" s="422">
        <f t="shared" si="9"/>
        <v>0</v>
      </c>
      <c r="R38" s="426">
        <f t="shared" si="9"/>
        <v>0</v>
      </c>
      <c r="S38" s="422">
        <f t="shared" si="9"/>
        <v>0</v>
      </c>
      <c r="T38" s="426">
        <f t="shared" si="9"/>
        <v>0</v>
      </c>
      <c r="U38" s="174"/>
      <c r="V38" s="174"/>
    </row>
    <row r="39" spans="1:22">
      <c r="A39" s="339" t="s">
        <v>439</v>
      </c>
      <c r="B39" s="421">
        <f>C39+E39+G39+I39+K39+M39+O39+Q39+S39</f>
        <v>0</v>
      </c>
      <c r="C39" s="425"/>
      <c r="D39" s="425"/>
      <c r="E39" s="425"/>
      <c r="F39" s="425"/>
      <c r="G39" s="425"/>
      <c r="H39" s="425"/>
      <c r="I39" s="337">
        <v>0</v>
      </c>
      <c r="J39" s="366">
        <v>0</v>
      </c>
      <c r="K39" s="425"/>
      <c r="L39" s="425"/>
      <c r="M39" s="425"/>
      <c r="N39" s="425"/>
      <c r="O39" s="425"/>
      <c r="P39" s="425"/>
      <c r="Q39" s="425"/>
      <c r="R39" s="425"/>
      <c r="S39" s="425"/>
      <c r="T39" s="425"/>
      <c r="U39" s="174"/>
      <c r="V39" s="174"/>
    </row>
    <row r="40" spans="1:22">
      <c r="A40" s="339" t="s">
        <v>440</v>
      </c>
      <c r="B40" s="421">
        <f>C40+E40+G40+I40+K40+M40+O40+Q40+S40</f>
        <v>0</v>
      </c>
      <c r="C40" s="425"/>
      <c r="D40" s="425"/>
      <c r="E40" s="425"/>
      <c r="F40" s="425"/>
      <c r="G40" s="425"/>
      <c r="H40" s="425"/>
      <c r="I40" s="337">
        <v>0</v>
      </c>
      <c r="J40" s="366">
        <v>0</v>
      </c>
      <c r="K40" s="425"/>
      <c r="L40" s="425"/>
      <c r="M40" s="425"/>
      <c r="N40" s="425"/>
      <c r="O40" s="425"/>
      <c r="P40" s="425"/>
      <c r="Q40" s="425"/>
      <c r="R40" s="425"/>
      <c r="S40" s="425"/>
      <c r="T40" s="425"/>
      <c r="U40" s="174"/>
      <c r="V40" s="174"/>
    </row>
    <row r="41" spans="1:22" ht="13.5" thickBot="1">
      <c r="A41" s="339" t="s">
        <v>441</v>
      </c>
      <c r="B41" s="421">
        <f>C41+E41+G41+I41+K41+M41+O41+Q41+S41</f>
        <v>0</v>
      </c>
      <c r="C41" s="425"/>
      <c r="D41" s="425"/>
      <c r="E41" s="425"/>
      <c r="F41" s="425"/>
      <c r="G41" s="425"/>
      <c r="H41" s="425"/>
      <c r="I41" s="337">
        <v>0</v>
      </c>
      <c r="J41" s="366">
        <v>0</v>
      </c>
      <c r="K41" s="425"/>
      <c r="L41" s="425"/>
      <c r="M41" s="425"/>
      <c r="N41" s="425"/>
      <c r="O41" s="425"/>
      <c r="P41" s="425"/>
      <c r="Q41" s="425"/>
      <c r="R41" s="425"/>
      <c r="S41" s="425"/>
      <c r="T41" s="425"/>
      <c r="U41" s="174"/>
      <c r="V41" s="174"/>
    </row>
    <row r="42" spans="1:22" ht="13.5" thickBot="1">
      <c r="A42" s="362" t="s">
        <v>442</v>
      </c>
      <c r="B42" s="422">
        <f t="shared" ref="B42:L42" si="10">SUM(B39:B41)</f>
        <v>0</v>
      </c>
      <c r="C42" s="426">
        <f>SUM(C39:C41)</f>
        <v>0</v>
      </c>
      <c r="D42" s="426">
        <f>SUM(D39:D41)</f>
        <v>0</v>
      </c>
      <c r="E42" s="426">
        <f t="shared" si="10"/>
        <v>0</v>
      </c>
      <c r="F42" s="426">
        <f t="shared" si="10"/>
        <v>0</v>
      </c>
      <c r="G42" s="426">
        <f t="shared" si="10"/>
        <v>0</v>
      </c>
      <c r="H42" s="426">
        <f t="shared" si="10"/>
        <v>0</v>
      </c>
      <c r="I42" s="356">
        <f>SUM(I39:I41)</f>
        <v>0</v>
      </c>
      <c r="J42" s="365">
        <f>SUM(J39:J41)</f>
        <v>0</v>
      </c>
      <c r="K42" s="426">
        <f t="shared" si="10"/>
        <v>0</v>
      </c>
      <c r="L42" s="426">
        <f t="shared" si="10"/>
        <v>0</v>
      </c>
      <c r="M42" s="426">
        <f t="shared" ref="M42:T42" si="11">SUM(M39:M41)</f>
        <v>0</v>
      </c>
      <c r="N42" s="426">
        <f t="shared" si="11"/>
        <v>0</v>
      </c>
      <c r="O42" s="426">
        <f t="shared" si="11"/>
        <v>0</v>
      </c>
      <c r="P42" s="426">
        <f t="shared" si="11"/>
        <v>0</v>
      </c>
      <c r="Q42" s="426">
        <f t="shared" si="11"/>
        <v>0</v>
      </c>
      <c r="R42" s="426">
        <f t="shared" si="11"/>
        <v>0</v>
      </c>
      <c r="S42" s="426">
        <f t="shared" si="11"/>
        <v>0</v>
      </c>
      <c r="T42" s="426">
        <f t="shared" si="11"/>
        <v>0</v>
      </c>
      <c r="U42" s="174"/>
      <c r="V42" s="174"/>
    </row>
    <row r="43" spans="1:22" ht="13.5" thickBot="1">
      <c r="A43" s="337"/>
      <c r="B43" s="337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421"/>
      <c r="R43" s="367"/>
      <c r="S43" s="421"/>
      <c r="T43" s="367"/>
      <c r="U43" s="338"/>
      <c r="V43" s="587"/>
    </row>
    <row r="44" spans="1:22">
      <c r="A44" s="1390" t="s">
        <v>181</v>
      </c>
      <c r="B44" s="421">
        <f>C44+E44+G44+I44+K44+M44+O44+Q44+S44</f>
        <v>0</v>
      </c>
      <c r="C44" s="423">
        <v>0</v>
      </c>
      <c r="D44" s="386"/>
      <c r="E44" s="423">
        <v>0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423">
        <v>0</v>
      </c>
      <c r="P44" s="386"/>
      <c r="Q44" s="423">
        <v>0</v>
      </c>
      <c r="R44" s="386"/>
      <c r="S44" s="423">
        <v>0</v>
      </c>
      <c r="T44" s="386"/>
      <c r="U44" s="338"/>
      <c r="V44" s="587"/>
    </row>
    <row r="45" spans="1:22" ht="13.5" thickBot="1">
      <c r="A45" s="1391" t="s">
        <v>182</v>
      </c>
      <c r="B45" s="414" t="e">
        <f>B10/B44*1000000</f>
        <v>#DIV/0!</v>
      </c>
      <c r="C45" s="424" t="e">
        <f>C10/C44*1000000</f>
        <v>#DIV/0!</v>
      </c>
      <c r="D45" s="387"/>
      <c r="E45" s="424" t="e">
        <f>E10/E44*1000000</f>
        <v>#DIV/0!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424" t="e">
        <f>O10/O44*1000000</f>
        <v>#DIV/0!</v>
      </c>
      <c r="P45" s="387"/>
      <c r="Q45" s="424" t="e">
        <f>Q10/Q44*1000000</f>
        <v>#DIV/0!</v>
      </c>
      <c r="R45" s="387"/>
      <c r="S45" s="424" t="e">
        <f>S10/S44*1000000</f>
        <v>#DIV/0!</v>
      </c>
      <c r="T45" s="387"/>
      <c r="U45" s="338"/>
      <c r="V45" s="587"/>
    </row>
    <row r="46" spans="1:22">
      <c r="A46" s="337"/>
      <c r="B46" s="337"/>
      <c r="C46" s="337"/>
      <c r="D46" s="367"/>
      <c r="E46" s="337"/>
      <c r="F46" s="367"/>
      <c r="G46" s="337"/>
      <c r="H46" s="367"/>
      <c r="I46" s="337"/>
      <c r="J46" s="367"/>
      <c r="K46" s="337"/>
      <c r="L46" s="367"/>
      <c r="M46" s="337"/>
      <c r="N46" s="367"/>
      <c r="O46" s="337"/>
      <c r="P46" s="367"/>
      <c r="Q46" s="337"/>
      <c r="R46" s="367"/>
      <c r="S46" s="337"/>
      <c r="T46" s="367"/>
      <c r="U46" s="338"/>
      <c r="V46" s="587"/>
    </row>
    <row r="47" spans="1:22">
      <c r="A47" s="527" t="s">
        <v>184</v>
      </c>
      <c r="B47" s="439" t="s">
        <v>78</v>
      </c>
      <c r="C47" s="1247" t="s">
        <v>1342</v>
      </c>
      <c r="D47" s="506"/>
      <c r="E47" s="325" t="s">
        <v>510</v>
      </c>
      <c r="F47" s="506"/>
      <c r="G47" s="325" t="s">
        <v>514</v>
      </c>
      <c r="H47" s="506"/>
      <c r="I47" s="430" t="s">
        <v>1222</v>
      </c>
      <c r="J47" s="506"/>
      <c r="K47" s="1251" t="s">
        <v>516</v>
      </c>
      <c r="L47" s="1252"/>
      <c r="M47" s="1497" t="s">
        <v>736</v>
      </c>
      <c r="N47" s="1252"/>
      <c r="O47" s="1497" t="s">
        <v>736</v>
      </c>
      <c r="P47" s="1252"/>
      <c r="Q47" s="1497" t="s">
        <v>736</v>
      </c>
      <c r="R47" s="1252"/>
      <c r="S47" s="1497" t="s">
        <v>736</v>
      </c>
      <c r="T47" s="1252"/>
      <c r="U47" s="338"/>
      <c r="V47" s="587"/>
    </row>
    <row r="48" spans="1:22">
      <c r="A48" s="513"/>
      <c r="B48" s="485"/>
      <c r="C48" s="1248" t="s">
        <v>1298</v>
      </c>
      <c r="D48" s="508"/>
      <c r="E48" s="169" t="s">
        <v>746</v>
      </c>
      <c r="F48" s="508"/>
      <c r="G48" s="169" t="s">
        <v>1343</v>
      </c>
      <c r="H48" s="508"/>
      <c r="I48" s="319" t="s">
        <v>1231</v>
      </c>
      <c r="J48" s="508"/>
      <c r="K48" s="1253" t="s">
        <v>1265</v>
      </c>
      <c r="L48" s="1254"/>
      <c r="M48" s="1277" t="s">
        <v>737</v>
      </c>
      <c r="N48" s="1254"/>
      <c r="O48" s="1277" t="s">
        <v>738</v>
      </c>
      <c r="P48" s="1254"/>
      <c r="Q48" s="1277" t="s">
        <v>739</v>
      </c>
      <c r="R48" s="1254"/>
      <c r="S48" s="1277" t="s">
        <v>740</v>
      </c>
      <c r="T48" s="1254"/>
      <c r="U48" s="338"/>
      <c r="V48" s="587"/>
    </row>
    <row r="49" spans="1:22">
      <c r="A49" s="339"/>
      <c r="B49" s="345" t="s">
        <v>116</v>
      </c>
      <c r="C49" s="347" t="s">
        <v>116</v>
      </c>
      <c r="D49" s="370" t="s">
        <v>22</v>
      </c>
      <c r="E49" s="347" t="s">
        <v>116</v>
      </c>
      <c r="F49" s="370" t="s">
        <v>22</v>
      </c>
      <c r="G49" s="347" t="s">
        <v>116</v>
      </c>
      <c r="H49" s="370" t="s">
        <v>22</v>
      </c>
      <c r="I49" s="347" t="s">
        <v>116</v>
      </c>
      <c r="J49" s="370" t="s">
        <v>22</v>
      </c>
      <c r="K49" s="347" t="s">
        <v>116</v>
      </c>
      <c r="L49" s="370" t="s">
        <v>22</v>
      </c>
      <c r="M49" s="347" t="s">
        <v>116</v>
      </c>
      <c r="N49" s="370" t="s">
        <v>22</v>
      </c>
      <c r="O49" s="347" t="s">
        <v>116</v>
      </c>
      <c r="P49" s="370" t="s">
        <v>22</v>
      </c>
      <c r="Q49" s="347" t="s">
        <v>116</v>
      </c>
      <c r="R49" s="370" t="s">
        <v>22</v>
      </c>
      <c r="S49" s="347" t="s">
        <v>116</v>
      </c>
      <c r="T49" s="370" t="s">
        <v>22</v>
      </c>
      <c r="U49" s="338"/>
      <c r="V49" s="587"/>
    </row>
    <row r="50" spans="1:22">
      <c r="A50" s="348" t="s">
        <v>186</v>
      </c>
      <c r="B50" s="421">
        <f t="shared" ref="B50:B57" si="12">C50+E50+G50+I50+K50+M50+O50+Q50+S50</f>
        <v>0</v>
      </c>
      <c r="C50" s="337"/>
      <c r="D50" s="366"/>
      <c r="E50" s="337"/>
      <c r="F50" s="366"/>
      <c r="G50" s="337"/>
      <c r="H50" s="366"/>
      <c r="I50" s="337"/>
      <c r="J50" s="366"/>
      <c r="K50" s="337"/>
      <c r="L50" s="366"/>
      <c r="M50" s="337"/>
      <c r="N50" s="366"/>
      <c r="O50" s="337"/>
      <c r="P50" s="366"/>
      <c r="Q50" s="337"/>
      <c r="R50" s="366"/>
      <c r="S50" s="337"/>
      <c r="T50" s="366"/>
      <c r="U50" s="338"/>
      <c r="V50" s="587"/>
    </row>
    <row r="51" spans="1:22">
      <c r="A51" s="416" t="s">
        <v>188</v>
      </c>
      <c r="B51" s="421">
        <f t="shared" si="12"/>
        <v>0</v>
      </c>
      <c r="C51" s="337"/>
      <c r="D51" s="366"/>
      <c r="E51" s="337"/>
      <c r="F51" s="366"/>
      <c r="G51" s="337"/>
      <c r="H51" s="366"/>
      <c r="I51" s="337"/>
      <c r="J51" s="366"/>
      <c r="K51" s="337"/>
      <c r="L51" s="366"/>
      <c r="M51" s="337"/>
      <c r="N51" s="366"/>
      <c r="O51" s="337"/>
      <c r="P51" s="366"/>
      <c r="Q51" s="337"/>
      <c r="R51" s="366"/>
      <c r="S51" s="337"/>
      <c r="T51" s="366"/>
      <c r="U51" s="338"/>
      <c r="V51" s="587"/>
    </row>
    <row r="52" spans="1:22">
      <c r="A52" s="416" t="s">
        <v>189</v>
      </c>
      <c r="B52" s="421">
        <f t="shared" si="12"/>
        <v>0</v>
      </c>
      <c r="C52" s="337"/>
      <c r="D52" s="366"/>
      <c r="E52" s="337"/>
      <c r="F52" s="366"/>
      <c r="G52" s="337"/>
      <c r="H52" s="366"/>
      <c r="I52" s="337"/>
      <c r="J52" s="366"/>
      <c r="K52" s="337"/>
      <c r="L52" s="366"/>
      <c r="M52" s="337"/>
      <c r="N52" s="366"/>
      <c r="O52" s="337"/>
      <c r="P52" s="366"/>
      <c r="Q52" s="337"/>
      <c r="R52" s="366"/>
      <c r="S52" s="337"/>
      <c r="T52" s="366"/>
      <c r="U52" s="338"/>
      <c r="V52" s="587"/>
    </row>
    <row r="53" spans="1:22">
      <c r="A53" s="416" t="s">
        <v>190</v>
      </c>
      <c r="B53" s="421">
        <f t="shared" si="12"/>
        <v>0</v>
      </c>
      <c r="C53" s="337"/>
      <c r="D53" s="366"/>
      <c r="E53" s="337"/>
      <c r="F53" s="366"/>
      <c r="G53" s="337"/>
      <c r="H53" s="366"/>
      <c r="I53" s="337"/>
      <c r="J53" s="366"/>
      <c r="K53" s="337"/>
      <c r="L53" s="366"/>
      <c r="M53" s="337"/>
      <c r="N53" s="366"/>
      <c r="O53" s="337"/>
      <c r="P53" s="366"/>
      <c r="Q53" s="337"/>
      <c r="R53" s="366"/>
      <c r="S53" s="337"/>
      <c r="T53" s="366"/>
      <c r="U53" s="338"/>
      <c r="V53" s="587"/>
    </row>
    <row r="54" spans="1:22">
      <c r="A54" s="416" t="s">
        <v>191</v>
      </c>
      <c r="B54" s="421">
        <f t="shared" si="12"/>
        <v>0</v>
      </c>
      <c r="C54" s="337"/>
      <c r="D54" s="366"/>
      <c r="E54" s="337"/>
      <c r="F54" s="366"/>
      <c r="G54" s="337"/>
      <c r="H54" s="366"/>
      <c r="I54" s="337"/>
      <c r="J54" s="366"/>
      <c r="K54" s="337"/>
      <c r="L54" s="366"/>
      <c r="M54" s="337"/>
      <c r="N54" s="366"/>
      <c r="O54" s="337"/>
      <c r="P54" s="366"/>
      <c r="Q54" s="337"/>
      <c r="R54" s="366"/>
      <c r="S54" s="337"/>
      <c r="T54" s="366"/>
      <c r="U54" s="338"/>
      <c r="V54" s="587"/>
    </row>
    <row r="55" spans="1:22">
      <c r="A55" s="416" t="s">
        <v>192</v>
      </c>
      <c r="B55" s="421">
        <f t="shared" si="12"/>
        <v>0</v>
      </c>
      <c r="C55" s="337"/>
      <c r="D55" s="366"/>
      <c r="E55" s="337"/>
      <c r="F55" s="366"/>
      <c r="G55" s="337"/>
      <c r="H55" s="366"/>
      <c r="I55" s="337"/>
      <c r="J55" s="366"/>
      <c r="K55" s="337"/>
      <c r="L55" s="366"/>
      <c r="M55" s="337"/>
      <c r="N55" s="366"/>
      <c r="O55" s="337"/>
      <c r="P55" s="366"/>
      <c r="Q55" s="337"/>
      <c r="R55" s="366"/>
      <c r="S55" s="337"/>
      <c r="T55" s="366"/>
      <c r="U55" s="338"/>
      <c r="V55" s="587"/>
    </row>
    <row r="56" spans="1:22">
      <c r="A56" s="416" t="s">
        <v>193</v>
      </c>
      <c r="B56" s="421">
        <f t="shared" si="12"/>
        <v>0</v>
      </c>
      <c r="C56" s="337"/>
      <c r="D56" s="366"/>
      <c r="E56" s="337"/>
      <c r="F56" s="366"/>
      <c r="G56" s="337"/>
      <c r="H56" s="366"/>
      <c r="I56" s="337"/>
      <c r="J56" s="366"/>
      <c r="K56" s="337"/>
      <c r="L56" s="366"/>
      <c r="M56" s="337"/>
      <c r="N56" s="366"/>
      <c r="O56" s="337"/>
      <c r="P56" s="366"/>
      <c r="Q56" s="337"/>
      <c r="R56" s="366"/>
      <c r="S56" s="337"/>
      <c r="T56" s="366"/>
    </row>
    <row r="57" spans="1:22" ht="13.5" thickBot="1">
      <c r="A57" s="416" t="s">
        <v>194</v>
      </c>
      <c r="B57" s="421">
        <f t="shared" si="12"/>
        <v>0</v>
      </c>
      <c r="C57" s="337"/>
      <c r="D57" s="366"/>
      <c r="E57" s="337"/>
      <c r="F57" s="366"/>
      <c r="G57" s="337"/>
      <c r="H57" s="366"/>
      <c r="I57" s="337"/>
      <c r="J57" s="366"/>
      <c r="K57" s="337"/>
      <c r="L57" s="366"/>
      <c r="M57" s="337"/>
      <c r="N57" s="366"/>
      <c r="O57" s="337"/>
      <c r="P57" s="366"/>
      <c r="Q57" s="337"/>
      <c r="R57" s="366"/>
      <c r="S57" s="337"/>
      <c r="T57" s="366"/>
    </row>
    <row r="58" spans="1:22" ht="13.5" thickBot="1">
      <c r="A58" s="362" t="s">
        <v>18</v>
      </c>
      <c r="B58" s="355">
        <f t="shared" ref="B58:L58" si="13">SUM(B50:B57)</f>
        <v>0</v>
      </c>
      <c r="C58" s="356">
        <f>SUM(C50:C57)</f>
        <v>0</v>
      </c>
      <c r="D58" s="365">
        <f>SUM(D50:D57)</f>
        <v>0</v>
      </c>
      <c r="E58" s="356">
        <f t="shared" si="13"/>
        <v>0</v>
      </c>
      <c r="F58" s="365">
        <f t="shared" si="13"/>
        <v>0</v>
      </c>
      <c r="G58" s="356">
        <f t="shared" si="13"/>
        <v>0</v>
      </c>
      <c r="H58" s="365">
        <f t="shared" si="13"/>
        <v>0</v>
      </c>
      <c r="I58" s="356">
        <f>SUM(I50:I57)</f>
        <v>0</v>
      </c>
      <c r="J58" s="365">
        <f>SUM(J50:J57)</f>
        <v>0</v>
      </c>
      <c r="K58" s="356">
        <f t="shared" si="13"/>
        <v>0</v>
      </c>
      <c r="L58" s="365">
        <f t="shared" si="13"/>
        <v>0</v>
      </c>
      <c r="M58" s="356">
        <f t="shared" ref="M58:T58" si="14">SUM(M50:M57)</f>
        <v>0</v>
      </c>
      <c r="N58" s="365">
        <f t="shared" si="14"/>
        <v>0</v>
      </c>
      <c r="O58" s="356">
        <f t="shared" si="14"/>
        <v>0</v>
      </c>
      <c r="P58" s="365">
        <f t="shared" si="14"/>
        <v>0</v>
      </c>
      <c r="Q58" s="356">
        <f t="shared" si="14"/>
        <v>0</v>
      </c>
      <c r="R58" s="365">
        <f t="shared" si="14"/>
        <v>0</v>
      </c>
      <c r="S58" s="356">
        <f t="shared" si="14"/>
        <v>0</v>
      </c>
      <c r="T58" s="365">
        <f t="shared" si="14"/>
        <v>0</v>
      </c>
    </row>
    <row r="59" spans="1:22">
      <c r="A59" s="1289"/>
      <c r="B59" s="472"/>
      <c r="C59" s="472"/>
      <c r="D59" s="472"/>
      <c r="E59" s="472"/>
      <c r="F59" s="472"/>
      <c r="G59" s="472"/>
      <c r="H59" s="1045"/>
      <c r="I59" s="587"/>
      <c r="J59" s="587"/>
    </row>
    <row r="60" spans="1:22">
      <c r="A60" s="511"/>
      <c r="B60" s="420"/>
      <c r="C60" s="420"/>
      <c r="D60" s="420"/>
      <c r="E60" s="420"/>
      <c r="F60" s="420"/>
      <c r="G60" s="420"/>
      <c r="H60" s="1032"/>
      <c r="I60" s="1032"/>
      <c r="J60" s="1032"/>
    </row>
    <row r="61" spans="1:22">
      <c r="A61" s="511"/>
      <c r="B61" s="420"/>
      <c r="C61" s="420"/>
      <c r="D61" s="420"/>
      <c r="E61" s="420"/>
      <c r="F61" s="420"/>
      <c r="G61" s="420"/>
      <c r="H61" s="1032"/>
      <c r="I61" s="1032"/>
      <c r="J61" s="1032"/>
    </row>
    <row r="62" spans="1:22">
      <c r="A62" s="511"/>
      <c r="B62" s="420"/>
      <c r="C62" s="420"/>
      <c r="D62" s="420"/>
      <c r="E62" s="420"/>
      <c r="F62" s="420"/>
      <c r="G62" s="420"/>
      <c r="H62" s="1032"/>
      <c r="I62" s="1032"/>
      <c r="J62" s="1032"/>
    </row>
    <row r="63" spans="1:22">
      <c r="A63" s="511"/>
      <c r="B63" s="420"/>
      <c r="C63" s="420"/>
      <c r="D63" s="420"/>
      <c r="E63" s="420"/>
      <c r="F63" s="420"/>
      <c r="G63" s="420"/>
      <c r="H63" s="1032"/>
      <c r="I63" s="1032"/>
      <c r="J63" s="1032"/>
    </row>
    <row r="64" spans="1:22">
      <c r="A64" s="511"/>
      <c r="B64" s="420"/>
      <c r="C64" s="420"/>
      <c r="D64" s="420"/>
      <c r="E64" s="420"/>
      <c r="F64" s="420"/>
      <c r="G64" s="420"/>
      <c r="H64" s="1032"/>
      <c r="I64" s="1032"/>
      <c r="J64" s="1032"/>
    </row>
    <row r="65" spans="1:10">
      <c r="A65" s="511"/>
      <c r="B65" s="420"/>
      <c r="C65" s="420"/>
      <c r="D65" s="420"/>
      <c r="E65" s="420"/>
      <c r="F65" s="420"/>
      <c r="G65" s="420"/>
      <c r="H65" s="1032"/>
      <c r="I65" s="1032"/>
      <c r="J65" s="1032"/>
    </row>
    <row r="66" spans="1:10">
      <c r="A66" s="144"/>
      <c r="B66" s="420"/>
      <c r="C66" s="420"/>
      <c r="D66" s="420"/>
      <c r="E66" s="420"/>
      <c r="F66" s="420"/>
      <c r="G66" s="420"/>
      <c r="H66" s="587"/>
      <c r="I66" s="587"/>
      <c r="J66" s="587"/>
    </row>
    <row r="67" spans="1:10">
      <c r="A67" s="144"/>
      <c r="B67" s="420"/>
      <c r="C67" s="420"/>
      <c r="D67" s="420"/>
      <c r="E67" s="420"/>
      <c r="F67" s="420"/>
      <c r="G67" s="420"/>
      <c r="H67" s="587"/>
      <c r="I67" s="587"/>
      <c r="J67" s="587"/>
    </row>
    <row r="68" spans="1:10">
      <c r="A68" s="144"/>
      <c r="B68" s="420"/>
      <c r="C68" s="420"/>
      <c r="D68" s="420"/>
      <c r="E68" s="420"/>
      <c r="F68" s="420"/>
      <c r="G68" s="420"/>
      <c r="H68" s="587"/>
      <c r="I68" s="587"/>
      <c r="J68" s="587"/>
    </row>
    <row r="69" spans="1:10">
      <c r="A69" s="144"/>
      <c r="B69" s="420"/>
      <c r="C69" s="420"/>
      <c r="D69" s="420"/>
      <c r="E69" s="420"/>
      <c r="F69" s="420"/>
      <c r="G69" s="420"/>
      <c r="H69" s="587"/>
      <c r="I69" s="587"/>
      <c r="J69" s="587"/>
    </row>
    <row r="70" spans="1:10">
      <c r="A70" s="511"/>
      <c r="B70" s="420"/>
      <c r="C70" s="420"/>
      <c r="D70" s="420"/>
      <c r="E70" s="420"/>
      <c r="F70" s="420"/>
      <c r="G70" s="420"/>
      <c r="H70" s="1032"/>
      <c r="I70" s="1032"/>
      <c r="J70" s="1032"/>
    </row>
    <row r="71" spans="1:10">
      <c r="A71" s="511"/>
      <c r="B71" s="420"/>
      <c r="C71" s="420"/>
      <c r="D71" s="420"/>
      <c r="E71" s="420"/>
      <c r="F71" s="420"/>
      <c r="G71" s="420"/>
      <c r="H71" s="1032"/>
      <c r="I71" s="1032"/>
      <c r="J71" s="1032"/>
    </row>
    <row r="72" spans="1:10">
      <c r="A72" s="511"/>
      <c r="B72" s="420"/>
      <c r="C72" s="420"/>
      <c r="D72" s="420"/>
      <c r="E72" s="420"/>
      <c r="F72" s="420"/>
      <c r="G72" s="420"/>
      <c r="H72" s="1032"/>
      <c r="I72" s="1032"/>
      <c r="J72" s="1032"/>
    </row>
    <row r="73" spans="1:10">
      <c r="A73" s="511"/>
      <c r="B73" s="420"/>
      <c r="C73" s="420"/>
      <c r="D73" s="420"/>
      <c r="E73" s="420"/>
      <c r="F73" s="420"/>
      <c r="G73" s="420"/>
      <c r="H73" s="1032"/>
      <c r="I73" s="1032"/>
      <c r="J73" s="1032"/>
    </row>
    <row r="74" spans="1:10">
      <c r="A74" s="511"/>
      <c r="B74" s="420"/>
      <c r="C74" s="420"/>
      <c r="D74" s="420"/>
      <c r="E74" s="420"/>
      <c r="F74" s="420"/>
      <c r="G74" s="420"/>
      <c r="H74" s="1032"/>
      <c r="I74" s="1032"/>
      <c r="J74" s="1032"/>
    </row>
    <row r="75" spans="1:10">
      <c r="A75" s="511"/>
      <c r="B75" s="420"/>
      <c r="C75" s="420"/>
      <c r="D75" s="420"/>
      <c r="E75" s="420"/>
      <c r="F75" s="420"/>
      <c r="G75" s="420"/>
      <c r="H75" s="1032"/>
      <c r="I75" s="1032"/>
      <c r="J75" s="1032"/>
    </row>
    <row r="76" spans="1:10">
      <c r="A76" s="511"/>
      <c r="B76" s="420"/>
      <c r="C76" s="420"/>
      <c r="D76" s="420"/>
      <c r="E76" s="420"/>
      <c r="F76" s="420"/>
      <c r="G76" s="420"/>
      <c r="H76" s="1032"/>
      <c r="I76" s="1032"/>
      <c r="J76" s="1032"/>
    </row>
    <row r="77" spans="1:10">
      <c r="A77" s="144"/>
      <c r="B77" s="420"/>
      <c r="C77" s="420"/>
      <c r="D77" s="420"/>
      <c r="E77" s="420"/>
      <c r="F77" s="420"/>
      <c r="G77" s="420"/>
      <c r="H77" s="1032"/>
      <c r="I77" s="1032"/>
      <c r="J77" s="1032"/>
    </row>
    <row r="78" spans="1:10">
      <c r="A78" s="144"/>
      <c r="B78" s="420"/>
      <c r="C78" s="420"/>
      <c r="D78" s="420"/>
      <c r="E78" s="420"/>
      <c r="F78" s="420"/>
      <c r="G78" s="420"/>
      <c r="H78" s="1032"/>
      <c r="I78" s="1032"/>
      <c r="J78" s="1032"/>
    </row>
    <row r="79" spans="1:10">
      <c r="A79" s="144"/>
      <c r="B79" s="420"/>
      <c r="C79" s="420"/>
      <c r="D79" s="420"/>
      <c r="E79" s="420"/>
      <c r="F79" s="420"/>
      <c r="G79" s="420"/>
      <c r="H79" s="1032"/>
      <c r="I79" s="1032"/>
      <c r="J79" s="1032"/>
    </row>
    <row r="80" spans="1:10">
      <c r="A80" s="145"/>
      <c r="B80" s="420"/>
      <c r="C80" s="420"/>
      <c r="D80" s="420"/>
      <c r="E80" s="420"/>
      <c r="F80" s="420"/>
      <c r="G80" s="338"/>
      <c r="H80" s="338"/>
      <c r="I80" s="338"/>
      <c r="J80" s="338"/>
    </row>
    <row r="81" spans="1:10">
      <c r="A81" s="145"/>
      <c r="B81" s="420"/>
      <c r="C81" s="420"/>
      <c r="D81" s="420"/>
      <c r="E81" s="420"/>
      <c r="F81" s="420"/>
      <c r="G81" s="512"/>
      <c r="H81" s="512"/>
      <c r="I81" s="512"/>
      <c r="J81" s="512"/>
    </row>
    <row r="82" spans="1:10">
      <c r="A82" s="145"/>
      <c r="B82" s="1035"/>
      <c r="C82" s="1035"/>
      <c r="D82" s="1035"/>
      <c r="E82" s="1035"/>
      <c r="F82" s="1035"/>
      <c r="G82" s="1035"/>
      <c r="H82" s="512"/>
      <c r="I82" s="512"/>
      <c r="J82" s="512"/>
    </row>
    <row r="83" spans="1:10">
      <c r="A83" s="145"/>
      <c r="B83" s="145"/>
      <c r="C83" s="145"/>
      <c r="D83" s="145"/>
      <c r="E83" s="145"/>
      <c r="F83" s="145"/>
      <c r="G83" s="145"/>
      <c r="H83" s="145"/>
      <c r="I83" s="145"/>
      <c r="J83" s="145"/>
    </row>
    <row r="84" spans="1:10">
      <c r="A84" s="144"/>
      <c r="B84" s="510"/>
      <c r="C84" s="510"/>
      <c r="D84" s="510"/>
      <c r="E84" s="510"/>
      <c r="F84" s="510"/>
      <c r="G84" s="510"/>
      <c r="H84" s="1050"/>
      <c r="I84" s="1050"/>
      <c r="J84" s="1050"/>
    </row>
    <row r="85" spans="1:10">
      <c r="A85" s="145"/>
      <c r="B85" s="1050"/>
      <c r="C85" s="1050"/>
      <c r="D85" s="1050"/>
      <c r="E85" s="1050"/>
      <c r="F85" s="1050"/>
      <c r="G85" s="510"/>
      <c r="H85" s="1050"/>
      <c r="I85" s="1050"/>
      <c r="J85" s="1050"/>
    </row>
    <row r="86" spans="1:10">
      <c r="A86" s="145"/>
      <c r="B86" s="174"/>
      <c r="C86" s="174"/>
      <c r="D86" s="174"/>
      <c r="E86" s="174"/>
      <c r="F86" s="174"/>
      <c r="G86" s="174"/>
      <c r="H86" s="174"/>
      <c r="I86" s="174"/>
      <c r="J86" s="174"/>
    </row>
    <row r="87" spans="1:10">
      <c r="A87" s="144"/>
      <c r="B87" s="420"/>
      <c r="C87" s="420"/>
      <c r="D87" s="420"/>
      <c r="E87" s="420"/>
      <c r="F87" s="420"/>
      <c r="G87" s="338"/>
      <c r="H87" s="587"/>
      <c r="I87" s="587"/>
      <c r="J87" s="587"/>
    </row>
    <row r="88" spans="1:10">
      <c r="A88" s="779"/>
      <c r="B88" s="420"/>
      <c r="C88" s="420"/>
      <c r="D88" s="420"/>
      <c r="E88" s="420"/>
      <c r="F88" s="420"/>
      <c r="G88" s="338"/>
      <c r="H88" s="587"/>
      <c r="I88" s="587"/>
      <c r="J88" s="587"/>
    </row>
    <row r="89" spans="1:10">
      <c r="A89" s="779"/>
      <c r="B89" s="420"/>
      <c r="C89" s="420"/>
      <c r="D89" s="420"/>
      <c r="E89" s="420"/>
      <c r="F89" s="420"/>
      <c r="G89" s="338"/>
      <c r="H89" s="587"/>
      <c r="I89" s="587"/>
      <c r="J89" s="587"/>
    </row>
    <row r="90" spans="1:10">
      <c r="A90" s="779"/>
      <c r="B90" s="420"/>
      <c r="C90" s="420"/>
      <c r="D90" s="420"/>
      <c r="E90" s="420"/>
      <c r="F90" s="420"/>
      <c r="G90" s="338"/>
      <c r="H90" s="587"/>
      <c r="I90" s="587"/>
      <c r="J90" s="587"/>
    </row>
    <row r="91" spans="1:10">
      <c r="A91" s="779"/>
      <c r="B91" s="420"/>
      <c r="C91" s="420"/>
      <c r="D91" s="420"/>
      <c r="E91" s="420"/>
      <c r="F91" s="420"/>
      <c r="G91" s="338"/>
      <c r="H91" s="587"/>
      <c r="I91" s="587"/>
      <c r="J91" s="587"/>
    </row>
    <row r="92" spans="1:10">
      <c r="A92" s="779"/>
      <c r="B92" s="420"/>
      <c r="C92" s="420"/>
      <c r="D92" s="420"/>
      <c r="E92" s="420"/>
      <c r="F92" s="420"/>
      <c r="G92" s="338"/>
      <c r="H92" s="587"/>
      <c r="I92" s="587"/>
      <c r="J92" s="587"/>
    </row>
    <row r="93" spans="1:10">
      <c r="A93" s="779"/>
      <c r="B93" s="420"/>
      <c r="C93" s="420"/>
      <c r="D93" s="420"/>
      <c r="E93" s="420"/>
      <c r="F93" s="420"/>
      <c r="G93" s="338"/>
      <c r="H93" s="587"/>
      <c r="I93" s="587"/>
      <c r="J93" s="587"/>
    </row>
    <row r="94" spans="1:10">
      <c r="A94" s="779"/>
      <c r="B94" s="420"/>
      <c r="C94" s="420"/>
      <c r="D94" s="420"/>
      <c r="E94" s="420"/>
      <c r="F94" s="420"/>
      <c r="G94" s="338"/>
      <c r="H94" s="587"/>
      <c r="I94" s="587"/>
      <c r="J94" s="587"/>
    </row>
    <row r="95" spans="1:10">
      <c r="A95" s="144"/>
      <c r="B95" s="338"/>
      <c r="C95" s="338"/>
      <c r="D95" s="338"/>
      <c r="E95" s="338"/>
      <c r="F95" s="338"/>
      <c r="G95" s="338"/>
      <c r="H95" s="587"/>
      <c r="I95" s="587"/>
      <c r="J95" s="587"/>
    </row>
    <row r="96" spans="1:10">
      <c r="B96" s="337"/>
      <c r="C96" s="337"/>
      <c r="D96" s="337"/>
      <c r="E96" s="337"/>
      <c r="F96" s="337"/>
      <c r="G96" s="337"/>
      <c r="H96" s="367"/>
      <c r="I96" s="367"/>
      <c r="J96" s="367"/>
    </row>
    <row r="97" spans="1:10">
      <c r="A97" s="145"/>
      <c r="B97" s="338"/>
      <c r="C97" s="338"/>
      <c r="D97" s="338"/>
      <c r="E97" s="338"/>
      <c r="F97" s="338"/>
      <c r="G97" s="338"/>
      <c r="H97" s="587"/>
      <c r="I97" s="587"/>
      <c r="J97" s="587"/>
    </row>
    <row r="98" spans="1:10">
      <c r="A98" s="1019"/>
      <c r="B98" s="338"/>
      <c r="C98" s="338"/>
      <c r="D98" s="338"/>
      <c r="E98" s="338"/>
      <c r="F98" s="338"/>
      <c r="G98" s="338"/>
      <c r="H98" s="587"/>
      <c r="I98" s="587"/>
      <c r="J98" s="587"/>
    </row>
    <row r="99" spans="1:10">
      <c r="A99" s="145"/>
      <c r="B99" s="338"/>
      <c r="C99" s="338"/>
      <c r="D99" s="338"/>
      <c r="E99" s="338"/>
      <c r="F99" s="338"/>
      <c r="G99" s="338"/>
      <c r="H99" s="587"/>
      <c r="I99" s="587"/>
      <c r="J99" s="587"/>
    </row>
  </sheetData>
  <sheetProtection password="DF0A" sheet="1" objects="1" scenarios="1"/>
  <phoneticPr fontId="0" type="noConversion"/>
  <pageMargins left="0.75" right="0.75" top="1" bottom="1" header="0.5" footer="0.5"/>
  <pageSetup paperSize="9" scale="50" orientation="landscape" horizontalDpi="200" verticalDpi="200" r:id="rId1"/>
  <headerFooter alignWithMargins="0">
    <oddHeader xml:space="preserve">&amp;CASSOCIATION OF COLLECTIVE INVESTMENTS
QUARTERLY REPORT
</oddHeader>
    <oddFooter>&amp;RPage 40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I62"/>
  <sheetViews>
    <sheetView workbookViewId="0" xr3:uid="{F1DDE993-1B6C-5616-88E6-1BE0F5D2AD08}">
      <selection activeCell="T10" sqref="T10"/>
    </sheetView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customWidth="1"/>
    <col min="4" max="4" width="12.7109375" style="337" customWidth="1"/>
    <col min="5" max="5" width="6.28515625" style="367" customWidth="1"/>
    <col min="6" max="6" width="12.7109375" style="337" customWidth="1"/>
    <col min="7" max="7" width="6.28515625" style="367" customWidth="1"/>
    <col min="8" max="8" width="10.42578125" style="367" customWidth="1"/>
    <col min="9" max="9" width="4.42578125" style="367" customWidth="1"/>
    <col min="10" max="10" width="9.85546875" style="367" customWidth="1"/>
    <col min="11" max="11" width="6.28515625" style="367" customWidth="1"/>
    <col min="12" max="12" width="10.28515625" style="367" customWidth="1"/>
    <col min="13" max="13" width="6.28515625" style="367" customWidth="1"/>
    <col min="14" max="14" width="11.28515625" style="367" customWidth="1"/>
    <col min="15" max="15" width="6.28515625" style="367" customWidth="1"/>
    <col min="16" max="16" width="12.7109375" style="337" customWidth="1"/>
    <col min="17" max="17" width="5.28515625" style="337" customWidth="1"/>
    <col min="18" max="18" width="12.7109375" style="337" customWidth="1"/>
    <col min="19" max="19" width="4.7109375" style="337" customWidth="1"/>
    <col min="20" max="20" width="9.7109375" style="337" customWidth="1"/>
    <col min="21" max="21" width="4.7109375" style="337" customWidth="1"/>
    <col min="22" max="22" width="10.5703125" style="337" customWidth="1"/>
    <col min="23" max="23" width="6.42578125" style="337" customWidth="1"/>
    <col min="24" max="24" width="12.7109375" style="337" customWidth="1"/>
    <col min="25" max="25" width="4.7109375" customWidth="1"/>
    <col min="26" max="26" width="10.42578125" style="337" customWidth="1"/>
    <col min="27" max="27" width="5.5703125" style="337" customWidth="1"/>
    <col min="28" max="28" width="12.7109375" style="337" customWidth="1"/>
    <col min="29" max="29" width="4.7109375" style="337" customWidth="1"/>
    <col min="30" max="30" width="13.140625" style="337" customWidth="1"/>
    <col min="31" max="31" width="4.5703125" style="337" customWidth="1"/>
    <col min="32" max="32" width="11.28515625" customWidth="1"/>
    <col min="33" max="33" width="5.5703125" customWidth="1"/>
    <col min="36" max="16384" width="9.140625" style="337"/>
  </cols>
  <sheetData>
    <row r="1" spans="1:33">
      <c r="A1" s="336" t="s">
        <v>1316</v>
      </c>
      <c r="AD1" s="337" t="str">
        <f>Summary!V1</f>
        <v>QUARTER ENDED 30 JUNE 2005</v>
      </c>
    </row>
    <row r="2" spans="1:33">
      <c r="A2" s="338"/>
    </row>
    <row r="3" spans="1:33" s="516" customFormat="1" ht="12">
      <c r="A3" s="513" t="s">
        <v>1344</v>
      </c>
      <c r="B3" s="439" t="s">
        <v>78</v>
      </c>
      <c r="C3" s="514"/>
      <c r="D3" s="439" t="s">
        <v>411</v>
      </c>
      <c r="E3" s="515"/>
      <c r="F3" s="440" t="s">
        <v>412</v>
      </c>
      <c r="G3" s="1319"/>
      <c r="H3" s="1497" t="s">
        <v>1292</v>
      </c>
      <c r="I3" s="1319"/>
      <c r="J3" s="1497" t="s">
        <v>1294</v>
      </c>
      <c r="K3" s="1319"/>
      <c r="L3" s="1497" t="s">
        <v>736</v>
      </c>
      <c r="M3" s="1319"/>
      <c r="N3" s="1497" t="s">
        <v>736</v>
      </c>
      <c r="O3" s="1319"/>
      <c r="P3" s="1362" t="s">
        <v>413</v>
      </c>
      <c r="Q3" s="1282"/>
      <c r="R3" s="440" t="s">
        <v>447</v>
      </c>
      <c r="S3" s="514"/>
      <c r="T3" s="1529" t="s">
        <v>1345</v>
      </c>
      <c r="U3" s="1319"/>
      <c r="V3" s="1257" t="s">
        <v>1280</v>
      </c>
      <c r="W3" s="1597"/>
      <c r="X3" s="1598" t="s">
        <v>473</v>
      </c>
      <c r="Y3" s="1271"/>
      <c r="Z3" s="440" t="s">
        <v>1346</v>
      </c>
      <c r="AA3" s="440"/>
      <c r="AB3" s="430" t="s">
        <v>450</v>
      </c>
      <c r="AC3" s="514"/>
      <c r="AD3" s="1247" t="s">
        <v>1318</v>
      </c>
      <c r="AE3" s="514"/>
      <c r="AF3" s="1270" t="s">
        <v>1347</v>
      </c>
      <c r="AG3" s="514"/>
    </row>
    <row r="4" spans="1:33" s="516" customFormat="1" ht="12">
      <c r="A4" s="513"/>
      <c r="B4" s="485"/>
      <c r="C4" s="517"/>
      <c r="D4" s="485" t="s">
        <v>1348</v>
      </c>
      <c r="E4" s="518"/>
      <c r="F4" s="383" t="s">
        <v>1348</v>
      </c>
      <c r="G4" s="1320"/>
      <c r="H4" s="1277" t="s">
        <v>738</v>
      </c>
      <c r="I4" s="1320"/>
      <c r="J4" s="1277" t="s">
        <v>1349</v>
      </c>
      <c r="K4" s="1320"/>
      <c r="L4" s="1277" t="s">
        <v>712</v>
      </c>
      <c r="M4" s="1320"/>
      <c r="N4" s="1277" t="s">
        <v>741</v>
      </c>
      <c r="O4" s="1320"/>
      <c r="P4" s="1363" t="s">
        <v>1348</v>
      </c>
      <c r="Q4" s="1283"/>
      <c r="R4" s="383" t="s">
        <v>1348</v>
      </c>
      <c r="S4" s="517"/>
      <c r="T4" s="1277" t="s">
        <v>643</v>
      </c>
      <c r="U4" s="1320"/>
      <c r="V4" s="1258" t="s">
        <v>1285</v>
      </c>
      <c r="W4" s="1599"/>
      <c r="X4" s="1285" t="s">
        <v>1348</v>
      </c>
      <c r="Y4" s="1273"/>
      <c r="Z4" s="383" t="s">
        <v>1348</v>
      </c>
      <c r="AA4" s="383"/>
      <c r="AB4" s="319" t="s">
        <v>712</v>
      </c>
      <c r="AC4" s="517"/>
      <c r="AD4" s="1268" t="s">
        <v>1350</v>
      </c>
      <c r="AE4" s="517"/>
      <c r="AF4" s="1406" t="s">
        <v>712</v>
      </c>
      <c r="AG4" s="517"/>
    </row>
    <row r="5" spans="1:3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70" t="s">
        <v>22</v>
      </c>
      <c r="V5" s="347" t="s">
        <v>116</v>
      </c>
      <c r="W5" s="370" t="s">
        <v>22</v>
      </c>
      <c r="X5" s="347" t="s">
        <v>116</v>
      </c>
      <c r="Y5" s="157" t="s">
        <v>22</v>
      </c>
      <c r="Z5" s="347"/>
      <c r="AA5" s="347"/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</row>
    <row r="6" spans="1:33">
      <c r="A6" s="348" t="s">
        <v>117</v>
      </c>
      <c r="C6" s="349"/>
      <c r="E6" s="366"/>
      <c r="G6" s="366"/>
      <c r="H6" s="337"/>
      <c r="I6" s="366"/>
      <c r="J6" s="337"/>
      <c r="K6" s="366"/>
      <c r="L6" s="337"/>
      <c r="M6" s="366"/>
      <c r="N6" s="337"/>
      <c r="O6" s="366"/>
      <c r="Q6" s="349"/>
      <c r="S6" s="349"/>
      <c r="U6" s="366"/>
      <c r="W6" s="366"/>
      <c r="Y6" s="158"/>
      <c r="Z6" s="338"/>
      <c r="AA6" s="338"/>
      <c r="AC6" s="349"/>
      <c r="AE6" s="349"/>
      <c r="AF6" s="337"/>
      <c r="AG6" s="349"/>
    </row>
    <row r="7" spans="1:33">
      <c r="A7" s="416" t="s">
        <v>119</v>
      </c>
      <c r="B7" s="337">
        <f>D7+H7+J7+L7+N7+P7+R7+T7+V7+X7+Z7+AB7+AD7+F7+AF7+'Pru Med2'!B7+'Prud Med3'!B7</f>
        <v>13433.21636835</v>
      </c>
      <c r="C7" s="366">
        <f>B7/$B$10*100</f>
        <v>73.780637067501047</v>
      </c>
      <c r="D7" s="421">
        <v>184.78366183999998</v>
      </c>
      <c r="E7" s="366">
        <f>D7/$D$10*100</f>
        <v>64.563213367267295</v>
      </c>
      <c r="F7" s="421">
        <v>7004.9</v>
      </c>
      <c r="G7" s="366">
        <f>F7/$F$10*100</f>
        <v>81.440014881471413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209.1</v>
      </c>
      <c r="Q7" s="366">
        <f>P7/$P$10*100</f>
        <v>90.340430811043916</v>
      </c>
      <c r="R7" s="421">
        <v>499.78960479999989</v>
      </c>
      <c r="S7" s="366">
        <f>R7/$R$10*100</f>
        <v>74.340907470113976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145.19999999999999</v>
      </c>
      <c r="Y7" s="366">
        <f>X7/$X$10*100</f>
        <v>86.531585220500588</v>
      </c>
      <c r="Z7" s="421">
        <v>68.3</v>
      </c>
      <c r="AA7" s="366">
        <f>Z7/$Z$10*100</f>
        <v>73.837837837837839</v>
      </c>
      <c r="AB7" s="421">
        <v>0</v>
      </c>
      <c r="AC7" s="366">
        <f>AB7/$AB$10*100</f>
        <v>0</v>
      </c>
      <c r="AD7" s="421">
        <v>740.64800000000002</v>
      </c>
      <c r="AE7" s="366">
        <f>AD7/$AD$10*100</f>
        <v>63.865537523098666</v>
      </c>
      <c r="AF7" s="421">
        <v>0</v>
      </c>
      <c r="AG7" s="366">
        <f>AF7/$AF$10*100</f>
        <v>0</v>
      </c>
    </row>
    <row r="8" spans="1:33">
      <c r="A8" s="416" t="s">
        <v>120</v>
      </c>
      <c r="B8" s="337">
        <f>D8+H8+J8+L8+N8+P8+R8+T8+V8+X8+Z8+AB8+AD8+F8+AF8+'Pru Med2'!B8+'Prud Med3'!B8</f>
        <v>4609.2270631800002</v>
      </c>
      <c r="C8" s="366">
        <f>B8/$B$10*100</f>
        <v>25.315732270302014</v>
      </c>
      <c r="D8" s="421">
        <v>101.42213896000001</v>
      </c>
      <c r="E8" s="366">
        <f>D8/$D$10*100</f>
        <v>35.436786632732712</v>
      </c>
      <c r="F8" s="421">
        <v>1596.4</v>
      </c>
      <c r="G8" s="366">
        <f>F8/$F$10*100</f>
        <v>18.559985118528598</v>
      </c>
      <c r="H8" s="421">
        <f>SUM('FOF9'!C47:C51)</f>
        <v>1.06</v>
      </c>
      <c r="I8" s="366">
        <f>H8/$H$10*100</f>
        <v>100</v>
      </c>
      <c r="J8" s="421">
        <f>SUM('FOF9'!U47:U51)</f>
        <v>3.77</v>
      </c>
      <c r="K8" s="366">
        <f>J8/$J$10*100</f>
        <v>100</v>
      </c>
      <c r="L8" s="421">
        <f>SUM('FOF2'!P8:P12)</f>
        <v>9.4</v>
      </c>
      <c r="M8" s="366">
        <f>L8/$L$10*100</f>
        <v>100</v>
      </c>
      <c r="N8" s="421">
        <f>SUM('FOF2'!S8:S12)</f>
        <v>0.52</v>
      </c>
      <c r="O8" s="366">
        <f>N8/$N$10*100</f>
        <v>100</v>
      </c>
      <c r="P8" s="421">
        <v>22.357829150000001</v>
      </c>
      <c r="Q8" s="366">
        <f>P8/$P$10*100</f>
        <v>9.6595691889560786</v>
      </c>
      <c r="R8" s="421">
        <v>172.50458935000003</v>
      </c>
      <c r="S8" s="366">
        <f>R8/$R$10*100</f>
        <v>25.659092529886017</v>
      </c>
      <c r="T8" s="421">
        <f>SUM('FOF9'!AD8:AD12)</f>
        <v>4.24</v>
      </c>
      <c r="U8" s="366">
        <f>T8/$T$10*100</f>
        <v>100</v>
      </c>
      <c r="V8" s="421">
        <f>SUM('FOF9'!X8:X12)</f>
        <v>0.4</v>
      </c>
      <c r="W8" s="366">
        <f>V8/$V$10*100</f>
        <v>100</v>
      </c>
      <c r="X8" s="421">
        <v>22.6</v>
      </c>
      <c r="Y8" s="366">
        <f>X8/$X$10*100</f>
        <v>13.468414779499405</v>
      </c>
      <c r="Z8" s="421">
        <v>24.2</v>
      </c>
      <c r="AA8" s="366">
        <f>Z8/$Z$10*100</f>
        <v>26.162162162162161</v>
      </c>
      <c r="AB8" s="421">
        <f>SUM('FOF1'!T48:T52)</f>
        <v>18.399999999999999</v>
      </c>
      <c r="AC8" s="366">
        <f>AB8/$AB$10*100</f>
        <v>100</v>
      </c>
      <c r="AD8" s="421">
        <v>419.05099999999999</v>
      </c>
      <c r="AE8" s="366">
        <f>AD8/$AD$10*100</f>
        <v>36.134462476901334</v>
      </c>
      <c r="AF8" s="421">
        <f>SUM('FOF3'!AD48:AD52)</f>
        <v>0.31</v>
      </c>
      <c r="AG8" s="366">
        <f>AF8/$AF$10*100</f>
        <v>100</v>
      </c>
    </row>
    <row r="9" spans="1:33" ht="13.5" thickBot="1">
      <c r="A9" s="417" t="s">
        <v>121</v>
      </c>
      <c r="B9" s="337">
        <f>D9+H9+J9+L9+N9+P9+R9+T9+V9+X9+Z9+AB9+AD9+F9+AF9+'Pru Med2'!B9+'Prud Med3'!B9</f>
        <v>164.52373800000001</v>
      </c>
      <c r="C9" s="366">
        <f>B9/$B$10*100</f>
        <v>0.90363066219692134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/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/>
      <c r="AE9" s="366">
        <f>AD9/$AD$10*100</f>
        <v>0</v>
      </c>
      <c r="AF9" s="421">
        <v>0</v>
      </c>
      <c r="AG9" s="366">
        <f>AF9/$AF$10*100</f>
        <v>0</v>
      </c>
    </row>
    <row r="10" spans="1:33" ht="16.5" customHeight="1" thickBot="1">
      <c r="A10" s="354" t="s">
        <v>123</v>
      </c>
      <c r="B10" s="355">
        <f>SUM(B7:B9)</f>
        <v>18206.967169530002</v>
      </c>
      <c r="C10" s="365">
        <f>SUM(C7:C9)</f>
        <v>99.999999999999972</v>
      </c>
      <c r="D10" s="355">
        <v>286.20580079999996</v>
      </c>
      <c r="E10" s="365">
        <f>SUM(E7:E9)</f>
        <v>100</v>
      </c>
      <c r="F10" s="355">
        <v>8601.2999999999993</v>
      </c>
      <c r="G10" s="365">
        <f t="shared" ref="G10:O10" si="0">SUM(G7:G9)</f>
        <v>100.00000000000001</v>
      </c>
      <c r="H10" s="422">
        <f t="shared" si="0"/>
        <v>1.06</v>
      </c>
      <c r="I10" s="365">
        <f t="shared" si="0"/>
        <v>100</v>
      </c>
      <c r="J10" s="422">
        <f t="shared" si="0"/>
        <v>3.77</v>
      </c>
      <c r="K10" s="365">
        <f t="shared" si="0"/>
        <v>100</v>
      </c>
      <c r="L10" s="422">
        <f t="shared" si="0"/>
        <v>9.4</v>
      </c>
      <c r="M10" s="365">
        <f t="shared" si="0"/>
        <v>100</v>
      </c>
      <c r="N10" s="422">
        <f t="shared" si="0"/>
        <v>0.52</v>
      </c>
      <c r="O10" s="365">
        <f t="shared" si="0"/>
        <v>100</v>
      </c>
      <c r="P10" s="355">
        <v>231.45782915000001</v>
      </c>
      <c r="Q10" s="365">
        <f>SUM(Q7:Q9)</f>
        <v>100</v>
      </c>
      <c r="R10" s="355">
        <v>672.29419414999995</v>
      </c>
      <c r="S10" s="365">
        <f>SUM(S7:S9)</f>
        <v>100</v>
      </c>
      <c r="T10" s="422">
        <f>SUM(T7:T9)</f>
        <v>4.24</v>
      </c>
      <c r="U10" s="365">
        <f>SUM(U7:U9)</f>
        <v>100</v>
      </c>
      <c r="V10" s="422">
        <f>SUM(V7:V9)</f>
        <v>0.4</v>
      </c>
      <c r="W10" s="365">
        <f>SUM(W7:W9)</f>
        <v>100</v>
      </c>
      <c r="X10" s="355">
        <v>167.8</v>
      </c>
      <c r="Y10" s="365">
        <f>SUM(Y7:Y9)</f>
        <v>100</v>
      </c>
      <c r="Z10" s="355">
        <v>92.5</v>
      </c>
      <c r="AA10" s="365">
        <f>SUM(AA7:AA9)</f>
        <v>100</v>
      </c>
      <c r="AB10" s="422">
        <f>SUM(AB7:AB9)</f>
        <v>18.399999999999999</v>
      </c>
      <c r="AC10" s="365">
        <f>SUM(AC7:AC9)</f>
        <v>100</v>
      </c>
      <c r="AD10" s="355">
        <v>1159.6990000000001</v>
      </c>
      <c r="AE10" s="365">
        <f>SUM(AE7:AE9)</f>
        <v>100</v>
      </c>
      <c r="AF10" s="422">
        <f>SUM(AF7:AF9)</f>
        <v>0.31</v>
      </c>
      <c r="AG10" s="365">
        <f>SUM(AG7:AG9)</f>
        <v>100</v>
      </c>
    </row>
    <row r="11" spans="1:33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>D12+H12+J12+L12+N12+P12+R12+T12+V12+X12+Z12+AB12+AD12+F12+AF12+'Pru Med2'!B12+'Prud Med3'!B12</f>
        <v>2911.24393095</v>
      </c>
      <c r="C12" s="425">
        <f t="shared" ref="C12:C24" si="1">B12/$B$27*100</f>
        <v>21.709214649160021</v>
      </c>
      <c r="D12" s="420">
        <v>36.994842299999995</v>
      </c>
      <c r="E12" s="425">
        <f t="shared" ref="E12:E24" si="2">D12/$D$27*100</f>
        <v>20.020624080949862</v>
      </c>
      <c r="F12" s="420">
        <v>1865.8</v>
      </c>
      <c r="G12" s="425">
        <f t="shared" ref="G12:G24" si="3">F12/$F$27*100</f>
        <v>26.635640765749692</v>
      </c>
      <c r="H12" s="420"/>
      <c r="I12" s="425"/>
      <c r="J12" s="420"/>
      <c r="K12" s="425"/>
      <c r="L12" s="420"/>
      <c r="M12" s="425"/>
      <c r="N12" s="420"/>
      <c r="O12" s="425"/>
      <c r="P12" s="420">
        <v>42.1</v>
      </c>
      <c r="Q12" s="425">
        <f t="shared" ref="Q12:Q24" si="4">P12/$P$27*100</f>
        <v>20.133907221425158</v>
      </c>
      <c r="R12" s="420">
        <v>74.775015800000006</v>
      </c>
      <c r="S12" s="425">
        <f t="shared" ref="S12:S24" si="5">R12/$R$27*100</f>
        <v>14.961298730877489</v>
      </c>
      <c r="T12" s="420"/>
      <c r="U12" s="425"/>
      <c r="V12" s="420"/>
      <c r="W12" s="425"/>
      <c r="X12" s="420">
        <v>33.9</v>
      </c>
      <c r="Y12" s="425">
        <v>0</v>
      </c>
      <c r="Z12" s="420">
        <v>3.3</v>
      </c>
      <c r="AA12" s="425">
        <f t="shared" ref="AA12:AA24" si="6">Z12/$Z$27*100</f>
        <v>4.8316251830161052</v>
      </c>
      <c r="AB12" s="420"/>
      <c r="AC12" s="425"/>
      <c r="AD12" s="420">
        <v>159.97999999999999</v>
      </c>
      <c r="AE12" s="425">
        <f t="shared" ref="AE12:AE24" si="7">AD12/$AD$27*100</f>
        <v>21.60015013981095</v>
      </c>
      <c r="AF12" s="420"/>
      <c r="AG12" s="425"/>
    </row>
    <row r="13" spans="1:33">
      <c r="A13" s="351" t="s">
        <v>129</v>
      </c>
      <c r="B13" s="337">
        <f>D13+H13+J13+L13+N13+P13+R13+T13+V13+X13+Z13+AB13+AD13+F13+AF13+'Pru Med2'!B13+'Prud Med3'!B13</f>
        <v>453.11433240000002</v>
      </c>
      <c r="C13" s="425">
        <f t="shared" si="1"/>
        <v>3.3788842625332682</v>
      </c>
      <c r="D13" s="420">
        <v>10.93519375</v>
      </c>
      <c r="E13" s="425">
        <f t="shared" si="2"/>
        <v>5.9178358308910113</v>
      </c>
      <c r="F13" s="420">
        <v>57.4</v>
      </c>
      <c r="G13" s="425">
        <f t="shared" si="3"/>
        <v>0.81942640151893664</v>
      </c>
      <c r="H13" s="420"/>
      <c r="I13" s="425"/>
      <c r="J13" s="420"/>
      <c r="K13" s="425"/>
      <c r="L13" s="420"/>
      <c r="M13" s="425"/>
      <c r="N13" s="420"/>
      <c r="O13" s="425"/>
      <c r="P13" s="420">
        <v>17</v>
      </c>
      <c r="Q13" s="425">
        <f t="shared" si="4"/>
        <v>8.1300813008130071</v>
      </c>
      <c r="R13" s="420">
        <v>12.0695139</v>
      </c>
      <c r="S13" s="425">
        <f t="shared" si="5"/>
        <v>2.4149189547129217</v>
      </c>
      <c r="T13" s="420"/>
      <c r="U13" s="425"/>
      <c r="V13" s="420"/>
      <c r="W13" s="425"/>
      <c r="X13" s="420"/>
      <c r="Y13" s="425">
        <v>0</v>
      </c>
      <c r="Z13" s="420">
        <v>7.1</v>
      </c>
      <c r="AA13" s="425">
        <f t="shared" si="6"/>
        <v>10.395314787701318</v>
      </c>
      <c r="AB13" s="420"/>
      <c r="AC13" s="425"/>
      <c r="AD13" s="420">
        <v>25.456</v>
      </c>
      <c r="AE13" s="425">
        <f t="shared" si="7"/>
        <v>3.4370135139331639</v>
      </c>
      <c r="AF13" s="420"/>
      <c r="AG13" s="425"/>
    </row>
    <row r="14" spans="1:33">
      <c r="A14" s="351" t="s">
        <v>130</v>
      </c>
      <c r="B14" s="337">
        <f>D14+H14+J14+L14+N14+P14+R14+T14+V14+X14+Z14+AB14+AD14+F14+AF14+'Pru Med2'!B14+'Prud Med3'!B14</f>
        <v>394.98112805999995</v>
      </c>
      <c r="C14" s="425">
        <f t="shared" si="1"/>
        <v>2.9453835868105309</v>
      </c>
      <c r="D14" s="420">
        <v>13.19133856</v>
      </c>
      <c r="E14" s="425">
        <f t="shared" si="2"/>
        <v>7.1388013575692009</v>
      </c>
      <c r="F14" s="420">
        <v>16.100000000000001</v>
      </c>
      <c r="G14" s="425">
        <f t="shared" si="3"/>
        <v>0.22983911262116521</v>
      </c>
      <c r="H14" s="420"/>
      <c r="I14" s="425"/>
      <c r="J14" s="420"/>
      <c r="K14" s="425"/>
      <c r="L14" s="420"/>
      <c r="M14" s="425"/>
      <c r="N14" s="420"/>
      <c r="O14" s="425"/>
      <c r="P14" s="420">
        <v>14.7</v>
      </c>
      <c r="Q14" s="425">
        <f t="shared" si="4"/>
        <v>7.0301291248206592</v>
      </c>
      <c r="R14" s="420">
        <v>6.0285570000000002</v>
      </c>
      <c r="S14" s="425">
        <f t="shared" si="5"/>
        <v>1.2062189653609221</v>
      </c>
      <c r="T14" s="420"/>
      <c r="U14" s="425"/>
      <c r="V14" s="420"/>
      <c r="W14" s="425"/>
      <c r="X14" s="420">
        <v>31.2</v>
      </c>
      <c r="Y14" s="425">
        <v>0</v>
      </c>
      <c r="Z14" s="420">
        <v>2.4</v>
      </c>
      <c r="AA14" s="425">
        <f t="shared" si="6"/>
        <v>3.5139092240117131</v>
      </c>
      <c r="AB14" s="420"/>
      <c r="AC14" s="425"/>
      <c r="AD14" s="420">
        <v>15.743</v>
      </c>
      <c r="AE14" s="425">
        <f t="shared" si="7"/>
        <v>2.125585471002899</v>
      </c>
      <c r="AF14" s="420"/>
      <c r="AG14" s="425"/>
    </row>
    <row r="15" spans="1:33">
      <c r="A15" s="351" t="s">
        <v>283</v>
      </c>
      <c r="B15" s="337">
        <f>D15+H15+J15+L15+N15+P15+R15+T15+V15+X15+Z15+AB15+AD15+F15+AF15+'Pru Med2'!B15+'Prud Med3'!B15</f>
        <v>277.43889045000003</v>
      </c>
      <c r="C15" s="425">
        <f t="shared" si="1"/>
        <v>2.0688683489460868</v>
      </c>
      <c r="D15" s="420">
        <v>13.139112449999999</v>
      </c>
      <c r="E15" s="425">
        <f t="shared" si="2"/>
        <v>7.1105379767702956</v>
      </c>
      <c r="F15" s="420"/>
      <c r="G15" s="425">
        <f t="shared" si="3"/>
        <v>0</v>
      </c>
      <c r="H15" s="420"/>
      <c r="I15" s="425"/>
      <c r="J15" s="420"/>
      <c r="K15" s="425"/>
      <c r="L15" s="420"/>
      <c r="M15" s="425"/>
      <c r="N15" s="420"/>
      <c r="O15" s="425"/>
      <c r="P15" s="420">
        <v>13.1</v>
      </c>
      <c r="Q15" s="425">
        <f t="shared" si="4"/>
        <v>6.264945002391201</v>
      </c>
      <c r="R15" s="420">
        <v>18.334914999999999</v>
      </c>
      <c r="S15" s="425">
        <f t="shared" si="5"/>
        <v>3.6685266808094288</v>
      </c>
      <c r="T15" s="420"/>
      <c r="U15" s="425"/>
      <c r="V15" s="420"/>
      <c r="W15" s="425"/>
      <c r="X15" s="420">
        <v>11.3</v>
      </c>
      <c r="Y15" s="425">
        <v>0</v>
      </c>
      <c r="Z15" s="420">
        <v>4</v>
      </c>
      <c r="AA15" s="425">
        <f t="shared" si="6"/>
        <v>5.8565153733528552</v>
      </c>
      <c r="AB15" s="420"/>
      <c r="AC15" s="425"/>
      <c r="AD15" s="420">
        <v>14.407999999999999</v>
      </c>
      <c r="AE15" s="425">
        <f t="shared" si="7"/>
        <v>1.945336687175873</v>
      </c>
      <c r="AF15" s="420"/>
      <c r="AG15" s="425"/>
    </row>
    <row r="16" spans="1:33">
      <c r="A16" s="351" t="s">
        <v>284</v>
      </c>
      <c r="B16" s="337">
        <f>D16+H16+J16+L16+N16+P16+R16+T16+V16+X16+Z16+AB16+AD16+F16+AF16+'Pru Med2'!B16+'Prud Med3'!B16</f>
        <v>924.37892749000002</v>
      </c>
      <c r="C16" s="425">
        <f t="shared" si="1"/>
        <v>6.8931154619847597</v>
      </c>
      <c r="D16" s="420">
        <v>23.226626190000001</v>
      </c>
      <c r="E16" s="425">
        <f t="shared" si="2"/>
        <v>12.569631946200641</v>
      </c>
      <c r="F16" s="420">
        <v>400.3</v>
      </c>
      <c r="G16" s="425">
        <f t="shared" si="3"/>
        <v>5.7145712287113311</v>
      </c>
      <c r="H16" s="420"/>
      <c r="I16" s="425"/>
      <c r="J16" s="420"/>
      <c r="K16" s="425"/>
      <c r="L16" s="420"/>
      <c r="M16" s="425"/>
      <c r="N16" s="420"/>
      <c r="O16" s="425"/>
      <c r="P16" s="420">
        <v>5.5</v>
      </c>
      <c r="Q16" s="425">
        <f t="shared" si="4"/>
        <v>2.6303204208512674</v>
      </c>
      <c r="R16" s="420">
        <v>50.965733799999995</v>
      </c>
      <c r="S16" s="425">
        <f t="shared" si="5"/>
        <v>10.197437743907235</v>
      </c>
      <c r="T16" s="420"/>
      <c r="U16" s="425"/>
      <c r="V16" s="420"/>
      <c r="W16" s="425"/>
      <c r="X16" s="420">
        <v>7.7</v>
      </c>
      <c r="Y16" s="425">
        <v>0</v>
      </c>
      <c r="Z16" s="420">
        <v>7.2</v>
      </c>
      <c r="AA16" s="425">
        <f t="shared" si="6"/>
        <v>10.54172767203514</v>
      </c>
      <c r="AB16" s="420"/>
      <c r="AC16" s="425"/>
      <c r="AD16" s="420">
        <v>68.596999999999994</v>
      </c>
      <c r="AE16" s="425">
        <f t="shared" si="7"/>
        <v>9.2618170967659186</v>
      </c>
      <c r="AF16" s="420"/>
      <c r="AG16" s="425"/>
    </row>
    <row r="17" spans="1:33">
      <c r="A17" s="351" t="s">
        <v>136</v>
      </c>
      <c r="B17" s="337">
        <f>D17+H17+J17+L17+N17+P17+R17+T17+V17+X17+Z17+AB17+AD17+F17+AF17+'Pru Med2'!B17+'Prud Med3'!B17</f>
        <v>2066.6772875900001</v>
      </c>
      <c r="C17" s="425">
        <f t="shared" si="1"/>
        <v>15.411261272151258</v>
      </c>
      <c r="D17" s="420">
        <v>30.379469690000001</v>
      </c>
      <c r="E17" s="425">
        <f t="shared" si="2"/>
        <v>16.440560484348936</v>
      </c>
      <c r="F17" s="420">
        <v>1038.5999999999999</v>
      </c>
      <c r="G17" s="425">
        <f t="shared" si="3"/>
        <v>14.826764122257277</v>
      </c>
      <c r="H17" s="420"/>
      <c r="I17" s="425"/>
      <c r="J17" s="420"/>
      <c r="K17" s="425"/>
      <c r="L17" s="420"/>
      <c r="M17" s="425"/>
      <c r="N17" s="420"/>
      <c r="O17" s="425"/>
      <c r="P17" s="420">
        <v>15.9</v>
      </c>
      <c r="Q17" s="425">
        <f t="shared" si="4"/>
        <v>7.604017216642756</v>
      </c>
      <c r="R17" s="420">
        <v>105.91002840000002</v>
      </c>
      <c r="S17" s="425">
        <f t="shared" si="5"/>
        <v>21.190922616804304</v>
      </c>
      <c r="T17" s="420"/>
      <c r="U17" s="425"/>
      <c r="V17" s="420"/>
      <c r="W17" s="425"/>
      <c r="X17" s="420">
        <v>15.1</v>
      </c>
      <c r="Y17" s="425">
        <v>0</v>
      </c>
      <c r="Z17" s="420">
        <v>18.8</v>
      </c>
      <c r="AA17" s="425">
        <f t="shared" si="6"/>
        <v>27.525622254758421</v>
      </c>
      <c r="AB17" s="420"/>
      <c r="AC17" s="425"/>
      <c r="AD17" s="420">
        <v>124.006</v>
      </c>
      <c r="AE17" s="425">
        <f t="shared" si="7"/>
        <v>16.743019241388904</v>
      </c>
      <c r="AF17" s="420"/>
      <c r="AG17" s="425"/>
    </row>
    <row r="18" spans="1:33">
      <c r="A18" s="351" t="s">
        <v>138</v>
      </c>
      <c r="B18" s="337">
        <f>D18+H18+J18+L18+N18+P18+R18+T18+V18+X18+Z18+AB18+AD18+F18+AF18+'Pru Med2'!B18+'Prud Med3'!B18</f>
        <v>887.48269904000006</v>
      </c>
      <c r="C18" s="425">
        <f t="shared" si="1"/>
        <v>6.6179794163068166</v>
      </c>
      <c r="D18" s="420">
        <v>10.890492289999999</v>
      </c>
      <c r="E18" s="425">
        <f t="shared" si="2"/>
        <v>5.8936445904128858</v>
      </c>
      <c r="F18" s="420">
        <v>520.1</v>
      </c>
      <c r="G18" s="425">
        <f t="shared" si="3"/>
        <v>7.4248026381532934</v>
      </c>
      <c r="H18" s="420"/>
      <c r="I18" s="425"/>
      <c r="J18" s="420"/>
      <c r="K18" s="425"/>
      <c r="L18" s="420"/>
      <c r="M18" s="425"/>
      <c r="N18" s="420"/>
      <c r="O18" s="425"/>
      <c r="P18" s="420">
        <v>4.2</v>
      </c>
      <c r="Q18" s="425">
        <f t="shared" si="4"/>
        <v>2.0086083213773316</v>
      </c>
      <c r="R18" s="420">
        <v>34.958060000000003</v>
      </c>
      <c r="S18" s="425">
        <f t="shared" si="5"/>
        <v>6.9945552416979782</v>
      </c>
      <c r="T18" s="420"/>
      <c r="U18" s="425"/>
      <c r="V18" s="420"/>
      <c r="W18" s="425"/>
      <c r="X18" s="420">
        <v>9</v>
      </c>
      <c r="Y18" s="425">
        <v>0</v>
      </c>
      <c r="Z18" s="420">
        <v>4.2</v>
      </c>
      <c r="AA18" s="425">
        <f t="shared" si="6"/>
        <v>6.1493411420204982</v>
      </c>
      <c r="AB18" s="420"/>
      <c r="AC18" s="425"/>
      <c r="AD18" s="420">
        <v>34.828000000000003</v>
      </c>
      <c r="AE18" s="425">
        <f t="shared" si="7"/>
        <v>4.7024004817435667</v>
      </c>
      <c r="AF18" s="420"/>
      <c r="AG18" s="425"/>
    </row>
    <row r="19" spans="1:33">
      <c r="A19" s="351" t="s">
        <v>140</v>
      </c>
      <c r="B19" s="337">
        <f>D19+H19+J19+L19+N19+P19+R19+T19+V19+X19+Z19+AB19+AD19+F19+AF19+'Pru Med2'!B19+'Prud Med3'!B19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/>
      <c r="L19" s="420"/>
      <c r="M19" s="425"/>
      <c r="N19" s="420"/>
      <c r="O19" s="425"/>
      <c r="P19" s="420"/>
      <c r="Q19" s="425">
        <f t="shared" si="4"/>
        <v>0</v>
      </c>
      <c r="R19" s="420">
        <v>0</v>
      </c>
      <c r="S19" s="425">
        <f t="shared" si="5"/>
        <v>0</v>
      </c>
      <c r="T19" s="420"/>
      <c r="U19" s="425"/>
      <c r="V19" s="420"/>
      <c r="W19" s="425"/>
      <c r="X19" s="420"/>
      <c r="Y19" s="425">
        <v>0</v>
      </c>
      <c r="Z19" s="420">
        <v>0</v>
      </c>
      <c r="AA19" s="425">
        <f t="shared" si="6"/>
        <v>0</v>
      </c>
      <c r="AB19" s="420"/>
      <c r="AC19" s="425"/>
      <c r="AD19" s="420"/>
      <c r="AE19" s="425">
        <f t="shared" si="7"/>
        <v>0</v>
      </c>
      <c r="AF19" s="420"/>
      <c r="AG19" s="425"/>
    </row>
    <row r="20" spans="1:33">
      <c r="A20" s="351" t="s">
        <v>142</v>
      </c>
      <c r="B20" s="337">
        <f>D20+H20+J20+L20+N20+P20+R20+T20+V20+X20+Z20+AB20+AD20+F20+AF20+'Pru Med2'!B20+'Prud Med3'!B20</f>
        <v>3720.8813650599996</v>
      </c>
      <c r="C20" s="425">
        <f t="shared" si="1"/>
        <v>27.74670008905359</v>
      </c>
      <c r="D20" s="420">
        <v>32.32202041</v>
      </c>
      <c r="E20" s="425">
        <f t="shared" si="2"/>
        <v>17.491817235436599</v>
      </c>
      <c r="F20" s="420">
        <v>1736.8</v>
      </c>
      <c r="G20" s="425">
        <f t="shared" si="3"/>
        <v>24.794072720524206</v>
      </c>
      <c r="H20" s="420"/>
      <c r="I20" s="425"/>
      <c r="J20" s="420"/>
      <c r="K20" s="425"/>
      <c r="L20" s="420"/>
      <c r="M20" s="425"/>
      <c r="N20" s="420"/>
      <c r="O20" s="425"/>
      <c r="P20" s="420">
        <v>59.2</v>
      </c>
      <c r="Q20" s="425">
        <f t="shared" si="4"/>
        <v>28.311812529890005</v>
      </c>
      <c r="R20" s="420">
        <v>159.25665709</v>
      </c>
      <c r="S20" s="425">
        <f t="shared" si="5"/>
        <v>31.864739794604073</v>
      </c>
      <c r="T20" s="420"/>
      <c r="U20" s="425"/>
      <c r="V20" s="420"/>
      <c r="W20" s="425"/>
      <c r="X20" s="420">
        <v>37</v>
      </c>
      <c r="Y20" s="425">
        <v>0</v>
      </c>
      <c r="Z20" s="420">
        <v>16.7</v>
      </c>
      <c r="AA20" s="425">
        <f t="shared" si="6"/>
        <v>24.450951683748169</v>
      </c>
      <c r="AB20" s="420"/>
      <c r="AC20" s="425"/>
      <c r="AD20" s="420">
        <v>287.58999999999997</v>
      </c>
      <c r="AE20" s="425">
        <f t="shared" si="7"/>
        <v>38.829773588625024</v>
      </c>
      <c r="AF20" s="420"/>
      <c r="AG20" s="425"/>
    </row>
    <row r="21" spans="1:33">
      <c r="A21" s="351" t="s">
        <v>144</v>
      </c>
      <c r="B21" s="337">
        <f>D21+H21+J21+L21+N21+P21+R21+T21+V21+X21+Z21+AB21+AD21+F21+AF21+'Pru Med2'!B21+'Prud Med3'!B21</f>
        <v>233.19215178000002</v>
      </c>
      <c r="C21" s="425">
        <f t="shared" si="1"/>
        <v>1.7389193752100154</v>
      </c>
      <c r="D21" s="420">
        <v>1.2789431999999998</v>
      </c>
      <c r="E21" s="425">
        <f t="shared" si="2"/>
        <v>0.69213002235414522</v>
      </c>
      <c r="F21" s="420">
        <v>140.5</v>
      </c>
      <c r="G21" s="425">
        <f t="shared" si="3"/>
        <v>2.0057388399548888</v>
      </c>
      <c r="H21" s="420"/>
      <c r="I21" s="425"/>
      <c r="J21" s="420"/>
      <c r="K21" s="425"/>
      <c r="L21" s="420"/>
      <c r="M21" s="425"/>
      <c r="N21" s="420"/>
      <c r="O21" s="425"/>
      <c r="P21" s="420"/>
      <c r="Q21" s="425">
        <f t="shared" si="4"/>
        <v>0</v>
      </c>
      <c r="R21" s="420">
        <v>3.2834978100000001</v>
      </c>
      <c r="S21" s="425">
        <f t="shared" si="5"/>
        <v>0.65697601119854276</v>
      </c>
      <c r="T21" s="420"/>
      <c r="U21" s="425"/>
      <c r="V21" s="420"/>
      <c r="W21" s="425"/>
      <c r="X21" s="420"/>
      <c r="Y21" s="425">
        <v>0</v>
      </c>
      <c r="Z21" s="420">
        <v>1.6</v>
      </c>
      <c r="AA21" s="425">
        <f t="shared" si="6"/>
        <v>2.3426061493411421</v>
      </c>
      <c r="AB21" s="420"/>
      <c r="AC21" s="425"/>
      <c r="AD21" s="420">
        <v>10.035</v>
      </c>
      <c r="AE21" s="425">
        <f t="shared" si="7"/>
        <v>1.3549037795537122</v>
      </c>
      <c r="AF21" s="420"/>
      <c r="AG21" s="425"/>
    </row>
    <row r="22" spans="1:33">
      <c r="A22" s="351" t="s">
        <v>146</v>
      </c>
      <c r="B22" s="337">
        <f>D22+H22+J22+L22+N22+P22+R22+T22+V22+X22+Z22+AB22+AD22+F22+AF22+'Pru Med2'!B22+'Prud Med3'!B22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/>
      <c r="L22" s="420"/>
      <c r="M22" s="425"/>
      <c r="N22" s="420"/>
      <c r="O22" s="425"/>
      <c r="P22" s="420"/>
      <c r="Q22" s="425">
        <f t="shared" si="4"/>
        <v>0</v>
      </c>
      <c r="R22" s="420">
        <v>0</v>
      </c>
      <c r="S22" s="425">
        <f t="shared" si="5"/>
        <v>0</v>
      </c>
      <c r="T22" s="420"/>
      <c r="U22" s="425"/>
      <c r="V22" s="420"/>
      <c r="W22" s="425"/>
      <c r="X22" s="420"/>
      <c r="Y22" s="425">
        <v>0</v>
      </c>
      <c r="Z22" s="420">
        <v>0</v>
      </c>
      <c r="AA22" s="425">
        <f t="shared" si="6"/>
        <v>0</v>
      </c>
      <c r="AB22" s="420"/>
      <c r="AC22" s="425"/>
      <c r="AD22" s="420"/>
      <c r="AE22" s="425">
        <f t="shared" si="7"/>
        <v>0</v>
      </c>
      <c r="AF22" s="420"/>
      <c r="AG22" s="425"/>
    </row>
    <row r="23" spans="1:33">
      <c r="A23" s="351" t="s">
        <v>148</v>
      </c>
      <c r="B23" s="337">
        <f>D23+H23+J23+L23+N23+P23+R23+T23+V23+X23+Z23+AB23+AD23+F23+AF23+'Pru Med2'!B23+'Prud Med3'!B23</f>
        <v>3.2</v>
      </c>
      <c r="C23" s="425">
        <f t="shared" si="1"/>
        <v>2.3862475465820109E-2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/>
      <c r="L23" s="420"/>
      <c r="M23" s="425"/>
      <c r="N23" s="420"/>
      <c r="O23" s="425"/>
      <c r="P23" s="420">
        <v>3.2</v>
      </c>
      <c r="Q23" s="425">
        <f t="shared" si="4"/>
        <v>1.5303682448589193</v>
      </c>
      <c r="R23" s="420">
        <v>0</v>
      </c>
      <c r="S23" s="425">
        <f t="shared" si="5"/>
        <v>0</v>
      </c>
      <c r="T23" s="420"/>
      <c r="U23" s="425"/>
      <c r="V23" s="420"/>
      <c r="W23" s="425"/>
      <c r="X23" s="420"/>
      <c r="Y23" s="425">
        <v>0</v>
      </c>
      <c r="Z23" s="420">
        <v>0</v>
      </c>
      <c r="AA23" s="425">
        <f t="shared" si="6"/>
        <v>0</v>
      </c>
      <c r="AB23" s="420"/>
      <c r="AC23" s="425"/>
      <c r="AD23" s="420"/>
      <c r="AE23" s="425">
        <f t="shared" si="7"/>
        <v>0</v>
      </c>
      <c r="AF23" s="420"/>
      <c r="AG23" s="425"/>
    </row>
    <row r="24" spans="1:33" ht="13.5" thickBot="1">
      <c r="A24" s="351" t="s">
        <v>150</v>
      </c>
      <c r="B24" s="337">
        <f>D24+H24+J24+L24+N24+P24+R24+T24+V24+X24+Z24+AB24+AD24+F24+AF24+'Pru Med2'!B24+'Prud Med3'!B24</f>
        <v>114.59164600000001</v>
      </c>
      <c r="C24" s="425">
        <f t="shared" si="1"/>
        <v>0.85451260664466977</v>
      </c>
      <c r="D24" s="420">
        <v>12.425623</v>
      </c>
      <c r="E24" s="425">
        <f t="shared" si="2"/>
        <v>6.7244164750664304</v>
      </c>
      <c r="F24" s="420"/>
      <c r="G24" s="425">
        <f t="shared" si="3"/>
        <v>0</v>
      </c>
      <c r="H24" s="420"/>
      <c r="I24" s="425"/>
      <c r="J24" s="420"/>
      <c r="K24" s="425"/>
      <c r="L24" s="420"/>
      <c r="M24" s="425"/>
      <c r="N24" s="420"/>
      <c r="O24" s="425"/>
      <c r="P24" s="420">
        <v>5.8</v>
      </c>
      <c r="Q24" s="425">
        <f t="shared" si="4"/>
        <v>2.7737924438067907</v>
      </c>
      <c r="R24" s="420">
        <v>6.6991620000000003</v>
      </c>
      <c r="S24" s="425">
        <f t="shared" si="5"/>
        <v>1.3403964259482337</v>
      </c>
      <c r="T24" s="420"/>
      <c r="U24" s="425"/>
      <c r="V24" s="420"/>
      <c r="W24" s="425"/>
      <c r="X24" s="420"/>
      <c r="Y24" s="425">
        <v>0</v>
      </c>
      <c r="Z24" s="420">
        <v>0.2</v>
      </c>
      <c r="AA24" s="425">
        <f t="shared" si="6"/>
        <v>0.29282576866764276</v>
      </c>
      <c r="AB24" s="420"/>
      <c r="AC24" s="425"/>
      <c r="AD24" s="420"/>
      <c r="AE24" s="425">
        <f t="shared" si="7"/>
        <v>0</v>
      </c>
      <c r="AF24" s="420"/>
      <c r="AG24" s="425"/>
    </row>
    <row r="25" spans="1:33" ht="16.5" customHeight="1" thickBot="1">
      <c r="A25" s="362" t="s">
        <v>152</v>
      </c>
      <c r="B25" s="355">
        <f t="shared" ref="B25:G25" si="8">SUM(B12:B24)</f>
        <v>11987.182358820002</v>
      </c>
      <c r="C25" s="365">
        <f t="shared" si="8"/>
        <v>89.388701544266851</v>
      </c>
      <c r="D25" s="355">
        <v>184.78366183999998</v>
      </c>
      <c r="E25" s="365">
        <f t="shared" si="8"/>
        <v>100.00000000000001</v>
      </c>
      <c r="F25" s="355">
        <v>5775.6</v>
      </c>
      <c r="G25" s="365">
        <f t="shared" si="8"/>
        <v>82.450855829490791</v>
      </c>
      <c r="H25" s="422"/>
      <c r="I25" s="365"/>
      <c r="J25" s="422"/>
      <c r="K25" s="365"/>
      <c r="L25" s="422"/>
      <c r="M25" s="365"/>
      <c r="N25" s="422"/>
      <c r="O25" s="365"/>
      <c r="P25" s="355">
        <v>180.7</v>
      </c>
      <c r="Q25" s="365">
        <f>SUM(Q12:Q24)</f>
        <v>86.41798182687711</v>
      </c>
      <c r="R25" s="355">
        <v>472.28114079999989</v>
      </c>
      <c r="S25" s="365">
        <f>SUM(S12:S24)</f>
        <v>94.495991165921126</v>
      </c>
      <c r="T25" s="422"/>
      <c r="U25" s="365"/>
      <c r="V25" s="422"/>
      <c r="W25" s="365"/>
      <c r="X25" s="355">
        <v>145.19999999999999</v>
      </c>
      <c r="Y25" s="365">
        <v>100</v>
      </c>
      <c r="Z25" s="355">
        <v>65.5</v>
      </c>
      <c r="AA25" s="365">
        <f>SUM(AA12:AA24)</f>
        <v>95.900439238653007</v>
      </c>
      <c r="AB25" s="422"/>
      <c r="AC25" s="365"/>
      <c r="AD25" s="355">
        <v>740.64299999999992</v>
      </c>
      <c r="AE25" s="365">
        <f>SUM(AE12:AE24)</f>
        <v>100.00000000000001</v>
      </c>
      <c r="AF25" s="422"/>
      <c r="AG25" s="365"/>
    </row>
    <row r="26" spans="1:33" ht="16.5" customHeight="1" thickBot="1">
      <c r="A26" s="362" t="s">
        <v>154</v>
      </c>
      <c r="B26" s="337">
        <f>D26+H26+J26+L26+N26+P26+R26+T26+V26+X26+Z26+AB26+AD26+F26+AF26+'Pru Med2'!B26+'Prud Med3'!B26</f>
        <v>1422.9938175099999</v>
      </c>
      <c r="C26" s="426">
        <f>B26/B27*100</f>
        <v>10.611298455733147</v>
      </c>
      <c r="D26" s="422">
        <v>0</v>
      </c>
      <c r="E26" s="365">
        <f>D26/$D27*100</f>
        <v>0</v>
      </c>
      <c r="F26" s="422">
        <v>1229.3</v>
      </c>
      <c r="G26" s="365">
        <f>F26/$F27*100</f>
        <v>17.549144170509216</v>
      </c>
      <c r="H26" s="422"/>
      <c r="I26" s="365"/>
      <c r="J26" s="422"/>
      <c r="K26" s="365"/>
      <c r="L26" s="422"/>
      <c r="M26" s="365"/>
      <c r="N26" s="422"/>
      <c r="O26" s="365"/>
      <c r="P26" s="422">
        <v>28.4</v>
      </c>
      <c r="Q26" s="365">
        <f>P26/$P27*100</f>
        <v>13.582018173122906</v>
      </c>
      <c r="R26" s="422">
        <v>27.508464</v>
      </c>
      <c r="S26" s="365">
        <f>R26/$R27*100</f>
        <v>5.5040088340788964</v>
      </c>
      <c r="T26" s="422"/>
      <c r="U26" s="365"/>
      <c r="V26" s="422"/>
      <c r="W26" s="365"/>
      <c r="X26" s="422"/>
      <c r="Y26" s="365">
        <v>0</v>
      </c>
      <c r="Z26" s="422">
        <v>2.8</v>
      </c>
      <c r="AA26" s="365">
        <f>Z26/Z27*100</f>
        <v>4.0995607613469982</v>
      </c>
      <c r="AB26" s="422"/>
      <c r="AC26" s="365"/>
      <c r="AD26" s="422"/>
      <c r="AE26" s="365">
        <f>AD26/AD27*100</f>
        <v>0</v>
      </c>
      <c r="AF26" s="422"/>
      <c r="AG26" s="365"/>
    </row>
    <row r="27" spans="1:33" ht="16.5" customHeight="1" thickBot="1">
      <c r="A27" s="362" t="s">
        <v>156</v>
      </c>
      <c r="B27" s="355">
        <f t="shared" ref="B27:G27" si="9">SUM(B25:B26)</f>
        <v>13410.176176330002</v>
      </c>
      <c r="C27" s="426">
        <f t="shared" si="9"/>
        <v>100</v>
      </c>
      <c r="D27" s="355">
        <v>184.78366183999998</v>
      </c>
      <c r="E27" s="365">
        <f t="shared" si="9"/>
        <v>100.00000000000001</v>
      </c>
      <c r="F27" s="355">
        <v>7004.9</v>
      </c>
      <c r="G27" s="365">
        <f t="shared" si="9"/>
        <v>100</v>
      </c>
      <c r="H27" s="422"/>
      <c r="I27" s="365"/>
      <c r="J27" s="422"/>
      <c r="K27" s="365"/>
      <c r="L27" s="422"/>
      <c r="M27" s="365"/>
      <c r="N27" s="422"/>
      <c r="O27" s="365"/>
      <c r="P27" s="355">
        <v>209.1</v>
      </c>
      <c r="Q27" s="365">
        <f>SUM(Q25:Q26)</f>
        <v>100.00000000000001</v>
      </c>
      <c r="R27" s="355">
        <v>499.78960479999989</v>
      </c>
      <c r="S27" s="365">
        <f>SUM(S25:S26)</f>
        <v>100.00000000000003</v>
      </c>
      <c r="T27" s="422"/>
      <c r="U27" s="365"/>
      <c r="V27" s="422"/>
      <c r="W27" s="365"/>
      <c r="X27" s="355">
        <v>145.19999999999999</v>
      </c>
      <c r="Y27" s="365">
        <f>SUM(Y25:Y26)</f>
        <v>100</v>
      </c>
      <c r="Z27" s="355">
        <v>68.3</v>
      </c>
      <c r="AA27" s="365">
        <f>SUM(AA25:AA26)</f>
        <v>100</v>
      </c>
      <c r="AB27" s="422"/>
      <c r="AC27" s="365"/>
      <c r="AD27" s="355">
        <v>740.64299999999992</v>
      </c>
      <c r="AE27" s="365">
        <f>SUM(AE25:AE26)</f>
        <v>100.00000000000001</v>
      </c>
      <c r="AF27" s="422"/>
      <c r="AG27" s="365"/>
    </row>
    <row r="28" spans="1:33">
      <c r="A28" s="348" t="s">
        <v>1332</v>
      </c>
      <c r="C28" s="425"/>
      <c r="D28" s="421">
        <v>0</v>
      </c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 ht="12.75" customHeight="1">
      <c r="A29" s="351" t="s">
        <v>160</v>
      </c>
      <c r="B29" s="337">
        <f>D29+H29+J29+L29+N29+P29+R29+T29+V29+X29+Z29+AB29+AD29+F29+AF29+'Pru Med2'!B29+'Prud Med3'!B29</f>
        <v>1255.9442919900002</v>
      </c>
      <c r="C29" s="425">
        <f t="shared" ref="C29:C35" si="10">B29/$B$38*100</f>
        <v>29.212265830534019</v>
      </c>
      <c r="D29" s="420">
        <v>0</v>
      </c>
      <c r="E29" s="425">
        <f t="shared" ref="E29:E35" si="11">D29/$D$38*100</f>
        <v>0</v>
      </c>
      <c r="F29" s="420">
        <v>632.20000000000005</v>
      </c>
      <c r="G29" s="425">
        <f t="shared" ref="G29:G35" si="12">F29/$F$38*100</f>
        <v>39.601603608118268</v>
      </c>
      <c r="H29" s="420"/>
      <c r="I29" s="425"/>
      <c r="J29" s="420"/>
      <c r="K29" s="425"/>
      <c r="L29" s="420"/>
      <c r="M29" s="425"/>
      <c r="N29" s="420"/>
      <c r="O29" s="425"/>
      <c r="P29" s="420">
        <v>5.1021164000000008</v>
      </c>
      <c r="Q29" s="425">
        <f t="shared" ref="Q29:Q35" si="13">P29/$P$38*100</f>
        <v>22.820267414021277</v>
      </c>
      <c r="R29" s="420">
        <v>21.579136970000004</v>
      </c>
      <c r="S29" s="425">
        <f t="shared" ref="S29:S35" si="14">R29/$R$38*100</f>
        <v>12.509311810955595</v>
      </c>
      <c r="T29" s="420"/>
      <c r="U29" s="425"/>
      <c r="V29" s="420"/>
      <c r="W29" s="425"/>
      <c r="X29" s="420"/>
      <c r="Y29" s="425">
        <f t="shared" ref="Y29:Y35" si="15">X29/$X$38*100</f>
        <v>0</v>
      </c>
      <c r="Z29" s="420">
        <v>3.7</v>
      </c>
      <c r="AA29" s="425">
        <f t="shared" ref="AA29:AA35" si="16">Z29/$Z$38*100</f>
        <v>15.289256198347109</v>
      </c>
      <c r="AB29" s="420"/>
      <c r="AC29" s="425"/>
      <c r="AD29" s="420">
        <v>148.40299999999999</v>
      </c>
      <c r="AE29" s="425">
        <f t="shared" ref="AE29:AE35" si="17">AD29/$AD$38*100</f>
        <v>35.409926031973271</v>
      </c>
      <c r="AF29" s="420"/>
      <c r="AG29" s="425"/>
    </row>
    <row r="30" spans="1:33">
      <c r="A30" s="351" t="s">
        <v>162</v>
      </c>
      <c r="B30" s="337">
        <f>D30+H30+J30+L30+N30+P30+R30+T30+V30+X30+Z30+AB30+AD30+F30+AF30+'Pru Med2'!B30+'Prud Med3'!B30</f>
        <v>264.25927369999999</v>
      </c>
      <c r="C30" s="425">
        <f t="shared" si="10"/>
        <v>6.1464606358270784</v>
      </c>
      <c r="D30" s="420">
        <v>0</v>
      </c>
      <c r="E30" s="425">
        <f t="shared" si="11"/>
        <v>0</v>
      </c>
      <c r="F30" s="420">
        <v>217</v>
      </c>
      <c r="G30" s="425">
        <f t="shared" si="12"/>
        <v>13.593084439989978</v>
      </c>
      <c r="H30" s="420"/>
      <c r="I30" s="425"/>
      <c r="J30" s="420"/>
      <c r="K30" s="425"/>
      <c r="L30" s="420"/>
      <c r="M30" s="425"/>
      <c r="N30" s="420"/>
      <c r="O30" s="425"/>
      <c r="P30" s="420"/>
      <c r="Q30" s="425">
        <f t="shared" si="13"/>
        <v>0</v>
      </c>
      <c r="R30" s="420">
        <v>37.119446699999997</v>
      </c>
      <c r="S30" s="425">
        <f t="shared" si="14"/>
        <v>21.51794734265717</v>
      </c>
      <c r="T30" s="420"/>
      <c r="U30" s="425"/>
      <c r="V30" s="420"/>
      <c r="W30" s="425"/>
      <c r="X30" s="420"/>
      <c r="Y30" s="425">
        <f t="shared" si="15"/>
        <v>0</v>
      </c>
      <c r="Z30" s="420">
        <v>0</v>
      </c>
      <c r="AA30" s="425">
        <f t="shared" si="16"/>
        <v>0</v>
      </c>
      <c r="AB30" s="420"/>
      <c r="AC30" s="425"/>
      <c r="AD30" s="420"/>
      <c r="AE30" s="425">
        <f t="shared" si="17"/>
        <v>0</v>
      </c>
      <c r="AF30" s="420"/>
      <c r="AG30" s="425"/>
    </row>
    <row r="31" spans="1:33">
      <c r="A31" s="351" t="s">
        <v>164</v>
      </c>
      <c r="B31" s="337">
        <f>D31+H31+J31+L31+N31+P31+R31+T31+V31+X31+Z31+AB31+AD31+F31+AF31+'Pru Med2'!B31+'Prud Med3'!B31</f>
        <v>55.206753509999999</v>
      </c>
      <c r="C31" s="425">
        <f t="shared" si="10"/>
        <v>1.2840652005508915</v>
      </c>
      <c r="D31" s="420">
        <v>0</v>
      </c>
      <c r="E31" s="425">
        <f t="shared" si="11"/>
        <v>0</v>
      </c>
      <c r="F31" s="420">
        <v>0</v>
      </c>
      <c r="G31" s="425">
        <f t="shared" si="12"/>
        <v>0</v>
      </c>
      <c r="H31" s="420"/>
      <c r="I31" s="425"/>
      <c r="J31" s="420"/>
      <c r="K31" s="425"/>
      <c r="L31" s="420"/>
      <c r="M31" s="425"/>
      <c r="N31" s="420"/>
      <c r="O31" s="425"/>
      <c r="P31" s="420"/>
      <c r="Q31" s="425">
        <f t="shared" si="13"/>
        <v>0</v>
      </c>
      <c r="R31" s="420">
        <v>10.00475351</v>
      </c>
      <c r="S31" s="425">
        <f t="shared" si="14"/>
        <v>5.7997028065734755</v>
      </c>
      <c r="T31" s="420"/>
      <c r="U31" s="425"/>
      <c r="V31" s="420"/>
      <c r="W31" s="425"/>
      <c r="X31" s="420"/>
      <c r="Y31" s="425">
        <f t="shared" si="15"/>
        <v>0</v>
      </c>
      <c r="Z31" s="420">
        <v>0</v>
      </c>
      <c r="AA31" s="425">
        <f t="shared" si="16"/>
        <v>0</v>
      </c>
      <c r="AB31" s="420"/>
      <c r="AC31" s="425"/>
      <c r="AD31" s="420">
        <v>44.552</v>
      </c>
      <c r="AE31" s="425">
        <f t="shared" si="17"/>
        <v>10.630398472918156</v>
      </c>
      <c r="AF31" s="420"/>
      <c r="AG31" s="425"/>
    </row>
    <row r="32" spans="1:33">
      <c r="A32" s="351" t="s">
        <v>166</v>
      </c>
      <c r="B32" s="337">
        <f>D32+H32+J32+L32+N32+P32+R32+T32+V32+X32+Z32+AB32+AD32+F32+AF32+'Pru Med2'!B32+'Prud Med3'!B32</f>
        <v>232.77693957000002</v>
      </c>
      <c r="C32" s="425">
        <f t="shared" si="10"/>
        <v>5.4142065705499736</v>
      </c>
      <c r="D32" s="420">
        <v>0</v>
      </c>
      <c r="E32" s="425">
        <f t="shared" si="11"/>
        <v>0</v>
      </c>
      <c r="F32" s="420">
        <v>179.4</v>
      </c>
      <c r="G32" s="425">
        <f t="shared" si="12"/>
        <v>11.237785016286644</v>
      </c>
      <c r="H32" s="420"/>
      <c r="I32" s="425"/>
      <c r="J32" s="420"/>
      <c r="K32" s="425"/>
      <c r="L32" s="420"/>
      <c r="M32" s="425"/>
      <c r="N32" s="420"/>
      <c r="O32" s="425"/>
      <c r="P32" s="420"/>
      <c r="Q32" s="425">
        <f t="shared" si="13"/>
        <v>0</v>
      </c>
      <c r="R32" s="420">
        <v>2.5477066900000001</v>
      </c>
      <c r="S32" s="425">
        <f t="shared" si="14"/>
        <v>1.4768921218848718</v>
      </c>
      <c r="T32" s="420"/>
      <c r="U32" s="425"/>
      <c r="V32" s="420"/>
      <c r="W32" s="425"/>
      <c r="X32" s="420"/>
      <c r="Y32" s="425">
        <f t="shared" si="15"/>
        <v>0</v>
      </c>
      <c r="Z32" s="420">
        <v>0</v>
      </c>
      <c r="AA32" s="425">
        <f t="shared" si="16"/>
        <v>0</v>
      </c>
      <c r="AB32" s="420"/>
      <c r="AC32" s="425"/>
      <c r="AD32" s="420"/>
      <c r="AE32" s="425">
        <f t="shared" si="17"/>
        <v>0</v>
      </c>
      <c r="AF32" s="420"/>
      <c r="AG32" s="425"/>
    </row>
    <row r="33" spans="1:33">
      <c r="A33" s="351" t="s">
        <v>168</v>
      </c>
      <c r="B33" s="337">
        <f>D33+H33+J33+L33+N33+P33+R33+T33+V33+X33+Z33+AB33+AD33+F33+AF33+'Pru Med2'!B33+'Prud Med3'!B33</f>
        <v>1528.3586324299999</v>
      </c>
      <c r="C33" s="425">
        <f t="shared" si="10"/>
        <v>35.548406835939552</v>
      </c>
      <c r="D33" s="420">
        <v>18.134291989999998</v>
      </c>
      <c r="E33" s="425">
        <f t="shared" si="11"/>
        <v>17.880013354039004</v>
      </c>
      <c r="F33" s="420">
        <v>567.79999999999995</v>
      </c>
      <c r="G33" s="425">
        <f t="shared" si="12"/>
        <v>35.567526935605109</v>
      </c>
      <c r="H33" s="420"/>
      <c r="I33" s="425"/>
      <c r="J33" s="420"/>
      <c r="K33" s="425"/>
      <c r="L33" s="420"/>
      <c r="M33" s="425"/>
      <c r="N33" s="420"/>
      <c r="O33" s="425"/>
      <c r="P33" s="420">
        <v>17.255712750000001</v>
      </c>
      <c r="Q33" s="425">
        <f t="shared" si="13"/>
        <v>77.179732585978726</v>
      </c>
      <c r="R33" s="420">
        <v>46.030943479999991</v>
      </c>
      <c r="S33" s="425">
        <f t="shared" si="14"/>
        <v>26.68389499284935</v>
      </c>
      <c r="T33" s="420"/>
      <c r="U33" s="425"/>
      <c r="V33" s="420"/>
      <c r="W33" s="425"/>
      <c r="X33" s="420">
        <v>22.6</v>
      </c>
      <c r="Y33" s="425">
        <f t="shared" si="15"/>
        <v>100</v>
      </c>
      <c r="Z33" s="420">
        <v>15.1</v>
      </c>
      <c r="AA33" s="425">
        <f t="shared" si="16"/>
        <v>62.396694214876035</v>
      </c>
      <c r="AB33" s="420"/>
      <c r="AC33" s="425"/>
      <c r="AD33" s="420">
        <v>226.09400000000002</v>
      </c>
      <c r="AE33" s="425">
        <f t="shared" si="17"/>
        <v>53.947506561679795</v>
      </c>
      <c r="AF33" s="420"/>
      <c r="AG33" s="425"/>
    </row>
    <row r="34" spans="1:33">
      <c r="A34" s="351" t="s">
        <v>170</v>
      </c>
      <c r="B34" s="337">
        <f>D34+H34+J34+L34+N34+P34+R34+T34+V34+X34+Z34+AB34+AD34+F34+AF34+'Pru Med2'!B34+'Prud Med3'!B34</f>
        <v>354.51194622000003</v>
      </c>
      <c r="C34" s="425">
        <f t="shared" si="10"/>
        <v>8.2456660531254489</v>
      </c>
      <c r="D34" s="420">
        <v>10.19594622</v>
      </c>
      <c r="E34" s="425">
        <f t="shared" si="11"/>
        <v>10.052978890556814</v>
      </c>
      <c r="F34" s="420">
        <v>0</v>
      </c>
      <c r="G34" s="425">
        <f t="shared" si="12"/>
        <v>0</v>
      </c>
      <c r="H34" s="420"/>
      <c r="I34" s="425"/>
      <c r="J34" s="420"/>
      <c r="K34" s="425"/>
      <c r="L34" s="420"/>
      <c r="M34" s="425"/>
      <c r="N34" s="420"/>
      <c r="O34" s="425"/>
      <c r="P34" s="420"/>
      <c r="Q34" s="425">
        <f t="shared" si="13"/>
        <v>0</v>
      </c>
      <c r="R34" s="420">
        <v>0</v>
      </c>
      <c r="S34" s="425">
        <f t="shared" si="14"/>
        <v>0</v>
      </c>
      <c r="T34" s="420"/>
      <c r="U34" s="425"/>
      <c r="V34" s="420"/>
      <c r="W34" s="425"/>
      <c r="X34" s="420"/>
      <c r="Y34" s="425">
        <f t="shared" si="15"/>
        <v>0</v>
      </c>
      <c r="Z34" s="420"/>
      <c r="AA34" s="425">
        <f t="shared" si="16"/>
        <v>0</v>
      </c>
      <c r="AB34" s="420"/>
      <c r="AC34" s="425"/>
      <c r="AD34" s="420"/>
      <c r="AE34" s="425">
        <f t="shared" si="17"/>
        <v>0</v>
      </c>
      <c r="AF34" s="420"/>
      <c r="AG34" s="425"/>
    </row>
    <row r="35" spans="1:33" ht="13.5" thickBot="1">
      <c r="A35" s="351" t="s">
        <v>172</v>
      </c>
      <c r="B35" s="337">
        <f>D35+H35+J35+L35+N35+P35+R35+T35+V35+X35+Z35+AB35+AD35+F35+AF35+'Pru Med2'!B35+'Prud Med3'!B35</f>
        <v>492.08962056999997</v>
      </c>
      <c r="C35" s="425">
        <f t="shared" si="10"/>
        <v>11.445613392422596</v>
      </c>
      <c r="D35" s="420">
        <v>73.091900750000008</v>
      </c>
      <c r="E35" s="425">
        <f t="shared" si="11"/>
        <v>72.067007755404177</v>
      </c>
      <c r="F35" s="420">
        <v>0</v>
      </c>
      <c r="G35" s="425">
        <f t="shared" si="12"/>
        <v>0</v>
      </c>
      <c r="H35" s="420"/>
      <c r="I35" s="425"/>
      <c r="J35" s="420"/>
      <c r="K35" s="425"/>
      <c r="L35" s="420"/>
      <c r="M35" s="425"/>
      <c r="N35" s="420"/>
      <c r="O35" s="425"/>
      <c r="P35" s="420"/>
      <c r="Q35" s="425">
        <f t="shared" si="13"/>
        <v>0</v>
      </c>
      <c r="R35" s="420">
        <v>0</v>
      </c>
      <c r="S35" s="425">
        <f t="shared" si="14"/>
        <v>0</v>
      </c>
      <c r="T35" s="420"/>
      <c r="U35" s="425"/>
      <c r="V35" s="420"/>
      <c r="W35" s="425"/>
      <c r="X35" s="420"/>
      <c r="Y35" s="425">
        <f t="shared" si="15"/>
        <v>0</v>
      </c>
      <c r="Z35" s="420">
        <v>0</v>
      </c>
      <c r="AA35" s="425">
        <f t="shared" si="16"/>
        <v>0</v>
      </c>
      <c r="AB35" s="420"/>
      <c r="AC35" s="425"/>
      <c r="AD35" s="420"/>
      <c r="AE35" s="425">
        <f t="shared" si="17"/>
        <v>0</v>
      </c>
      <c r="AF35" s="420"/>
      <c r="AG35" s="425"/>
    </row>
    <row r="36" spans="1:33" ht="16.5" customHeight="1" thickBot="1">
      <c r="A36" s="362" t="s">
        <v>174</v>
      </c>
      <c r="B36" s="355">
        <f t="shared" ref="B36:G36" si="18">SUM(B29:B35)</f>
        <v>4183.1474579900005</v>
      </c>
      <c r="C36" s="426">
        <f t="shared" si="18"/>
        <v>97.296684518949561</v>
      </c>
      <c r="D36" s="355">
        <v>101.42213896000001</v>
      </c>
      <c r="E36" s="426">
        <f t="shared" si="18"/>
        <v>100</v>
      </c>
      <c r="F36" s="355">
        <v>1596.4</v>
      </c>
      <c r="G36" s="426">
        <f t="shared" si="18"/>
        <v>100</v>
      </c>
      <c r="H36" s="422"/>
      <c r="I36" s="426"/>
      <c r="J36" s="422"/>
      <c r="K36" s="426"/>
      <c r="L36" s="422"/>
      <c r="M36" s="426"/>
      <c r="N36" s="422"/>
      <c r="O36" s="426"/>
      <c r="P36" s="355">
        <v>22.357829150000001</v>
      </c>
      <c r="Q36" s="426">
        <f>SUM(Q29:Q35)</f>
        <v>100</v>
      </c>
      <c r="R36" s="355">
        <v>117.28198735000002</v>
      </c>
      <c r="S36" s="426">
        <f>SUM(S29:S35)</f>
        <v>67.987749074920458</v>
      </c>
      <c r="T36" s="422"/>
      <c r="U36" s="426"/>
      <c r="V36" s="422"/>
      <c r="W36" s="426"/>
      <c r="X36" s="355">
        <v>22.6</v>
      </c>
      <c r="Y36" s="426">
        <f>SUM(Y29:Y35)</f>
        <v>100</v>
      </c>
      <c r="Z36" s="355">
        <v>18.8</v>
      </c>
      <c r="AA36" s="426">
        <f>SUM(AA29:AA35)</f>
        <v>77.685950413223139</v>
      </c>
      <c r="AB36" s="422"/>
      <c r="AC36" s="426"/>
      <c r="AD36" s="355">
        <v>419.1</v>
      </c>
      <c r="AE36" s="426">
        <f>SUM(AE29:AE35)</f>
        <v>99.987831066571232</v>
      </c>
      <c r="AF36" s="422"/>
      <c r="AG36" s="426"/>
    </row>
    <row r="37" spans="1:33" ht="16.5" customHeight="1" thickBot="1">
      <c r="A37" s="362" t="s">
        <v>176</v>
      </c>
      <c r="B37" s="337">
        <f>D37+H37+J37+L37+N37+P37+R37+T37+V37+X37+Z37+AB37+AD37+F37+AF37+'Pru Med2'!B37+'Prud Med3'!B37</f>
        <v>116.22561795</v>
      </c>
      <c r="C37" s="426">
        <f>B37/B38*100</f>
        <v>2.7033154810504278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/>
      <c r="I37" s="426"/>
      <c r="J37" s="422"/>
      <c r="K37" s="426"/>
      <c r="L37" s="422"/>
      <c r="M37" s="426"/>
      <c r="N37" s="422"/>
      <c r="O37" s="426"/>
      <c r="P37" s="422"/>
      <c r="Q37" s="426">
        <f>P37/$P$38*100</f>
        <v>0</v>
      </c>
      <c r="R37" s="422">
        <v>55.222602000000002</v>
      </c>
      <c r="S37" s="426">
        <f>R37/$R$38*100</f>
        <v>32.012250925079513</v>
      </c>
      <c r="T37" s="422"/>
      <c r="U37" s="426"/>
      <c r="V37" s="422"/>
      <c r="W37" s="426"/>
      <c r="X37" s="422"/>
      <c r="Y37" s="426">
        <f>X37/$X$38*100</f>
        <v>0</v>
      </c>
      <c r="Z37" s="422">
        <v>5.4</v>
      </c>
      <c r="AA37" s="426">
        <f>Z37/Z38*100</f>
        <v>22.314049586776864</v>
      </c>
      <c r="AB37" s="422"/>
      <c r="AC37" s="426"/>
      <c r="AD37" s="422"/>
      <c r="AE37" s="426">
        <f>AD37/AD38*100</f>
        <v>0</v>
      </c>
      <c r="AF37" s="422"/>
      <c r="AG37" s="426"/>
    </row>
    <row r="38" spans="1:33" ht="16.5" customHeight="1" thickBot="1">
      <c r="A38" s="362" t="s">
        <v>178</v>
      </c>
      <c r="B38" s="355">
        <f t="shared" ref="B38:G38" si="19">SUM(B36:B37)</f>
        <v>4299.3730759400005</v>
      </c>
      <c r="C38" s="426">
        <f t="shared" si="19"/>
        <v>99.999999999999986</v>
      </c>
      <c r="D38" s="355">
        <v>101.42213896000001</v>
      </c>
      <c r="E38" s="426">
        <f t="shared" si="19"/>
        <v>100</v>
      </c>
      <c r="F38" s="355">
        <v>1596.4</v>
      </c>
      <c r="G38" s="426">
        <f t="shared" si="19"/>
        <v>100</v>
      </c>
      <c r="H38" s="422"/>
      <c r="I38" s="426"/>
      <c r="J38" s="422"/>
      <c r="K38" s="426"/>
      <c r="L38" s="422"/>
      <c r="M38" s="426"/>
      <c r="N38" s="422"/>
      <c r="O38" s="426"/>
      <c r="P38" s="355">
        <v>22.357829150000001</v>
      </c>
      <c r="Q38" s="426">
        <f>SUM(Q36:Q37)</f>
        <v>100</v>
      </c>
      <c r="R38" s="355">
        <v>172.50458935000003</v>
      </c>
      <c r="S38" s="426">
        <f>SUM(S36:S37)</f>
        <v>99.999999999999972</v>
      </c>
      <c r="T38" s="422"/>
      <c r="U38" s="426"/>
      <c r="V38" s="422"/>
      <c r="W38" s="426"/>
      <c r="X38" s="355">
        <f>SUM(X36:X37)</f>
        <v>22.6</v>
      </c>
      <c r="Y38" s="426">
        <f>SUM(Y36:Y37)</f>
        <v>100</v>
      </c>
      <c r="Z38" s="355">
        <v>24.2</v>
      </c>
      <c r="AA38" s="426">
        <f>SUM(AA36:AA37)</f>
        <v>100</v>
      </c>
      <c r="AB38" s="422"/>
      <c r="AC38" s="426"/>
      <c r="AD38" s="355">
        <v>419.1</v>
      </c>
      <c r="AE38" s="426">
        <f>SUM(AE36:AE37)</f>
        <v>99.987831066571232</v>
      </c>
      <c r="AF38" s="422"/>
      <c r="AG38" s="426"/>
    </row>
    <row r="39" spans="1:33" ht="16.5" customHeight="1">
      <c r="A39" s="339" t="s">
        <v>439</v>
      </c>
      <c r="B39" s="337">
        <f>D39+H39+J39+L39+N39+P39+R39+T39+V39+X39+Z39+AB39+AD39+F39+AF39+'Pru Med2'!B39+'Prud Med3'!B39</f>
        <v>143.39122003</v>
      </c>
      <c r="C39" s="366">
        <f>B39/$B$42*100</f>
        <v>8.0489771754123662</v>
      </c>
      <c r="D39" s="337">
        <v>10.19594622</v>
      </c>
      <c r="E39" s="366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Q39" s="366">
        <f>P39/$P$42*100</f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Y39" s="366">
        <v>0</v>
      </c>
      <c r="Z39" s="337">
        <v>0</v>
      </c>
      <c r="AA39" s="366">
        <v>0</v>
      </c>
      <c r="AC39" s="366"/>
      <c r="AE39" s="366">
        <v>0</v>
      </c>
      <c r="AF39" s="337"/>
      <c r="AG39" s="366"/>
    </row>
    <row r="40" spans="1:33" ht="16.5" customHeight="1">
      <c r="A40" s="339" t="s">
        <v>440</v>
      </c>
      <c r="B40" s="337">
        <f>D40+H40+J40+L40+N40+P40+R40+T40+V40+X40+Z40+AB40+AD40+F40+AF40+'Pru Med2'!B40+'Prud Med3'!B40</f>
        <v>287.06994110999995</v>
      </c>
      <c r="C40" s="366">
        <f>B40/$B$42*100</f>
        <v>16.114092642896399</v>
      </c>
      <c r="D40" s="337">
        <v>0</v>
      </c>
      <c r="E40" s="366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Q40" s="366">
        <f>P40/$P$42*100</f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28.4</v>
      </c>
      <c r="Y40" s="366">
        <v>100</v>
      </c>
      <c r="Z40" s="337">
        <v>0</v>
      </c>
      <c r="AA40" s="366">
        <v>0</v>
      </c>
      <c r="AC40" s="366"/>
      <c r="AE40" s="366">
        <v>0</v>
      </c>
      <c r="AF40" s="337"/>
      <c r="AG40" s="366"/>
    </row>
    <row r="41" spans="1:33" ht="16.5" customHeight="1" thickBot="1">
      <c r="A41" s="339" t="s">
        <v>441</v>
      </c>
      <c r="B41" s="337">
        <f>D41+H41+J41+L41+N41+P41+R41+T41+V41+X41+Z41+AB41+AD41+F41+AF41+'Pru Med2'!B41+'Prud Med3'!B41</f>
        <v>1351.0225840000001</v>
      </c>
      <c r="C41" s="366">
        <f>B41/$B$42*100</f>
        <v>75.836930181691244</v>
      </c>
      <c r="D41" s="337">
        <v>0</v>
      </c>
      <c r="E41" s="366">
        <v>0</v>
      </c>
      <c r="F41" s="337">
        <v>1229.3</v>
      </c>
      <c r="G41" s="366">
        <v>100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28.4</v>
      </c>
      <c r="Q41" s="366">
        <f>P41/$P$42*100</f>
        <v>100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Y41" s="366">
        <v>0</v>
      </c>
      <c r="Z41" s="337">
        <v>0</v>
      </c>
      <c r="AA41" s="366">
        <v>0</v>
      </c>
      <c r="AC41" s="366"/>
      <c r="AE41" s="366">
        <v>0</v>
      </c>
      <c r="AF41" s="337"/>
      <c r="AG41" s="366"/>
    </row>
    <row r="42" spans="1:33" ht="16.5" customHeight="1" thickBot="1">
      <c r="A42" s="362" t="s">
        <v>442</v>
      </c>
      <c r="B42" s="356">
        <f t="shared" ref="B42:L42" si="20">SUM(B39:B41)</f>
        <v>1781.4837451399999</v>
      </c>
      <c r="C42" s="365">
        <f t="shared" si="20"/>
        <v>100</v>
      </c>
      <c r="D42" s="356">
        <v>10.19594622</v>
      </c>
      <c r="E42" s="365">
        <f t="shared" si="20"/>
        <v>0</v>
      </c>
      <c r="F42" s="356">
        <v>1229.3</v>
      </c>
      <c r="G42" s="356">
        <f t="shared" si="20"/>
        <v>100</v>
      </c>
      <c r="H42" s="356">
        <f>SUM(H39:H41)</f>
        <v>0</v>
      </c>
      <c r="I42" s="356">
        <f>SUM(I39:I41)</f>
        <v>0</v>
      </c>
      <c r="J42" s="356">
        <f>SUM(J39:J41)</f>
        <v>0</v>
      </c>
      <c r="K42" s="356">
        <f>SUM(K39:K41)</f>
        <v>0</v>
      </c>
      <c r="L42" s="356">
        <f t="shared" si="20"/>
        <v>0</v>
      </c>
      <c r="M42" s="356">
        <f>SUM(M39:M41)</f>
        <v>0</v>
      </c>
      <c r="N42" s="356">
        <f>SUM(N39:N41)</f>
        <v>0</v>
      </c>
      <c r="O42" s="356">
        <f>SUM(O39:O41)</f>
        <v>0</v>
      </c>
      <c r="P42" s="356">
        <v>28.4</v>
      </c>
      <c r="Q42" s="1410">
        <f>SUM(Q39:Q41)</f>
        <v>100</v>
      </c>
      <c r="R42" s="356">
        <v>0</v>
      </c>
      <c r="S42" s="365">
        <v>0</v>
      </c>
      <c r="T42" s="356">
        <f t="shared" ref="T42:AA42" si="21">SUM(T39:T41)</f>
        <v>0</v>
      </c>
      <c r="U42" s="356">
        <f t="shared" si="21"/>
        <v>0</v>
      </c>
      <c r="V42" s="356">
        <f>SUM(V39:V41)</f>
        <v>0</v>
      </c>
      <c r="W42" s="356">
        <f>SUM(W39:W41)</f>
        <v>0</v>
      </c>
      <c r="X42" s="356">
        <f t="shared" si="21"/>
        <v>28.4</v>
      </c>
      <c r="Y42" s="365">
        <f t="shared" si="21"/>
        <v>100</v>
      </c>
      <c r="Z42" s="356">
        <f t="shared" si="21"/>
        <v>0</v>
      </c>
      <c r="AA42" s="365">
        <f t="shared" si="21"/>
        <v>0</v>
      </c>
      <c r="AB42" s="356"/>
      <c r="AC42" s="365"/>
      <c r="AD42" s="356"/>
      <c r="AE42" s="365">
        <f>SUM(AE39:AE41)</f>
        <v>0</v>
      </c>
      <c r="AF42" s="356"/>
      <c r="AG42" s="365"/>
    </row>
    <row r="43" spans="1:33" ht="13.5" thickBot="1">
      <c r="B43" s="356"/>
      <c r="D43" s="421"/>
      <c r="F43" s="421"/>
      <c r="H43" s="421"/>
      <c r="J43" s="421"/>
      <c r="L43" s="421"/>
      <c r="N43" s="421"/>
      <c r="P43" s="421"/>
      <c r="Q43" s="367"/>
      <c r="R43" s="421"/>
      <c r="S43" s="367"/>
      <c r="T43" s="421"/>
      <c r="U43" s="367"/>
      <c r="V43" s="421"/>
      <c r="W43" s="367"/>
      <c r="X43" s="421"/>
      <c r="Y43" s="337"/>
      <c r="Z43" s="421"/>
      <c r="AA43" s="367"/>
      <c r="AC43" s="367"/>
      <c r="AD43" s="421"/>
      <c r="AF43" s="337"/>
      <c r="AG43" s="367"/>
    </row>
    <row r="44" spans="1:33" s="385" customFormat="1" ht="16.5" customHeight="1">
      <c r="A44" s="1390" t="s">
        <v>181</v>
      </c>
      <c r="B44" s="337">
        <f>D44+H44+J44+L44+N44+P44+R44+T44+V44+X44+Z44+AB44+AD44+F44+AF44+'Pru Med2'!B44+'Prud Med3'!B44</f>
        <v>47661</v>
      </c>
      <c r="C44" s="386"/>
      <c r="D44" s="423">
        <v>1974</v>
      </c>
      <c r="E44" s="386"/>
      <c r="F44" s="423">
        <v>11497</v>
      </c>
      <c r="G44" s="386"/>
      <c r="H44" s="423">
        <v>0</v>
      </c>
      <c r="I44" s="386"/>
      <c r="J44" s="423">
        <v>0</v>
      </c>
      <c r="K44" s="386"/>
      <c r="L44" s="423">
        <v>0</v>
      </c>
      <c r="M44" s="386"/>
      <c r="N44" s="423">
        <v>0</v>
      </c>
      <c r="O44" s="386"/>
      <c r="P44" s="423">
        <v>130</v>
      </c>
      <c r="Q44" s="386"/>
      <c r="R44" s="423">
        <v>732</v>
      </c>
      <c r="S44" s="386"/>
      <c r="T44" s="423">
        <v>0</v>
      </c>
      <c r="U44" s="386"/>
      <c r="V44" s="423">
        <v>0</v>
      </c>
      <c r="W44" s="386"/>
      <c r="X44" s="423">
        <v>55</v>
      </c>
      <c r="Y44" s="386"/>
      <c r="Z44" s="423">
        <v>5524</v>
      </c>
      <c r="AA44" s="386"/>
      <c r="AB44" s="412">
        <v>0</v>
      </c>
      <c r="AC44" s="386"/>
      <c r="AD44" s="423">
        <v>36</v>
      </c>
      <c r="AE44" s="386"/>
      <c r="AF44" s="412">
        <v>0</v>
      </c>
      <c r="AG44" s="386"/>
    </row>
    <row r="45" spans="1:33" s="385" customFormat="1" ht="16.5" customHeight="1" thickBot="1">
      <c r="A45" s="1391" t="s">
        <v>182</v>
      </c>
      <c r="B45" s="414">
        <f>B10/B44*1000000</f>
        <v>382009.75996160385</v>
      </c>
      <c r="C45" s="387"/>
      <c r="D45" s="424">
        <f>D10/D44*1000000</f>
        <v>144987.74103343461</v>
      </c>
      <c r="E45" s="387"/>
      <c r="F45" s="424">
        <f>F10/F44*1000000</f>
        <v>748134.2959032791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>
        <f>P10/P44*1000000</f>
        <v>1780444.8396153846</v>
      </c>
      <c r="Q45" s="387"/>
      <c r="R45" s="424">
        <f>R10/R44*1000000</f>
        <v>918434.69146174856</v>
      </c>
      <c r="S45" s="387"/>
      <c r="T45" s="424" t="e">
        <f>T10/T44*1000000</f>
        <v>#DIV/0!</v>
      </c>
      <c r="U45" s="387"/>
      <c r="V45" s="424" t="e">
        <f>V10/V44*1000000</f>
        <v>#DIV/0!</v>
      </c>
      <c r="W45" s="387"/>
      <c r="X45" s="424">
        <f>X10/X44*1000000</f>
        <v>3050909.0909090913</v>
      </c>
      <c r="Y45" s="387"/>
      <c r="Z45" s="424">
        <f>Z10/Z44*1000000</f>
        <v>16745.112237509049</v>
      </c>
      <c r="AA45" s="387"/>
      <c r="AB45" s="424" t="e">
        <f>AB10/AB44*1000000</f>
        <v>#DIV/0!</v>
      </c>
      <c r="AC45" s="387"/>
      <c r="AD45" s="424">
        <f>AD10/AD44*1000000</f>
        <v>32213861.111111116</v>
      </c>
      <c r="AE45" s="387"/>
      <c r="AF45" s="424" t="e">
        <f>AF10/AF44*1000000</f>
        <v>#DIV/0!</v>
      </c>
      <c r="AG45" s="387"/>
    </row>
    <row r="46" spans="1:33">
      <c r="H46" s="337"/>
      <c r="J46" s="337"/>
      <c r="L46" s="337"/>
      <c r="N46" s="337"/>
      <c r="U46" s="367"/>
      <c r="V46" s="367"/>
      <c r="W46" s="367"/>
      <c r="AF46" s="337"/>
      <c r="AG46" s="337"/>
    </row>
    <row r="47" spans="1:33" s="516" customFormat="1" ht="12">
      <c r="A47" s="527" t="s">
        <v>184</v>
      </c>
      <c r="B47" s="439" t="s">
        <v>78</v>
      </c>
      <c r="C47" s="514"/>
      <c r="D47" s="439" t="s">
        <v>411</v>
      </c>
      <c r="E47" s="515"/>
      <c r="F47" s="440" t="s">
        <v>412</v>
      </c>
      <c r="G47" s="515"/>
      <c r="H47" s="1497" t="s">
        <v>1292</v>
      </c>
      <c r="I47" s="1319"/>
      <c r="J47" s="1497" t="s">
        <v>1294</v>
      </c>
      <c r="K47" s="1319"/>
      <c r="L47" s="1497" t="s">
        <v>736</v>
      </c>
      <c r="M47" s="1319"/>
      <c r="N47" s="1497" t="s">
        <v>736</v>
      </c>
      <c r="O47" s="515"/>
      <c r="P47" s="1362" t="s">
        <v>413</v>
      </c>
      <c r="Q47" s="514"/>
      <c r="R47" s="440" t="s">
        <v>447</v>
      </c>
      <c r="S47" s="514"/>
      <c r="T47" s="1529" t="s">
        <v>1345</v>
      </c>
      <c r="U47" s="515"/>
      <c r="V47" s="1247" t="s">
        <v>1280</v>
      </c>
      <c r="W47" s="515"/>
      <c r="X47" s="1266" t="s">
        <v>473</v>
      </c>
      <c r="Y47" s="1271"/>
      <c r="Z47" s="440" t="s">
        <v>1346</v>
      </c>
      <c r="AA47" s="514"/>
      <c r="AB47" s="430" t="s">
        <v>450</v>
      </c>
      <c r="AC47" s="514"/>
      <c r="AD47" s="1247" t="s">
        <v>1318</v>
      </c>
      <c r="AE47" s="514"/>
      <c r="AF47" s="1270" t="s">
        <v>1347</v>
      </c>
      <c r="AG47" s="514"/>
    </row>
    <row r="48" spans="1:33" s="516" customFormat="1" ht="12">
      <c r="A48" s="513"/>
      <c r="B48" s="485"/>
      <c r="C48" s="517"/>
      <c r="D48" s="485" t="s">
        <v>1348</v>
      </c>
      <c r="E48" s="518"/>
      <c r="F48" s="383" t="s">
        <v>1348</v>
      </c>
      <c r="G48" s="518"/>
      <c r="H48" s="1277" t="s">
        <v>738</v>
      </c>
      <c r="I48" s="1320"/>
      <c r="J48" s="1277" t="s">
        <v>1349</v>
      </c>
      <c r="K48" s="1320"/>
      <c r="L48" s="1277" t="s">
        <v>712</v>
      </c>
      <c r="M48" s="1320"/>
      <c r="N48" s="1277" t="s">
        <v>741</v>
      </c>
      <c r="O48" s="518"/>
      <c r="P48" s="1363" t="s">
        <v>1348</v>
      </c>
      <c r="Q48" s="517"/>
      <c r="R48" s="383" t="s">
        <v>1348</v>
      </c>
      <c r="S48" s="517"/>
      <c r="T48" s="1277" t="s">
        <v>643</v>
      </c>
      <c r="U48" s="518"/>
      <c r="V48" s="1248" t="s">
        <v>1285</v>
      </c>
      <c r="W48" s="518"/>
      <c r="X48" s="1267" t="s">
        <v>1348</v>
      </c>
      <c r="Y48" s="1273"/>
      <c r="Z48" s="383" t="s">
        <v>1348</v>
      </c>
      <c r="AA48" s="517"/>
      <c r="AB48" s="319" t="s">
        <v>1351</v>
      </c>
      <c r="AC48" s="517"/>
      <c r="AD48" s="1268" t="s">
        <v>1350</v>
      </c>
      <c r="AE48" s="517"/>
      <c r="AF48" s="1406" t="s">
        <v>712</v>
      </c>
      <c r="AG48" s="517"/>
    </row>
    <row r="49" spans="1:3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70" t="s">
        <v>22</v>
      </c>
      <c r="V49" s="347" t="s">
        <v>116</v>
      </c>
      <c r="W49" s="370" t="s">
        <v>22</v>
      </c>
      <c r="X49" s="347" t="s">
        <v>116</v>
      </c>
      <c r="Y49" s="157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</row>
    <row r="50" spans="1:33">
      <c r="A50" s="348" t="s">
        <v>186</v>
      </c>
      <c r="B50" s="337">
        <f>D50+H50+J50+L50+N50+P50+R50+T50+V50+X50+Z50+AB50+AD50+F50+AF50+'Pru Med2'!B50+'Prud Med3'!B50</f>
        <v>1225.4608190899999</v>
      </c>
      <c r="C50" s="366">
        <f t="shared" ref="C50:C57" si="22">B50/$B$58*100</f>
        <v>28.760132219576661</v>
      </c>
      <c r="D50" s="337">
        <v>0</v>
      </c>
      <c r="E50" s="366">
        <f t="shared" ref="E50:E57" si="23">D50/$D$58*100</f>
        <v>0</v>
      </c>
      <c r="F50" s="337">
        <v>619.1</v>
      </c>
      <c r="G50" s="366">
        <f t="shared" ref="G50:G57" si="24">F50/$F$58*100</f>
        <v>38.782091316173272</v>
      </c>
      <c r="H50" s="337"/>
      <c r="I50" s="366"/>
      <c r="J50" s="337"/>
      <c r="K50" s="366"/>
      <c r="L50" s="337"/>
      <c r="M50" s="366"/>
      <c r="N50" s="337"/>
      <c r="O50" s="366"/>
      <c r="P50" s="337">
        <v>17.255712750000001</v>
      </c>
      <c r="Q50" s="366">
        <v>0</v>
      </c>
      <c r="R50" s="337">
        <v>101.253545</v>
      </c>
      <c r="S50" s="366">
        <f t="shared" ref="S50:S57" si="25">R50/$R$58*100</f>
        <v>58.696145758765873</v>
      </c>
      <c r="U50" s="366"/>
      <c r="W50" s="366"/>
      <c r="X50" s="337">
        <v>22.6</v>
      </c>
      <c r="Y50" s="366">
        <f t="shared" ref="Y50:Y57" si="26">X50/$X$58*100</f>
        <v>100</v>
      </c>
      <c r="Z50" s="337">
        <v>15.1</v>
      </c>
      <c r="AA50" s="366">
        <f>Z50/$Z$58*100</f>
        <v>80.319148936170222</v>
      </c>
      <c r="AC50" s="366"/>
      <c r="AD50" s="337">
        <v>0</v>
      </c>
      <c r="AE50" s="366">
        <f t="shared" ref="AE50:AE57" si="27">AD50/$AD$58*100</f>
        <v>0</v>
      </c>
      <c r="AF50" s="337"/>
      <c r="AG50" s="366"/>
    </row>
    <row r="51" spans="1:33">
      <c r="A51" s="416" t="s">
        <v>188</v>
      </c>
      <c r="B51" s="337">
        <f>D51+H51+J51+L51+N51+P51+R51+T51+V51+X51+Z51+AB51+AD51+F51+AF51+'Pru Med2'!B51+'Prud Med3'!B51</f>
        <v>1131.45462</v>
      </c>
      <c r="C51" s="366">
        <f t="shared" si="22"/>
        <v>26.553916669334999</v>
      </c>
      <c r="D51" s="337">
        <v>18.134</v>
      </c>
      <c r="E51" s="366">
        <f t="shared" si="23"/>
        <v>19.878104926227174</v>
      </c>
      <c r="F51" s="337">
        <v>10.125</v>
      </c>
      <c r="G51" s="366">
        <f t="shared" si="24"/>
        <v>0.63425726793127823</v>
      </c>
      <c r="H51" s="337"/>
      <c r="I51" s="366"/>
      <c r="J51" s="337"/>
      <c r="K51" s="366"/>
      <c r="L51" s="337"/>
      <c r="M51" s="366"/>
      <c r="N51" s="337"/>
      <c r="O51" s="366"/>
      <c r="P51" s="337">
        <v>0</v>
      </c>
      <c r="Q51" s="366">
        <v>0</v>
      </c>
      <c r="R51" s="337">
        <v>0</v>
      </c>
      <c r="S51" s="366">
        <f t="shared" si="25"/>
        <v>0</v>
      </c>
      <c r="U51" s="366"/>
      <c r="W51" s="366"/>
      <c r="X51" s="337">
        <v>0</v>
      </c>
      <c r="Y51" s="366">
        <f t="shared" si="26"/>
        <v>0</v>
      </c>
      <c r="Z51" s="337">
        <v>0</v>
      </c>
      <c r="AA51" s="366">
        <f t="shared" ref="AA51:AA57" si="28">Z51/$Z$58*100</f>
        <v>0</v>
      </c>
      <c r="AC51" s="366"/>
      <c r="AD51" s="337">
        <v>216.37099999999998</v>
      </c>
      <c r="AE51" s="366">
        <f t="shared" si="27"/>
        <v>51.626919268441085</v>
      </c>
      <c r="AF51" s="337"/>
      <c r="AG51" s="366"/>
    </row>
    <row r="52" spans="1:33">
      <c r="A52" s="416" t="s">
        <v>189</v>
      </c>
      <c r="B52" s="337">
        <f>D52+H52+J52+L52+N52+P52+R52+T52+V52+X52+Z52+AB52+AD52+F52+AF52+'Pru Med2'!B52+'Prud Med3'!B52</f>
        <v>11.262458000000001</v>
      </c>
      <c r="C52" s="366">
        <f t="shared" si="22"/>
        <v>0.26431671755769165</v>
      </c>
      <c r="D52" s="337">
        <v>0</v>
      </c>
      <c r="E52" s="366">
        <f t="shared" si="23"/>
        <v>0</v>
      </c>
      <c r="G52" s="366">
        <f t="shared" si="24"/>
        <v>0</v>
      </c>
      <c r="H52" s="337"/>
      <c r="I52" s="366"/>
      <c r="J52" s="337"/>
      <c r="K52" s="366"/>
      <c r="L52" s="337"/>
      <c r="M52" s="366"/>
      <c r="N52" s="337"/>
      <c r="O52" s="366"/>
      <c r="P52" s="337">
        <v>0</v>
      </c>
      <c r="Q52" s="366">
        <v>0</v>
      </c>
      <c r="R52" s="337">
        <v>0.59645800000000004</v>
      </c>
      <c r="S52" s="366">
        <f t="shared" si="25"/>
        <v>0.34576355531040398</v>
      </c>
      <c r="U52" s="366"/>
      <c r="W52" s="366"/>
      <c r="X52" s="337">
        <v>0</v>
      </c>
      <c r="Y52" s="366">
        <f t="shared" si="26"/>
        <v>0</v>
      </c>
      <c r="Z52" s="337">
        <v>0</v>
      </c>
      <c r="AA52" s="366">
        <f t="shared" si="28"/>
        <v>0</v>
      </c>
      <c r="AC52" s="366"/>
      <c r="AE52" s="366">
        <f t="shared" si="27"/>
        <v>0</v>
      </c>
      <c r="AF52" s="337"/>
      <c r="AG52" s="366"/>
    </row>
    <row r="53" spans="1:33">
      <c r="A53" s="416" t="s">
        <v>190</v>
      </c>
      <c r="B53" s="337">
        <f>D53+H53+J53+L53+N53+P53+R53+T53+V53+X53+Z53+AB53+AD53+F53+AF53+'Pru Med2'!B53+'Prud Med3'!B53</f>
        <v>213.09660399999999</v>
      </c>
      <c r="C53" s="366">
        <f t="shared" si="22"/>
        <v>5.0011280745261164</v>
      </c>
      <c r="D53" s="337">
        <v>0</v>
      </c>
      <c r="E53" s="366">
        <f t="shared" si="23"/>
        <v>0</v>
      </c>
      <c r="F53" s="337">
        <v>202.20124999999999</v>
      </c>
      <c r="G53" s="366">
        <f t="shared" si="24"/>
        <v>12.666430854053271</v>
      </c>
      <c r="H53" s="337"/>
      <c r="I53" s="366"/>
      <c r="J53" s="337"/>
      <c r="K53" s="366"/>
      <c r="L53" s="337"/>
      <c r="M53" s="366"/>
      <c r="N53" s="337"/>
      <c r="O53" s="366"/>
      <c r="P53" s="337">
        <v>0</v>
      </c>
      <c r="Q53" s="366">
        <v>0</v>
      </c>
      <c r="R53" s="337">
        <v>2.52257</v>
      </c>
      <c r="S53" s="366">
        <f t="shared" si="25"/>
        <v>1.4623205183254573</v>
      </c>
      <c r="U53" s="366"/>
      <c r="W53" s="366"/>
      <c r="X53" s="337">
        <v>0</v>
      </c>
      <c r="Y53" s="366">
        <f t="shared" si="26"/>
        <v>0</v>
      </c>
      <c r="Z53" s="337">
        <v>0</v>
      </c>
      <c r="AA53" s="366">
        <f t="shared" si="28"/>
        <v>0</v>
      </c>
      <c r="AC53" s="366"/>
      <c r="AD53" s="337">
        <v>1.1000000000000001</v>
      </c>
      <c r="AE53" s="366">
        <f t="shared" si="27"/>
        <v>0.26246406031901315</v>
      </c>
      <c r="AF53" s="337"/>
      <c r="AG53" s="366"/>
    </row>
    <row r="54" spans="1:33">
      <c r="A54" s="416" t="s">
        <v>191</v>
      </c>
      <c r="B54" s="337">
        <f>D54+H54+J54+L54+N54+P54+R54+T54+V54+X54+Z54+AB54+AD54+F54+AF54+'Pru Med2'!B54+'Prud Med3'!B54</f>
        <v>715.65722899999992</v>
      </c>
      <c r="C54" s="366">
        <f t="shared" si="22"/>
        <v>16.795638187126933</v>
      </c>
      <c r="D54" s="337">
        <v>54.790999999999997</v>
      </c>
      <c r="E54" s="366">
        <f t="shared" si="23"/>
        <v>60.06072830114222</v>
      </c>
      <c r="F54" s="337">
        <v>434.65858800000001</v>
      </c>
      <c r="G54" s="366">
        <f t="shared" si="24"/>
        <v>27.228184543975019</v>
      </c>
      <c r="H54" s="337"/>
      <c r="I54" s="366"/>
      <c r="J54" s="337"/>
      <c r="K54" s="366"/>
      <c r="L54" s="337"/>
      <c r="M54" s="366"/>
      <c r="N54" s="337"/>
      <c r="O54" s="366"/>
      <c r="P54" s="337">
        <v>5.1021164000000008</v>
      </c>
      <c r="Q54" s="366">
        <v>0</v>
      </c>
      <c r="R54" s="337">
        <v>12.443593999999999</v>
      </c>
      <c r="S54" s="366">
        <f t="shared" si="25"/>
        <v>7.2134857815289761</v>
      </c>
      <c r="U54" s="366"/>
      <c r="W54" s="366"/>
      <c r="X54" s="337">
        <v>0</v>
      </c>
      <c r="Y54" s="366">
        <f t="shared" si="26"/>
        <v>0</v>
      </c>
      <c r="Z54" s="337">
        <v>1.6</v>
      </c>
      <c r="AA54" s="366">
        <f t="shared" si="28"/>
        <v>8.5106382978723421</v>
      </c>
      <c r="AC54" s="366"/>
      <c r="AD54" s="337">
        <v>12.868</v>
      </c>
      <c r="AE54" s="366">
        <f t="shared" si="27"/>
        <v>3.070352298350056</v>
      </c>
      <c r="AF54" s="337"/>
      <c r="AG54" s="366"/>
    </row>
    <row r="55" spans="1:33">
      <c r="A55" s="416" t="s">
        <v>192</v>
      </c>
      <c r="B55" s="337">
        <f>D55+H55+J55+L55+N55+P55+R55+T55+V55+X55+Z55+AB55+AD55+F55+AF55+'Pru Med2'!B55+'Prud Med3'!B55</f>
        <v>496.45816440000004</v>
      </c>
      <c r="C55" s="366">
        <f t="shared" si="22"/>
        <v>11.651292499286111</v>
      </c>
      <c r="D55" s="337">
        <v>11.795</v>
      </c>
      <c r="E55" s="366">
        <f t="shared" si="23"/>
        <v>12.929428013943392</v>
      </c>
      <c r="F55" s="337">
        <v>260.54993890000003</v>
      </c>
      <c r="G55" s="366">
        <f t="shared" si="24"/>
        <v>16.321549867296344</v>
      </c>
      <c r="H55" s="337"/>
      <c r="I55" s="366"/>
      <c r="J55" s="337"/>
      <c r="K55" s="366"/>
      <c r="L55" s="337"/>
      <c r="M55" s="366"/>
      <c r="N55" s="337"/>
      <c r="O55" s="366"/>
      <c r="P55" s="337">
        <v>0</v>
      </c>
      <c r="Q55" s="366">
        <v>0</v>
      </c>
      <c r="R55" s="337">
        <v>14.086133</v>
      </c>
      <c r="S55" s="366">
        <f t="shared" si="25"/>
        <v>8.165656972754503</v>
      </c>
      <c r="U55" s="366"/>
      <c r="W55" s="366"/>
      <c r="X55" s="337">
        <v>0</v>
      </c>
      <c r="Y55" s="366">
        <f t="shared" si="26"/>
        <v>0</v>
      </c>
      <c r="Z55" s="337">
        <v>0.9</v>
      </c>
      <c r="AA55" s="366">
        <f t="shared" si="28"/>
        <v>4.7872340425531918</v>
      </c>
      <c r="AC55" s="366"/>
      <c r="AD55" s="337">
        <v>34.139000000000003</v>
      </c>
      <c r="AE55" s="366">
        <f t="shared" si="27"/>
        <v>8.1456914138461727</v>
      </c>
      <c r="AF55" s="337"/>
      <c r="AG55" s="366"/>
    </row>
    <row r="56" spans="1:33">
      <c r="A56" s="416" t="s">
        <v>193</v>
      </c>
      <c r="B56" s="337">
        <f>D56+H56+J56+L56+N56+P56+R56+T56+V56+X56+Z56+AB56+AD56+F56+AF56+'Pru Med2'!B56+'Prud Med3'!B56</f>
        <v>255.005561</v>
      </c>
      <c r="C56" s="366">
        <f t="shared" si="22"/>
        <v>5.9846822818320566</v>
      </c>
      <c r="D56" s="337">
        <v>6.5060000000000002</v>
      </c>
      <c r="E56" s="366">
        <f t="shared" si="23"/>
        <v>7.1317387586872174</v>
      </c>
      <c r="F56" s="337">
        <v>69.720600000000005</v>
      </c>
      <c r="G56" s="366">
        <f t="shared" si="24"/>
        <v>4.3674861505708131</v>
      </c>
      <c r="H56" s="337"/>
      <c r="I56" s="366"/>
      <c r="J56" s="337"/>
      <c r="K56" s="366"/>
      <c r="L56" s="337"/>
      <c r="M56" s="366"/>
      <c r="N56" s="337"/>
      <c r="O56" s="366"/>
      <c r="P56" s="337">
        <v>0</v>
      </c>
      <c r="Q56" s="366">
        <v>0</v>
      </c>
      <c r="R56" s="337">
        <v>20.259118000000001</v>
      </c>
      <c r="S56" s="366">
        <f t="shared" si="25"/>
        <v>11.744103804681973</v>
      </c>
      <c r="U56" s="366"/>
      <c r="W56" s="366"/>
      <c r="X56" s="337">
        <v>0</v>
      </c>
      <c r="Y56" s="366">
        <f t="shared" si="26"/>
        <v>0</v>
      </c>
      <c r="Z56" s="337">
        <v>0.8</v>
      </c>
      <c r="AA56" s="366">
        <f t="shared" si="28"/>
        <v>4.255319148936171</v>
      </c>
      <c r="AC56" s="366"/>
      <c r="AD56" s="337">
        <v>28.748000000000001</v>
      </c>
      <c r="AE56" s="366">
        <f t="shared" si="27"/>
        <v>6.8593789145918098</v>
      </c>
      <c r="AF56" s="337"/>
      <c r="AG56" s="366"/>
    </row>
    <row r="57" spans="1:33" ht="13.5" thickBot="1">
      <c r="A57" s="416" t="s">
        <v>194</v>
      </c>
      <c r="B57" s="337">
        <f>D57+H57+J57+L57+N57+P57+R57+T57+V57+X57+Z57+AB57+AD57+F57+AF57+'Pru Med2'!B57+'Prud Med3'!B57</f>
        <v>212.57528600000001</v>
      </c>
      <c r="C57" s="366">
        <f t="shared" si="22"/>
        <v>4.9888933507594446</v>
      </c>
      <c r="D57" s="337">
        <v>0</v>
      </c>
      <c r="E57" s="366">
        <f t="shared" si="23"/>
        <v>0</v>
      </c>
      <c r="F57" s="337">
        <v>0</v>
      </c>
      <c r="G57" s="366">
        <f t="shared" si="24"/>
        <v>0</v>
      </c>
      <c r="H57" s="337"/>
      <c r="I57" s="366"/>
      <c r="J57" s="337"/>
      <c r="K57" s="366"/>
      <c r="L57" s="337"/>
      <c r="M57" s="366"/>
      <c r="N57" s="337"/>
      <c r="O57" s="366"/>
      <c r="P57" s="337">
        <v>0</v>
      </c>
      <c r="Q57" s="366">
        <v>0</v>
      </c>
      <c r="R57" s="337">
        <v>21.343171000000002</v>
      </c>
      <c r="S57" s="366">
        <f t="shared" si="25"/>
        <v>12.372523608632811</v>
      </c>
      <c r="U57" s="366"/>
      <c r="W57" s="366"/>
      <c r="X57" s="337">
        <v>0</v>
      </c>
      <c r="Y57" s="366">
        <f t="shared" si="26"/>
        <v>0</v>
      </c>
      <c r="Z57" s="337">
        <v>0.4</v>
      </c>
      <c r="AA57" s="366">
        <f t="shared" si="28"/>
        <v>2.1276595744680855</v>
      </c>
      <c r="AC57" s="366"/>
      <c r="AD57" s="337">
        <v>125.879</v>
      </c>
      <c r="AE57" s="366">
        <f t="shared" si="27"/>
        <v>30.035194044451874</v>
      </c>
      <c r="AF57" s="337"/>
      <c r="AG57" s="366"/>
    </row>
    <row r="58" spans="1:33" ht="16.5" customHeight="1" thickBot="1">
      <c r="A58" s="362" t="s">
        <v>18</v>
      </c>
      <c r="B58" s="355">
        <f t="shared" ref="B58:P58" si="29">SUM(B50:B57)</f>
        <v>4260.9707414899995</v>
      </c>
      <c r="C58" s="365">
        <f t="shared" si="29"/>
        <v>100</v>
      </c>
      <c r="D58" s="356">
        <f t="shared" si="29"/>
        <v>91.225999999999999</v>
      </c>
      <c r="E58" s="365">
        <f t="shared" si="29"/>
        <v>100.00000000000001</v>
      </c>
      <c r="F58" s="356">
        <f t="shared" si="29"/>
        <v>1596.3553769</v>
      </c>
      <c r="G58" s="365">
        <f t="shared" si="29"/>
        <v>99.999999999999986</v>
      </c>
      <c r="H58" s="356"/>
      <c r="I58" s="365"/>
      <c r="J58" s="356"/>
      <c r="K58" s="365"/>
      <c r="L58" s="356"/>
      <c r="M58" s="365"/>
      <c r="N58" s="356"/>
      <c r="O58" s="365"/>
      <c r="P58" s="356">
        <f t="shared" si="29"/>
        <v>22.357829150000001</v>
      </c>
      <c r="Q58" s="365">
        <v>0</v>
      </c>
      <c r="R58" s="356">
        <f>SUM(R50:R57)</f>
        <v>172.50458900000001</v>
      </c>
      <c r="S58" s="365">
        <f>SUM(S50:S57)</f>
        <v>100</v>
      </c>
      <c r="T58" s="356"/>
      <c r="U58" s="365"/>
      <c r="V58" s="356"/>
      <c r="W58" s="365"/>
      <c r="X58" s="356">
        <f>SUM(X50:X57)</f>
        <v>22.6</v>
      </c>
      <c r="Y58" s="365">
        <f>SUM(Y50:Y57)</f>
        <v>100</v>
      </c>
      <c r="Z58" s="356">
        <f>SUM(Z50:Z57)</f>
        <v>18.799999999999997</v>
      </c>
      <c r="AA58" s="365">
        <v>100</v>
      </c>
      <c r="AB58" s="356">
        <f t="shared" ref="AB58:AG58" si="30">SUM(AB50:AB57)</f>
        <v>0</v>
      </c>
      <c r="AC58" s="365">
        <f t="shared" si="30"/>
        <v>0</v>
      </c>
      <c r="AD58" s="356">
        <f t="shared" si="30"/>
        <v>419.10499999999996</v>
      </c>
      <c r="AE58" s="365">
        <f t="shared" si="30"/>
        <v>100.00000000000001</v>
      </c>
      <c r="AF58" s="356">
        <f t="shared" si="30"/>
        <v>0</v>
      </c>
      <c r="AG58" s="365">
        <f t="shared" si="30"/>
        <v>0</v>
      </c>
    </row>
    <row r="59" spans="1:33">
      <c r="Q59" s="367"/>
      <c r="S59" s="367"/>
      <c r="T59" s="367"/>
      <c r="U59" s="367"/>
      <c r="V59" s="367"/>
      <c r="W59" s="367"/>
      <c r="Y59" s="367"/>
      <c r="Z59" s="367"/>
      <c r="AA59" s="367"/>
      <c r="AC59" s="367"/>
      <c r="AD59" s="337" t="s">
        <v>470</v>
      </c>
      <c r="AE59" s="367"/>
    </row>
    <row r="60" spans="1:33" s="145" customFormat="1" ht="16.5" hidden="1" customHeight="1">
      <c r="A60" s="1092" t="s">
        <v>1336</v>
      </c>
      <c r="B60" s="338" t="e">
        <f>#REF!+#REF!+#REF!+#REF!+#REF!+#REF!+#REF!+'FLEX LOC2'!N10+'FLEX LOC2'!P10+'FLEX LOC2'!R10+#REF!+#REF!</f>
        <v>#REF!</v>
      </c>
      <c r="C60" s="587"/>
      <c r="D60" s="338"/>
      <c r="E60" s="587"/>
      <c r="F60" s="338"/>
      <c r="G60" s="587"/>
      <c r="H60" s="587"/>
      <c r="I60" s="587"/>
      <c r="J60" s="587"/>
      <c r="K60" s="587"/>
      <c r="L60" s="587"/>
      <c r="M60" s="587"/>
      <c r="N60" s="587"/>
      <c r="O60" s="587"/>
      <c r="P60" s="338"/>
      <c r="Q60" s="587"/>
      <c r="R60" s="338"/>
      <c r="S60" s="587"/>
      <c r="T60" s="587"/>
      <c r="U60" s="587"/>
      <c r="V60" s="587"/>
      <c r="W60" s="587"/>
      <c r="X60" s="338"/>
      <c r="Y60" s="587"/>
      <c r="Z60" s="587"/>
      <c r="AA60" s="587"/>
      <c r="AB60" s="338"/>
      <c r="AC60" s="587"/>
      <c r="AD60" s="338"/>
      <c r="AE60" s="587"/>
    </row>
    <row r="61" spans="1:33" s="145" customFormat="1" ht="16.5" customHeight="1">
      <c r="A61" s="1019"/>
      <c r="B61" s="338"/>
      <c r="C61" s="587"/>
      <c r="D61" s="338"/>
      <c r="E61" s="587"/>
      <c r="F61" s="338"/>
      <c r="G61" s="587"/>
      <c r="H61" s="587"/>
      <c r="I61" s="587"/>
      <c r="J61" s="587"/>
      <c r="K61" s="587"/>
      <c r="L61" s="587"/>
      <c r="M61" s="587"/>
      <c r="N61" s="587"/>
      <c r="O61" s="587"/>
      <c r="P61" s="338"/>
      <c r="Q61" s="587"/>
      <c r="R61" s="338"/>
      <c r="S61" s="587"/>
      <c r="T61" s="587"/>
      <c r="U61" s="587"/>
      <c r="V61" s="587"/>
      <c r="W61" s="587"/>
      <c r="X61" s="338"/>
      <c r="Y61" s="587"/>
      <c r="Z61" s="587"/>
      <c r="AA61" s="587"/>
      <c r="AB61" s="338"/>
      <c r="AC61" s="587"/>
      <c r="AD61" s="338">
        <v>46</v>
      </c>
      <c r="AE61" s="587"/>
    </row>
    <row r="62" spans="1:33" s="145" customFormat="1" ht="16.5" customHeight="1">
      <c r="B62" s="338"/>
      <c r="C62" s="587"/>
      <c r="D62" s="338"/>
      <c r="E62" s="587"/>
      <c r="F62" s="338"/>
      <c r="G62" s="587"/>
      <c r="H62" s="587"/>
      <c r="I62" s="587"/>
      <c r="J62" s="587"/>
      <c r="K62" s="587"/>
      <c r="L62" s="587"/>
      <c r="M62" s="587"/>
      <c r="N62" s="587"/>
      <c r="O62" s="587"/>
      <c r="P62" s="338"/>
      <c r="Q62" s="587"/>
      <c r="R62" s="338"/>
      <c r="S62" s="587"/>
      <c r="T62" s="587"/>
      <c r="U62" s="587"/>
      <c r="V62" s="587"/>
      <c r="W62" s="587"/>
      <c r="X62" s="338"/>
      <c r="Y62" s="587"/>
      <c r="Z62" s="587"/>
      <c r="AA62" s="587"/>
      <c r="AB62" s="338"/>
      <c r="AC62" s="587"/>
      <c r="AD62" s="338"/>
      <c r="AE62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41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I99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0.42578125" customWidth="1"/>
    <col min="5" max="5" width="4.71093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85546875" customWidth="1"/>
    <col min="11" max="11" width="4.7109375" customWidth="1"/>
    <col min="12" max="12" width="12.5703125" customWidth="1"/>
    <col min="13" max="13" width="6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style="337" customWidth="1"/>
    <col min="19" max="19" width="4.7109375" style="337" customWidth="1"/>
    <col min="20" max="20" width="12.7109375" customWidth="1"/>
    <col min="21" max="21" width="4.7109375" customWidth="1"/>
    <col min="22" max="22" width="12.7109375" style="337" customWidth="1"/>
    <col min="23" max="23" width="4.7109375" style="337" customWidth="1"/>
    <col min="24" max="24" width="9.5703125" style="337" customWidth="1"/>
    <col min="25" max="25" width="4.7109375" style="337" customWidth="1"/>
    <col min="26" max="26" width="11.140625" customWidth="1"/>
    <col min="27" max="27" width="5.42578125" customWidth="1"/>
    <col min="28" max="28" width="10.85546875" customWidth="1"/>
    <col min="29" max="29" width="5.42578125" customWidth="1"/>
    <col min="30" max="30" width="10.7109375" customWidth="1"/>
    <col min="31" max="31" width="4.42578125" customWidth="1"/>
    <col min="32" max="32" width="11.7109375" customWidth="1"/>
    <col min="33" max="33" width="5.28515625" customWidth="1"/>
    <col min="34" max="34" width="10.42578125" customWidth="1"/>
    <col min="35" max="35" width="5.28515625" customWidth="1"/>
    <col min="36" max="36" width="9.42578125" customWidth="1"/>
    <col min="37" max="37" width="5.28515625" customWidth="1"/>
    <col min="38" max="38" width="10.7109375" customWidth="1"/>
    <col min="39" max="39" width="5.28515625" customWidth="1"/>
    <col min="40" max="40" width="11.28515625" customWidth="1"/>
    <col min="41" max="41" width="5.7109375" customWidth="1"/>
    <col min="42" max="42" width="11.5703125" customWidth="1"/>
    <col min="43" max="43" width="6" customWidth="1"/>
    <col min="60" max="60" width="12.7109375" hidden="1" customWidth="1"/>
    <col min="61" max="61" width="4.7109375" hidden="1" customWidth="1"/>
  </cols>
  <sheetData>
    <row r="1" spans="1:59">
      <c r="A1" s="336" t="s">
        <v>1316</v>
      </c>
      <c r="Z1" s="778" t="str">
        <f>Summary!V1</f>
        <v>QUARTER ENDED 30 JUNE 2005</v>
      </c>
    </row>
    <row r="2" spans="1:59">
      <c r="A2" s="145"/>
    </row>
    <row r="3" spans="1:59" s="507" customFormat="1" ht="12">
      <c r="A3" s="513" t="s">
        <v>1344</v>
      </c>
      <c r="B3" s="325" t="s">
        <v>61</v>
      </c>
      <c r="C3" s="506"/>
      <c r="D3" s="1247" t="s">
        <v>456</v>
      </c>
      <c r="E3" s="506"/>
      <c r="F3" s="325" t="s">
        <v>533</v>
      </c>
      <c r="G3" s="506"/>
      <c r="H3" s="430" t="s">
        <v>457</v>
      </c>
      <c r="I3" s="506"/>
      <c r="J3" s="1259" t="s">
        <v>457</v>
      </c>
      <c r="K3" s="506"/>
      <c r="L3" s="1259" t="s">
        <v>1352</v>
      </c>
      <c r="M3" s="506"/>
      <c r="N3" s="1167" t="s">
        <v>475</v>
      </c>
      <c r="O3" s="506"/>
      <c r="P3" s="1251" t="s">
        <v>590</v>
      </c>
      <c r="Q3" s="506"/>
      <c r="R3" s="1362" t="s">
        <v>476</v>
      </c>
      <c r="S3" s="514"/>
      <c r="T3" s="325" t="s">
        <v>477</v>
      </c>
      <c r="U3" s="506"/>
      <c r="V3" s="440" t="s">
        <v>477</v>
      </c>
      <c r="W3" s="514"/>
      <c r="X3" s="1266" t="s">
        <v>1293</v>
      </c>
      <c r="Y3" s="514"/>
      <c r="Z3" s="325" t="s">
        <v>486</v>
      </c>
      <c r="AA3" s="506"/>
      <c r="AB3" s="430" t="s">
        <v>487</v>
      </c>
      <c r="AC3" s="506"/>
      <c r="AD3" s="440" t="s">
        <v>1353</v>
      </c>
      <c r="AE3" s="514"/>
      <c r="AF3" s="1251" t="s">
        <v>1354</v>
      </c>
      <c r="AG3" s="1252"/>
      <c r="AH3" s="1251" t="s">
        <v>1354</v>
      </c>
      <c r="AI3" s="1252"/>
      <c r="AJ3" s="1247" t="s">
        <v>1355</v>
      </c>
      <c r="AK3" s="1252"/>
      <c r="AL3" s="1245" t="s">
        <v>1356</v>
      </c>
      <c r="AM3" s="1263"/>
      <c r="AN3" s="325" t="s">
        <v>1357</v>
      </c>
      <c r="AO3" s="506"/>
      <c r="BF3" s="325"/>
      <c r="BG3" s="506"/>
    </row>
    <row r="4" spans="1:59" s="507" customFormat="1" ht="12">
      <c r="A4" s="505"/>
      <c r="C4" s="508"/>
      <c r="D4" s="1248" t="s">
        <v>745</v>
      </c>
      <c r="E4" s="508"/>
      <c r="F4" s="169" t="s">
        <v>1358</v>
      </c>
      <c r="G4" s="508"/>
      <c r="H4" s="319" t="s">
        <v>1359</v>
      </c>
      <c r="I4" s="508"/>
      <c r="J4" s="1260" t="s">
        <v>1360</v>
      </c>
      <c r="K4" s="508"/>
      <c r="L4" s="1260" t="s">
        <v>1361</v>
      </c>
      <c r="M4" s="508"/>
      <c r="N4" s="1166" t="s">
        <v>712</v>
      </c>
      <c r="O4" s="508"/>
      <c r="P4" s="1253" t="s">
        <v>643</v>
      </c>
      <c r="Q4" s="508"/>
      <c r="R4" s="1363" t="s">
        <v>1362</v>
      </c>
      <c r="S4" s="517"/>
      <c r="T4" s="507" t="s">
        <v>1358</v>
      </c>
      <c r="U4" s="508"/>
      <c r="V4" s="383" t="s">
        <v>1363</v>
      </c>
      <c r="W4" s="517"/>
      <c r="X4" s="1267" t="s">
        <v>712</v>
      </c>
      <c r="Y4" s="517"/>
      <c r="Z4" s="169" t="s">
        <v>1348</v>
      </c>
      <c r="AA4" s="508"/>
      <c r="AB4" s="319" t="s">
        <v>1348</v>
      </c>
      <c r="AC4" s="508"/>
      <c r="AD4" s="383" t="s">
        <v>742</v>
      </c>
      <c r="AE4" s="517"/>
      <c r="AF4" s="1253" t="s">
        <v>1324</v>
      </c>
      <c r="AG4" s="1254"/>
      <c r="AH4" s="1253" t="s">
        <v>1325</v>
      </c>
      <c r="AI4" s="1254"/>
      <c r="AJ4" s="1248" t="s">
        <v>1364</v>
      </c>
      <c r="AK4" s="1254"/>
      <c r="AL4" s="1246" t="s">
        <v>1365</v>
      </c>
      <c r="AM4" s="1264"/>
      <c r="AN4" s="169" t="s">
        <v>1366</v>
      </c>
      <c r="AO4" s="508"/>
      <c r="BF4" s="169"/>
      <c r="BG4" s="508"/>
    </row>
    <row r="5" spans="1:59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5" t="s">
        <v>116</v>
      </c>
      <c r="G5" s="157" t="s">
        <v>22</v>
      </c>
      <c r="H5" s="155" t="s">
        <v>116</v>
      </c>
      <c r="I5" s="157" t="s">
        <v>22</v>
      </c>
      <c r="J5" s="155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347" t="s">
        <v>116</v>
      </c>
      <c r="S5" s="346" t="s">
        <v>22</v>
      </c>
      <c r="T5" s="156" t="s">
        <v>116</v>
      </c>
      <c r="U5" s="157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155" t="s">
        <v>116</v>
      </c>
      <c r="AA5" s="157" t="s">
        <v>22</v>
      </c>
      <c r="AB5" s="155" t="s">
        <v>116</v>
      </c>
      <c r="AC5" s="157" t="s">
        <v>22</v>
      </c>
      <c r="AD5" s="347" t="s">
        <v>116</v>
      </c>
      <c r="AE5" s="346" t="s">
        <v>22</v>
      </c>
      <c r="AF5" s="155" t="s">
        <v>116</v>
      </c>
      <c r="AG5" s="157" t="s">
        <v>22</v>
      </c>
      <c r="AH5" s="155" t="s">
        <v>116</v>
      </c>
      <c r="AI5" s="157" t="s">
        <v>22</v>
      </c>
      <c r="AJ5" s="155" t="s">
        <v>116</v>
      </c>
      <c r="AK5" s="157" t="s">
        <v>22</v>
      </c>
      <c r="AL5" s="347" t="s">
        <v>116</v>
      </c>
      <c r="AM5" s="346" t="s">
        <v>22</v>
      </c>
      <c r="AN5" s="155" t="s">
        <v>116</v>
      </c>
      <c r="AO5" s="157" t="s">
        <v>22</v>
      </c>
      <c r="BF5" s="156" t="s">
        <v>116</v>
      </c>
      <c r="BG5" s="157" t="s">
        <v>22</v>
      </c>
    </row>
    <row r="6" spans="1:59">
      <c r="A6" s="141" t="s">
        <v>117</v>
      </c>
      <c r="C6" s="158"/>
      <c r="E6" s="158"/>
      <c r="G6" s="158"/>
      <c r="I6" s="158"/>
      <c r="K6" s="158"/>
      <c r="L6" s="145"/>
      <c r="M6" s="366"/>
      <c r="O6" s="158"/>
      <c r="Q6" s="158"/>
      <c r="S6" s="349"/>
      <c r="U6" s="158"/>
      <c r="W6" s="349"/>
      <c r="Y6" s="349"/>
      <c r="AA6" s="158"/>
      <c r="AC6" s="158"/>
      <c r="AD6" s="337"/>
      <c r="AE6" s="349"/>
      <c r="AG6" s="158"/>
      <c r="AI6" s="158"/>
      <c r="AK6" s="158"/>
      <c r="AL6" s="337"/>
      <c r="AM6" s="349"/>
      <c r="AO6" s="158"/>
      <c r="BG6" s="158"/>
    </row>
    <row r="7" spans="1:59">
      <c r="A7" s="172" t="s">
        <v>119</v>
      </c>
      <c r="B7" s="421">
        <f>+D7+F7+J7+L7+N7+P7+R7+T7+V7+X7+H7+Z7+AB7+AD7+AF7+AH7+AJ7+AL7+AN7</f>
        <v>3159.7411017100003</v>
      </c>
      <c r="C7" s="366">
        <f>B7/$B$10*100</f>
        <v>65.269722073012986</v>
      </c>
      <c r="D7" s="421">
        <v>0</v>
      </c>
      <c r="E7" s="366">
        <f>D7/$D$10*100</f>
        <v>0</v>
      </c>
      <c r="F7" s="421">
        <v>877.93257671000003</v>
      </c>
      <c r="G7" s="366">
        <f>F7/$F$10*100</f>
        <v>72.910138441335576</v>
      </c>
      <c r="H7" s="421">
        <v>0</v>
      </c>
      <c r="I7" s="366">
        <f>H7/$H$10*100</f>
        <v>0</v>
      </c>
      <c r="J7" s="421">
        <v>0</v>
      </c>
      <c r="K7" s="366">
        <f>J7/$J$10*100</f>
        <v>0</v>
      </c>
      <c r="L7" s="421">
        <v>0</v>
      </c>
      <c r="M7" s="366"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581.82100000000003</v>
      </c>
      <c r="U7" s="366">
        <f>T7/$T$10*100</f>
        <v>62.79495456757985</v>
      </c>
      <c r="V7" s="421">
        <v>72.75</v>
      </c>
      <c r="W7" s="366">
        <f>V7/$V$10*100</f>
        <v>75.283282454597185</v>
      </c>
      <c r="X7" s="421">
        <v>0</v>
      </c>
      <c r="Y7" s="366">
        <f>X7/$X$10*100</f>
        <v>0</v>
      </c>
      <c r="Z7" s="421">
        <v>712.13752499999998</v>
      </c>
      <c r="AA7" s="366">
        <f>Z7/$Z$10*100</f>
        <v>59.452489655999727</v>
      </c>
      <c r="AB7" s="421">
        <v>630.5</v>
      </c>
      <c r="AC7" s="366">
        <f>AB7/$AB$10*100</f>
        <v>74.430409632865064</v>
      </c>
      <c r="AD7" s="421">
        <v>0</v>
      </c>
      <c r="AE7" s="366">
        <f>AD7/$V$10*100</f>
        <v>0</v>
      </c>
      <c r="AF7" s="421">
        <v>28.1</v>
      </c>
      <c r="AG7" s="366">
        <f>AF7/$AF$10*100</f>
        <v>64.155251141552512</v>
      </c>
      <c r="AH7" s="421">
        <v>13.8</v>
      </c>
      <c r="AI7" s="366">
        <f>AH7/$AH$10*100</f>
        <v>63.594470046082954</v>
      </c>
      <c r="AJ7" s="421">
        <v>58.8</v>
      </c>
      <c r="AK7" s="366">
        <f>AJ7/$AJ$10*100</f>
        <v>73.043478260869563</v>
      </c>
      <c r="AL7" s="421">
        <v>0</v>
      </c>
      <c r="AM7" s="366">
        <f>AL7/$V$10*100</f>
        <v>0</v>
      </c>
      <c r="AN7" s="421">
        <v>183.9</v>
      </c>
      <c r="AO7" s="366">
        <f>AN7/$AN$10*100</f>
        <v>83.477076713572401</v>
      </c>
      <c r="BF7" s="421">
        <v>0</v>
      </c>
      <c r="BG7" s="366" t="e">
        <f>BF7/$BF$10*100</f>
        <v>#DIV/0!</v>
      </c>
    </row>
    <row r="8" spans="1:59">
      <c r="A8" s="172" t="s">
        <v>277</v>
      </c>
      <c r="B8" s="421">
        <f>+D8+F8+J8+L8+N8+P8+R8+T8+V8+X8+H8+Z8+AB8+AD8+AF8+AH8+AJ8+AL8+AN8</f>
        <v>1516.7870314400002</v>
      </c>
      <c r="C8" s="366">
        <f>B8/$B$10*100</f>
        <v>31.331765736269308</v>
      </c>
      <c r="D8" s="450">
        <f>SUM('FOF3'!C48:C52)</f>
        <v>67.399999999999991</v>
      </c>
      <c r="E8" s="366">
        <f>D8/$D$10*100</f>
        <v>100</v>
      </c>
      <c r="F8" s="421">
        <v>326.19704844</v>
      </c>
      <c r="G8" s="366">
        <f>F8/$F$10*100</f>
        <v>27.089861558664435</v>
      </c>
      <c r="H8" s="450">
        <f>SUM('FOF3'!AD8:AD12)</f>
        <v>0.39</v>
      </c>
      <c r="I8" s="366">
        <f>H8/$H$10*100</f>
        <v>100</v>
      </c>
      <c r="J8" s="450">
        <f>SUM('FOF2'!AB47:AB51)</f>
        <v>0.03</v>
      </c>
      <c r="K8" s="366">
        <f>J8/$J$10*100</f>
        <v>100</v>
      </c>
      <c r="L8" s="421">
        <v>0</v>
      </c>
      <c r="M8" s="366">
        <v>0</v>
      </c>
      <c r="N8" s="450">
        <f>SUM('FOF4'!C48:C52)</f>
        <v>42.1</v>
      </c>
      <c r="O8" s="366">
        <f>N8/$N$10*100</f>
        <v>100</v>
      </c>
      <c r="P8" s="450">
        <f>SUM('FOF4'!C8:C12)</f>
        <v>38.9</v>
      </c>
      <c r="Q8" s="366">
        <f>P8/$P$10*100</f>
        <v>100</v>
      </c>
      <c r="R8" s="450">
        <f>SUM('FOF3'!L8:L12)</f>
        <v>6.8</v>
      </c>
      <c r="S8" s="366">
        <f>R8/$R$10*100</f>
        <v>100</v>
      </c>
      <c r="T8" s="421">
        <v>344.72</v>
      </c>
      <c r="U8" s="366">
        <f>T8/$T$10*100</f>
        <v>37.20504543242015</v>
      </c>
      <c r="V8" s="421">
        <v>23.885000000000002</v>
      </c>
      <c r="W8" s="366">
        <f>V8/$V$10*100</f>
        <v>24.716717545402805</v>
      </c>
      <c r="X8" s="450">
        <f>SUM('FOF3'!R8:R12)</f>
        <v>27.9</v>
      </c>
      <c r="Y8" s="366">
        <f>X8/$X$10*100</f>
        <v>100</v>
      </c>
      <c r="Z8" s="421">
        <v>321.16498300000001</v>
      </c>
      <c r="AA8" s="366">
        <f>Z8/$Z$10*100</f>
        <v>26.81231806971109</v>
      </c>
      <c r="AB8" s="421">
        <v>216.6</v>
      </c>
      <c r="AC8" s="366">
        <f>AB8/$AB$10*100</f>
        <v>25.569590367134932</v>
      </c>
      <c r="AD8" s="421">
        <f>SUM('FOF6'!U8:U12)</f>
        <v>8.6</v>
      </c>
      <c r="AE8" s="366">
        <f>AD8/$AD$10*100</f>
        <v>100</v>
      </c>
      <c r="AF8" s="421">
        <v>15.7</v>
      </c>
      <c r="AG8" s="366">
        <f>AF8/$AF$10*100</f>
        <v>35.844748858447488</v>
      </c>
      <c r="AH8" s="421">
        <v>7.9</v>
      </c>
      <c r="AI8" s="366">
        <f>AH8/$AH$10*100</f>
        <v>36.405529953917053</v>
      </c>
      <c r="AJ8" s="421">
        <v>21.7</v>
      </c>
      <c r="AK8" s="366">
        <f>AJ8/$AJ$10*100</f>
        <v>26.956521739130434</v>
      </c>
      <c r="AL8" s="421">
        <f>SUM('FOF6'!O48:O52)</f>
        <v>10.4</v>
      </c>
      <c r="AM8" s="366">
        <f>AL8/$V$10*100</f>
        <v>10.76214622031355</v>
      </c>
      <c r="AN8" s="421">
        <v>36.4</v>
      </c>
      <c r="AO8" s="366">
        <f>AN8/$AN$10*100</f>
        <v>16.522923286427595</v>
      </c>
      <c r="BF8" s="421">
        <v>0</v>
      </c>
      <c r="BG8" s="366" t="e">
        <f>BF8/$BF$10*100</f>
        <v>#DIV/0!</v>
      </c>
    </row>
    <row r="9" spans="1:59" ht="13.5" thickBot="1">
      <c r="A9" s="324" t="s">
        <v>121</v>
      </c>
      <c r="B9" s="421">
        <f>+D9+F9+J9+L9+N9+P9+R9+T9+V9+X9+H9+Z9+AB9+AD9+AF9+AH9+AJ9+AL9+AN9</f>
        <v>164.52373800000001</v>
      </c>
      <c r="C9" s="366">
        <f>B9/$B$10*100</f>
        <v>3.3985121907176978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>
        <v>164.52373800000001</v>
      </c>
      <c r="AA9" s="366">
        <f>Z9/$Z$10*100</f>
        <v>13.735192274289171</v>
      </c>
      <c r="AB9" s="421"/>
      <c r="AC9" s="366">
        <f>AB9/$AB$10*100</f>
        <v>0</v>
      </c>
      <c r="AD9" s="421">
        <v>0</v>
      </c>
      <c r="AE9" s="366">
        <f>AD9/$V$10*100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>
        <v>0</v>
      </c>
      <c r="AM9" s="366">
        <f>AL9/$V$10*100</f>
        <v>0</v>
      </c>
      <c r="AN9" s="421"/>
      <c r="AO9" s="366">
        <f>AN9/$AN$10*100</f>
        <v>0</v>
      </c>
      <c r="BF9" s="421">
        <v>0</v>
      </c>
      <c r="BG9" s="366" t="e">
        <f>BF9/$BF$10*100</f>
        <v>#DIV/0!</v>
      </c>
    </row>
    <row r="10" spans="1:59" ht="16.5" customHeight="1" thickBot="1">
      <c r="A10" s="322" t="s">
        <v>123</v>
      </c>
      <c r="B10" s="422">
        <f t="shared" ref="B10:W10" si="0">SUM(B7:B9)</f>
        <v>4841.0518711500008</v>
      </c>
      <c r="C10" s="365">
        <f t="shared" si="0"/>
        <v>99.999999999999986</v>
      </c>
      <c r="D10" s="422">
        <f t="shared" si="0"/>
        <v>67.399999999999991</v>
      </c>
      <c r="E10" s="365">
        <f t="shared" si="0"/>
        <v>100</v>
      </c>
      <c r="F10" s="355">
        <v>1204.12962515</v>
      </c>
      <c r="G10" s="365">
        <f t="shared" si="0"/>
        <v>100.00000000000001</v>
      </c>
      <c r="H10" s="422">
        <f t="shared" si="0"/>
        <v>0.39</v>
      </c>
      <c r="I10" s="365">
        <f t="shared" si="0"/>
        <v>100</v>
      </c>
      <c r="J10" s="422">
        <f>SUM(J7:J9)</f>
        <v>0.03</v>
      </c>
      <c r="K10" s="365">
        <f>SUM(K7:K9)</f>
        <v>100</v>
      </c>
      <c r="L10" s="355">
        <f>SUM(L7:L9)</f>
        <v>0</v>
      </c>
      <c r="M10" s="365">
        <f>SUM(M7:M9)</f>
        <v>0</v>
      </c>
      <c r="N10" s="422">
        <f t="shared" si="0"/>
        <v>42.1</v>
      </c>
      <c r="O10" s="365">
        <f t="shared" si="0"/>
        <v>100</v>
      </c>
      <c r="P10" s="422">
        <f t="shared" si="0"/>
        <v>38.9</v>
      </c>
      <c r="Q10" s="365">
        <f t="shared" si="0"/>
        <v>100</v>
      </c>
      <c r="R10" s="422">
        <f t="shared" si="0"/>
        <v>6.8</v>
      </c>
      <c r="S10" s="365">
        <f t="shared" si="0"/>
        <v>100</v>
      </c>
      <c r="T10" s="355">
        <v>926.54100000000005</v>
      </c>
      <c r="U10" s="365">
        <f t="shared" si="0"/>
        <v>100</v>
      </c>
      <c r="V10" s="355">
        <v>96.635000000000005</v>
      </c>
      <c r="W10" s="365">
        <f t="shared" si="0"/>
        <v>99.999999999999986</v>
      </c>
      <c r="X10" s="422">
        <f>SUM(X7:X9)</f>
        <v>27.9</v>
      </c>
      <c r="Y10" s="365">
        <f>SUM(Y7:Y9)</f>
        <v>100</v>
      </c>
      <c r="Z10" s="355">
        <v>1197.8262460000001</v>
      </c>
      <c r="AA10" s="365">
        <f t="shared" ref="AA10:AO10" si="1">SUM(AA7:AA9)</f>
        <v>100</v>
      </c>
      <c r="AB10" s="355">
        <v>847.1</v>
      </c>
      <c r="AC10" s="365">
        <f t="shared" si="1"/>
        <v>100</v>
      </c>
      <c r="AD10" s="422">
        <f t="shared" si="1"/>
        <v>8.6</v>
      </c>
      <c r="AE10" s="365">
        <f t="shared" si="1"/>
        <v>100</v>
      </c>
      <c r="AF10" s="355">
        <v>43.8</v>
      </c>
      <c r="AG10" s="365">
        <f t="shared" si="1"/>
        <v>100</v>
      </c>
      <c r="AH10" s="355">
        <v>21.7</v>
      </c>
      <c r="AI10" s="365">
        <f t="shared" si="1"/>
        <v>100</v>
      </c>
      <c r="AJ10" s="355">
        <v>80.5</v>
      </c>
      <c r="AK10" s="365">
        <f t="shared" si="1"/>
        <v>100</v>
      </c>
      <c r="AL10" s="422">
        <f t="shared" si="1"/>
        <v>10.4</v>
      </c>
      <c r="AM10" s="365">
        <f t="shared" si="1"/>
        <v>10.76214622031355</v>
      </c>
      <c r="AN10" s="355">
        <v>220.3</v>
      </c>
      <c r="AO10" s="365">
        <f t="shared" si="1"/>
        <v>100</v>
      </c>
      <c r="BF10" s="422">
        <f>SUM(BF7:BF9)</f>
        <v>0</v>
      </c>
      <c r="BG10" s="365" t="e">
        <f>SUM(BG7:BG9)</f>
        <v>#DIV/0!</v>
      </c>
    </row>
    <row r="11" spans="1:5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BF11" s="421"/>
      <c r="BG11" s="366"/>
    </row>
    <row r="12" spans="1:59" ht="12.75" customHeight="1">
      <c r="A12" s="351" t="s">
        <v>127</v>
      </c>
      <c r="B12" s="421">
        <f t="shared" ref="B12:B24" si="2">+D12+F12+J12+L12+N12+P12+R12+T12+V12+X12+H12+Z12+AB12+AD12+AF12+AH12+AJ12+AL12+AN12</f>
        <v>543.28241925000009</v>
      </c>
      <c r="C12" s="425">
        <f t="shared" ref="C12:C24" si="3">B12/$B$27*100</f>
        <v>17.32060851243002</v>
      </c>
      <c r="D12" s="420"/>
      <c r="E12" s="425"/>
      <c r="F12" s="420">
        <v>203.84674425</v>
      </c>
      <c r="G12" s="425">
        <f t="shared" ref="G12:G24" si="4">F12/$F$27*100</f>
        <v>23.845523313764652</v>
      </c>
      <c r="H12" s="420"/>
      <c r="I12" s="425"/>
      <c r="J12" s="420"/>
      <c r="K12" s="425"/>
      <c r="L12" s="420">
        <v>0</v>
      </c>
      <c r="M12" s="425">
        <v>0</v>
      </c>
      <c r="N12" s="420"/>
      <c r="O12" s="425"/>
      <c r="P12" s="420"/>
      <c r="Q12" s="425"/>
      <c r="R12" s="420"/>
      <c r="S12" s="425"/>
      <c r="T12" s="420">
        <v>31.81</v>
      </c>
      <c r="U12" s="425">
        <f t="shared" ref="U12:U24" si="5">T12/$T$27*100</f>
        <v>5.4673266646041725</v>
      </c>
      <c r="V12" s="420">
        <v>16.465</v>
      </c>
      <c r="W12" s="425">
        <f>V12/$V$27*100</f>
        <v>22.632924616484303</v>
      </c>
      <c r="X12" s="420"/>
      <c r="Y12" s="425"/>
      <c r="Z12" s="420">
        <v>117.660675</v>
      </c>
      <c r="AA12" s="425">
        <f t="shared" ref="AA12:AA24" si="6">Z12/$Z$27*100</f>
        <v>16.523692420704133</v>
      </c>
      <c r="AB12" s="420">
        <v>121.6</v>
      </c>
      <c r="AC12" s="425">
        <f t="shared" ref="AC12:AC24" si="7">AB12/$AB$27*100</f>
        <v>19.286280729579698</v>
      </c>
      <c r="AD12" s="420"/>
      <c r="AE12" s="425"/>
      <c r="AF12" s="420">
        <v>5</v>
      </c>
      <c r="AG12" s="425">
        <f t="shared" ref="AG12:AG24" si="8">AF12/$AF$27*100</f>
        <v>17.793594306049819</v>
      </c>
      <c r="AH12" s="420">
        <v>1.6</v>
      </c>
      <c r="AI12" s="425">
        <f t="shared" ref="AI12:AI24" si="9">AH12/$AH$27*100</f>
        <v>11.594202898550725</v>
      </c>
      <c r="AJ12" s="420">
        <v>13.1</v>
      </c>
      <c r="AK12" s="425">
        <f>AJ12/$AJ$27*100</f>
        <v>22.271336280176808</v>
      </c>
      <c r="AL12" s="420"/>
      <c r="AM12" s="425"/>
      <c r="AN12" s="420">
        <v>32.200000000000003</v>
      </c>
      <c r="AO12" s="425">
        <f>AN12/$AN$27*100</f>
        <v>17.509516041326808</v>
      </c>
      <c r="BF12" s="420">
        <v>0</v>
      </c>
      <c r="BG12" s="425" t="e">
        <f t="shared" ref="BG12:BG17" si="10">BF12/$BF$20*100</f>
        <v>#DIV/0!</v>
      </c>
    </row>
    <row r="13" spans="1:59">
      <c r="A13" s="351" t="s">
        <v>129</v>
      </c>
      <c r="B13" s="421">
        <f t="shared" si="2"/>
        <v>210.30881365000002</v>
      </c>
      <c r="C13" s="425">
        <f t="shared" si="3"/>
        <v>6.7049411114277451</v>
      </c>
      <c r="D13" s="420"/>
      <c r="E13" s="425"/>
      <c r="F13" s="420">
        <v>44.021319649999995</v>
      </c>
      <c r="G13" s="425">
        <f t="shared" si="4"/>
        <v>5.1495127277057833</v>
      </c>
      <c r="H13" s="420"/>
      <c r="I13" s="425"/>
      <c r="J13" s="420"/>
      <c r="K13" s="425"/>
      <c r="L13" s="420">
        <v>0</v>
      </c>
      <c r="M13" s="425">
        <v>0</v>
      </c>
      <c r="N13" s="420"/>
      <c r="O13" s="425"/>
      <c r="P13" s="420"/>
      <c r="Q13" s="425"/>
      <c r="R13" s="420"/>
      <c r="S13" s="425"/>
      <c r="T13" s="420">
        <v>54.732999999999997</v>
      </c>
      <c r="U13" s="425">
        <f t="shared" si="5"/>
        <v>9.4072049774844437</v>
      </c>
      <c r="V13" s="420">
        <v>2.536</v>
      </c>
      <c r="W13" s="425">
        <f t="shared" ref="W13:W26" si="11">V13/$V$27*100</f>
        <v>3.4860064881508763</v>
      </c>
      <c r="X13" s="420"/>
      <c r="Y13" s="425"/>
      <c r="Z13" s="420">
        <v>76.818494000000001</v>
      </c>
      <c r="AA13" s="425">
        <f t="shared" si="6"/>
        <v>10.788015342234829</v>
      </c>
      <c r="AB13" s="420">
        <v>19.8</v>
      </c>
      <c r="AC13" s="425">
        <f t="shared" si="7"/>
        <v>3.1403647898493259</v>
      </c>
      <c r="AD13" s="420"/>
      <c r="AE13" s="425"/>
      <c r="AF13" s="420">
        <v>2.2000000000000002</v>
      </c>
      <c r="AG13" s="425">
        <f t="shared" si="8"/>
        <v>7.8291814946619214</v>
      </c>
      <c r="AH13" s="420">
        <v>0.4</v>
      </c>
      <c r="AI13" s="425">
        <f t="shared" si="9"/>
        <v>2.8985507246376812</v>
      </c>
      <c r="AJ13" s="420">
        <v>2.9</v>
      </c>
      <c r="AK13" s="425">
        <f t="shared" ref="AK13:AK24" si="12">AJ13/$AJ$27*100</f>
        <v>4.930295817749065</v>
      </c>
      <c r="AL13" s="420"/>
      <c r="AM13" s="425"/>
      <c r="AN13" s="420">
        <v>6.9</v>
      </c>
      <c r="AO13" s="425">
        <f t="shared" ref="AO13:AO24" si="13">AN13/$AN$27*100</f>
        <v>3.7520391517128875</v>
      </c>
      <c r="BF13" s="420">
        <v>0</v>
      </c>
      <c r="BG13" s="425" t="e">
        <f t="shared" si="10"/>
        <v>#DIV/0!</v>
      </c>
    </row>
    <row r="14" spans="1:59">
      <c r="A14" s="351" t="s">
        <v>130</v>
      </c>
      <c r="B14" s="421">
        <f t="shared" si="2"/>
        <v>189.10590999999999</v>
      </c>
      <c r="C14" s="425">
        <f t="shared" si="3"/>
        <v>6.028962687617514</v>
      </c>
      <c r="D14" s="420"/>
      <c r="E14" s="425"/>
      <c r="F14" s="420">
        <v>48.090497999999997</v>
      </c>
      <c r="G14" s="425">
        <f t="shared" si="4"/>
        <v>5.625515852356088</v>
      </c>
      <c r="H14" s="420"/>
      <c r="I14" s="425"/>
      <c r="J14" s="420"/>
      <c r="K14" s="425"/>
      <c r="L14" s="420">
        <v>0</v>
      </c>
      <c r="M14" s="425">
        <v>0</v>
      </c>
      <c r="N14" s="420"/>
      <c r="O14" s="425"/>
      <c r="P14" s="420"/>
      <c r="Q14" s="425"/>
      <c r="R14" s="420"/>
      <c r="S14" s="425"/>
      <c r="T14" s="420">
        <v>53.176000000000002</v>
      </c>
      <c r="U14" s="425">
        <f t="shared" si="5"/>
        <v>9.1395964387611279</v>
      </c>
      <c r="V14" s="420">
        <v>4.0679999999999996</v>
      </c>
      <c r="W14" s="425">
        <f t="shared" si="11"/>
        <v>5.5919063067025894</v>
      </c>
      <c r="X14" s="420"/>
      <c r="Y14" s="425"/>
      <c r="Z14" s="420">
        <v>49.671411999999997</v>
      </c>
      <c r="AA14" s="425">
        <f t="shared" si="6"/>
        <v>6.9756112991028854</v>
      </c>
      <c r="AB14" s="420">
        <v>21.9</v>
      </c>
      <c r="AC14" s="425">
        <f t="shared" si="7"/>
        <v>3.4734337827121329</v>
      </c>
      <c r="AD14" s="420"/>
      <c r="AE14" s="425"/>
      <c r="AF14" s="420">
        <v>1.2</v>
      </c>
      <c r="AG14" s="425">
        <f t="shared" si="8"/>
        <v>4.2704626334519569</v>
      </c>
      <c r="AH14" s="420">
        <v>0.1</v>
      </c>
      <c r="AI14" s="425">
        <f t="shared" si="9"/>
        <v>0.72463768115942029</v>
      </c>
      <c r="AJ14" s="420">
        <v>3.4</v>
      </c>
      <c r="AK14" s="425">
        <f t="shared" si="12"/>
        <v>5.7803468208092488</v>
      </c>
      <c r="AL14" s="420"/>
      <c r="AM14" s="425"/>
      <c r="AN14" s="420">
        <v>7.5</v>
      </c>
      <c r="AO14" s="425">
        <f t="shared" si="13"/>
        <v>4.0783034257748776</v>
      </c>
      <c r="BF14" s="420">
        <v>0</v>
      </c>
      <c r="BG14" s="425" t="e">
        <f t="shared" si="10"/>
        <v>#DIV/0!</v>
      </c>
    </row>
    <row r="15" spans="1:59">
      <c r="A15" s="351" t="s">
        <v>283</v>
      </c>
      <c r="B15" s="421">
        <f t="shared" si="2"/>
        <v>109.93486300000001</v>
      </c>
      <c r="C15" s="425">
        <f t="shared" si="3"/>
        <v>3.5048782298519559</v>
      </c>
      <c r="D15" s="420"/>
      <c r="E15" s="425"/>
      <c r="F15" s="420">
        <v>51.590940000000003</v>
      </c>
      <c r="G15" s="425">
        <f t="shared" si="4"/>
        <v>6.0349895068242345</v>
      </c>
      <c r="H15" s="420"/>
      <c r="I15" s="425"/>
      <c r="J15" s="420"/>
      <c r="K15" s="425"/>
      <c r="L15" s="420">
        <v>0</v>
      </c>
      <c r="M15" s="425">
        <v>0</v>
      </c>
      <c r="N15" s="420"/>
      <c r="O15" s="425"/>
      <c r="P15" s="420"/>
      <c r="Q15" s="425"/>
      <c r="R15" s="420"/>
      <c r="S15" s="425"/>
      <c r="T15" s="420">
        <v>35.612000000000002</v>
      </c>
      <c r="U15" s="425">
        <f t="shared" si="5"/>
        <v>6.1207933725207111</v>
      </c>
      <c r="V15" s="420">
        <v>2.1280000000000001</v>
      </c>
      <c r="W15" s="425">
        <f t="shared" si="11"/>
        <v>2.9251663275966346</v>
      </c>
      <c r="X15" s="420"/>
      <c r="Y15" s="425"/>
      <c r="Z15" s="420">
        <v>16.703923</v>
      </c>
      <c r="AA15" s="425">
        <f t="shared" si="6"/>
        <v>2.3458176308365175</v>
      </c>
      <c r="AB15" s="420">
        <v>1.3</v>
      </c>
      <c r="AC15" s="425">
        <f t="shared" si="7"/>
        <v>0.2061855670103093</v>
      </c>
      <c r="AD15" s="420"/>
      <c r="AE15" s="425"/>
      <c r="AF15" s="420">
        <v>0</v>
      </c>
      <c r="AG15" s="425">
        <f t="shared" si="8"/>
        <v>0</v>
      </c>
      <c r="AH15" s="420">
        <v>0.3</v>
      </c>
      <c r="AI15" s="425">
        <f t="shared" si="9"/>
        <v>2.1739130434782608</v>
      </c>
      <c r="AJ15" s="420">
        <v>2.2999999999999998</v>
      </c>
      <c r="AK15" s="425">
        <f t="shared" si="12"/>
        <v>3.910234614076844</v>
      </c>
      <c r="AL15" s="420"/>
      <c r="AM15" s="425"/>
      <c r="AN15" s="420"/>
      <c r="AO15" s="425">
        <f t="shared" si="13"/>
        <v>0</v>
      </c>
      <c r="BF15" s="420">
        <v>0</v>
      </c>
      <c r="BG15" s="425" t="e">
        <f t="shared" si="10"/>
        <v>#DIV/0!</v>
      </c>
    </row>
    <row r="16" spans="1:59">
      <c r="A16" s="351" t="s">
        <v>284</v>
      </c>
      <c r="B16" s="421">
        <f t="shared" si="2"/>
        <v>218.34599799999998</v>
      </c>
      <c r="C16" s="425">
        <f t="shared" si="3"/>
        <v>6.9611778655284136</v>
      </c>
      <c r="D16" s="420"/>
      <c r="E16" s="425"/>
      <c r="F16" s="420">
        <v>72.070183999999998</v>
      </c>
      <c r="G16" s="425">
        <f t="shared" si="4"/>
        <v>8.4306043695829498</v>
      </c>
      <c r="H16" s="420"/>
      <c r="I16" s="425"/>
      <c r="J16" s="420"/>
      <c r="K16" s="425"/>
      <c r="L16" s="420">
        <v>0</v>
      </c>
      <c r="M16" s="425">
        <v>0</v>
      </c>
      <c r="N16" s="420"/>
      <c r="O16" s="425"/>
      <c r="P16" s="420"/>
      <c r="Q16" s="425"/>
      <c r="R16" s="420"/>
      <c r="S16" s="425"/>
      <c r="T16" s="420">
        <v>61.375</v>
      </c>
      <c r="U16" s="425">
        <f t="shared" si="5"/>
        <v>10.548795160015125</v>
      </c>
      <c r="V16" s="420">
        <v>1.385</v>
      </c>
      <c r="W16" s="425">
        <f t="shared" si="11"/>
        <v>1.9038324077637871</v>
      </c>
      <c r="X16" s="420"/>
      <c r="Y16" s="425"/>
      <c r="Z16" s="420">
        <v>45.415813999999997</v>
      </c>
      <c r="AA16" s="425">
        <f t="shared" si="6"/>
        <v>6.3779758323833233</v>
      </c>
      <c r="AB16" s="420">
        <v>16.600000000000001</v>
      </c>
      <c r="AC16" s="425">
        <f t="shared" si="7"/>
        <v>2.6328310864393343</v>
      </c>
      <c r="AD16" s="420"/>
      <c r="AE16" s="425"/>
      <c r="AF16" s="420">
        <v>3.9</v>
      </c>
      <c r="AG16" s="425">
        <f t="shared" si="8"/>
        <v>13.87900355871886</v>
      </c>
      <c r="AH16" s="420">
        <v>1.3</v>
      </c>
      <c r="AI16" s="425">
        <f t="shared" si="9"/>
        <v>9.4202898550724647</v>
      </c>
      <c r="AJ16" s="420">
        <v>4.5999999999999996</v>
      </c>
      <c r="AK16" s="425">
        <f t="shared" si="12"/>
        <v>7.8204692281536881</v>
      </c>
      <c r="AL16" s="420"/>
      <c r="AM16" s="425"/>
      <c r="AN16" s="420">
        <v>11.7</v>
      </c>
      <c r="AO16" s="425">
        <f t="shared" si="13"/>
        <v>6.3621533442088083</v>
      </c>
      <c r="BF16" s="420">
        <v>0</v>
      </c>
      <c r="BG16" s="425" t="e">
        <f t="shared" si="10"/>
        <v>#DIV/0!</v>
      </c>
    </row>
    <row r="17" spans="1:59" ht="13.5" thickBot="1">
      <c r="A17" s="351" t="s">
        <v>136</v>
      </c>
      <c r="B17" s="421">
        <f t="shared" si="2"/>
        <v>496.42306880000012</v>
      </c>
      <c r="C17" s="425">
        <f t="shared" si="3"/>
        <v>15.826666438229154</v>
      </c>
      <c r="D17" s="420"/>
      <c r="E17" s="425"/>
      <c r="F17" s="420">
        <v>148.0707318</v>
      </c>
      <c r="G17" s="425">
        <f t="shared" si="4"/>
        <v>17.320973657017792</v>
      </c>
      <c r="H17" s="420"/>
      <c r="I17" s="425"/>
      <c r="J17" s="420"/>
      <c r="K17" s="425"/>
      <c r="L17" s="420">
        <v>0</v>
      </c>
      <c r="M17" s="425">
        <v>0</v>
      </c>
      <c r="N17" s="420"/>
      <c r="O17" s="425"/>
      <c r="P17" s="420"/>
      <c r="Q17" s="425"/>
      <c r="R17" s="420"/>
      <c r="S17" s="425"/>
      <c r="T17" s="420">
        <v>63.411000000000001</v>
      </c>
      <c r="U17" s="425">
        <f t="shared" si="5"/>
        <v>10.898731566463853</v>
      </c>
      <c r="V17" s="420">
        <v>13.849</v>
      </c>
      <c r="W17" s="425">
        <f t="shared" si="11"/>
        <v>19.036949469401222</v>
      </c>
      <c r="X17" s="420"/>
      <c r="Y17" s="425"/>
      <c r="Z17" s="420">
        <v>129.292337</v>
      </c>
      <c r="AA17" s="425">
        <f t="shared" si="6"/>
        <v>18.157186408645241</v>
      </c>
      <c r="AB17" s="420">
        <v>107.9</v>
      </c>
      <c r="AC17" s="425">
        <f t="shared" si="7"/>
        <v>17.11340206185567</v>
      </c>
      <c r="AD17" s="420"/>
      <c r="AE17" s="425"/>
      <c r="AF17" s="420">
        <v>1.1000000000000001</v>
      </c>
      <c r="AG17" s="425">
        <f t="shared" si="8"/>
        <v>3.9145907473309607</v>
      </c>
      <c r="AH17" s="420">
        <v>3.1</v>
      </c>
      <c r="AI17" s="425">
        <f t="shared" si="9"/>
        <v>22.463768115942027</v>
      </c>
      <c r="AJ17" s="420">
        <v>9.1</v>
      </c>
      <c r="AK17" s="425">
        <f t="shared" si="12"/>
        <v>15.470928255695341</v>
      </c>
      <c r="AL17" s="420"/>
      <c r="AM17" s="425"/>
      <c r="AN17" s="420">
        <v>20.6</v>
      </c>
      <c r="AO17" s="425">
        <f t="shared" si="13"/>
        <v>11.201740076128331</v>
      </c>
      <c r="BF17" s="420">
        <v>0</v>
      </c>
      <c r="BG17" s="425" t="e">
        <f t="shared" si="10"/>
        <v>#DIV/0!</v>
      </c>
    </row>
    <row r="18" spans="1:59" ht="16.5" customHeight="1" thickBot="1">
      <c r="A18" s="351" t="s">
        <v>138</v>
      </c>
      <c r="B18" s="421">
        <f t="shared" si="2"/>
        <v>182.93236675</v>
      </c>
      <c r="C18" s="425">
        <f t="shared" si="3"/>
        <v>5.8321414359462</v>
      </c>
      <c r="D18" s="420"/>
      <c r="E18" s="425"/>
      <c r="F18" s="420">
        <v>60.941733749999997</v>
      </c>
      <c r="G18" s="425">
        <f t="shared" si="4"/>
        <v>7.1288238537411077</v>
      </c>
      <c r="H18" s="420"/>
      <c r="I18" s="425"/>
      <c r="J18" s="420"/>
      <c r="K18" s="425"/>
      <c r="L18" s="420">
        <v>0</v>
      </c>
      <c r="M18" s="425">
        <v>0</v>
      </c>
      <c r="N18" s="420"/>
      <c r="O18" s="425"/>
      <c r="P18" s="420"/>
      <c r="Q18" s="425"/>
      <c r="R18" s="420"/>
      <c r="S18" s="425"/>
      <c r="T18" s="420">
        <v>19.23</v>
      </c>
      <c r="U18" s="425">
        <f t="shared" si="5"/>
        <v>3.3051459214189958</v>
      </c>
      <c r="V18" s="420">
        <v>8.0239999999999991</v>
      </c>
      <c r="W18" s="425">
        <f t="shared" si="11"/>
        <v>11.029856490900091</v>
      </c>
      <c r="X18" s="420"/>
      <c r="Y18" s="425"/>
      <c r="Z18" s="420">
        <v>23.236633000000001</v>
      </c>
      <c r="AA18" s="425">
        <f t="shared" si="6"/>
        <v>3.2632396217749355</v>
      </c>
      <c r="AB18" s="420">
        <v>60.5</v>
      </c>
      <c r="AC18" s="425">
        <f t="shared" si="7"/>
        <v>9.595559080095164</v>
      </c>
      <c r="AD18" s="420"/>
      <c r="AE18" s="425"/>
      <c r="AF18" s="420">
        <v>2.2000000000000002</v>
      </c>
      <c r="AG18" s="425">
        <f t="shared" si="8"/>
        <v>7.8291814946619214</v>
      </c>
      <c r="AH18" s="420">
        <v>1</v>
      </c>
      <c r="AI18" s="425">
        <f t="shared" si="9"/>
        <v>7.2463768115942031</v>
      </c>
      <c r="AJ18" s="420">
        <v>3</v>
      </c>
      <c r="AK18" s="425">
        <f t="shared" si="12"/>
        <v>5.1003060183611018</v>
      </c>
      <c r="AL18" s="420"/>
      <c r="AM18" s="425"/>
      <c r="AN18" s="420">
        <v>4.8</v>
      </c>
      <c r="AO18" s="425">
        <f t="shared" si="13"/>
        <v>2.6101141924959217</v>
      </c>
      <c r="BF18" s="422">
        <f>SUM(BF12:BF17)</f>
        <v>0</v>
      </c>
      <c r="BG18" s="365" t="e">
        <f>SUM(BG12:BG17)</f>
        <v>#DIV/0!</v>
      </c>
    </row>
    <row r="19" spans="1:59" ht="16.5" customHeight="1" thickBot="1">
      <c r="A19" s="351" t="s">
        <v>140</v>
      </c>
      <c r="B19" s="421">
        <f t="shared" si="2"/>
        <v>0</v>
      </c>
      <c r="C19" s="425">
        <f t="shared" si="3"/>
        <v>0</v>
      </c>
      <c r="D19" s="420"/>
      <c r="E19" s="425"/>
      <c r="F19" s="420"/>
      <c r="G19" s="425">
        <f t="shared" si="4"/>
        <v>0</v>
      </c>
      <c r="H19" s="420"/>
      <c r="I19" s="425"/>
      <c r="J19" s="420"/>
      <c r="K19" s="425"/>
      <c r="L19" s="420">
        <v>0</v>
      </c>
      <c r="M19" s="425">
        <v>0</v>
      </c>
      <c r="N19" s="420"/>
      <c r="O19" s="425"/>
      <c r="P19" s="420"/>
      <c r="Q19" s="425"/>
      <c r="R19" s="420"/>
      <c r="S19" s="425"/>
      <c r="T19" s="420"/>
      <c r="U19" s="425">
        <f t="shared" si="5"/>
        <v>0</v>
      </c>
      <c r="V19" s="420"/>
      <c r="W19" s="425">
        <f t="shared" si="11"/>
        <v>0</v>
      </c>
      <c r="X19" s="420"/>
      <c r="Y19" s="425"/>
      <c r="Z19" s="420"/>
      <c r="AA19" s="425">
        <f t="shared" si="6"/>
        <v>0</v>
      </c>
      <c r="AB19" s="420"/>
      <c r="AC19" s="425">
        <f t="shared" si="7"/>
        <v>0</v>
      </c>
      <c r="AD19" s="420"/>
      <c r="AE19" s="425"/>
      <c r="AF19" s="420"/>
      <c r="AG19" s="425">
        <f t="shared" si="8"/>
        <v>0</v>
      </c>
      <c r="AH19" s="420"/>
      <c r="AI19" s="425">
        <f t="shared" si="9"/>
        <v>0</v>
      </c>
      <c r="AJ19" s="420"/>
      <c r="AK19" s="425">
        <f t="shared" si="12"/>
        <v>0</v>
      </c>
      <c r="AL19" s="420"/>
      <c r="AM19" s="425"/>
      <c r="AN19" s="420"/>
      <c r="AO19" s="425">
        <f t="shared" si="13"/>
        <v>0</v>
      </c>
      <c r="BF19" s="422">
        <v>0</v>
      </c>
      <c r="BG19" s="365" t="e">
        <f>BF19/$BF20*100</f>
        <v>#DIV/0!</v>
      </c>
    </row>
    <row r="20" spans="1:59" ht="16.5" customHeight="1" thickBot="1">
      <c r="A20" s="351" t="s">
        <v>142</v>
      </c>
      <c r="B20" s="421">
        <f t="shared" si="2"/>
        <v>1011.24593115</v>
      </c>
      <c r="C20" s="425">
        <f t="shared" si="3"/>
        <v>32.239944203268841</v>
      </c>
      <c r="D20" s="420"/>
      <c r="E20" s="425"/>
      <c r="F20" s="420">
        <v>222.75163815000002</v>
      </c>
      <c r="G20" s="425">
        <f t="shared" si="4"/>
        <v>26.056974322684546</v>
      </c>
      <c r="H20" s="420"/>
      <c r="I20" s="425"/>
      <c r="J20" s="420"/>
      <c r="K20" s="425"/>
      <c r="L20" s="420">
        <v>0</v>
      </c>
      <c r="M20" s="425">
        <v>0</v>
      </c>
      <c r="N20" s="420"/>
      <c r="O20" s="425"/>
      <c r="P20" s="420"/>
      <c r="Q20" s="425"/>
      <c r="R20" s="420"/>
      <c r="S20" s="425"/>
      <c r="T20" s="420">
        <v>225.45699999999999</v>
      </c>
      <c r="U20" s="425">
        <f t="shared" si="5"/>
        <v>38.750300780310063</v>
      </c>
      <c r="V20" s="420">
        <v>21.076000000000001</v>
      </c>
      <c r="W20" s="425">
        <f t="shared" si="11"/>
        <v>28.97124319568923</v>
      </c>
      <c r="X20" s="420"/>
      <c r="Y20" s="425"/>
      <c r="Z20" s="420">
        <v>244.74129299999998</v>
      </c>
      <c r="AA20" s="425">
        <f t="shared" si="6"/>
        <v>34.370275779715094</v>
      </c>
      <c r="AB20" s="420">
        <v>200.1</v>
      </c>
      <c r="AC20" s="425">
        <f t="shared" si="7"/>
        <v>31.736716891356064</v>
      </c>
      <c r="AD20" s="420"/>
      <c r="AE20" s="425"/>
      <c r="AF20" s="420">
        <v>12.5</v>
      </c>
      <c r="AG20" s="425">
        <f t="shared" si="8"/>
        <v>44.483985765124551</v>
      </c>
      <c r="AH20" s="420">
        <v>5.9</v>
      </c>
      <c r="AI20" s="425">
        <f t="shared" si="9"/>
        <v>42.753623188405797</v>
      </c>
      <c r="AJ20" s="420">
        <v>19.72</v>
      </c>
      <c r="AK20" s="425">
        <f t="shared" si="12"/>
        <v>33.52601156069364</v>
      </c>
      <c r="AL20" s="420"/>
      <c r="AM20" s="425"/>
      <c r="AN20" s="420">
        <v>59</v>
      </c>
      <c r="AO20" s="425">
        <f t="shared" si="13"/>
        <v>32.082653616095705</v>
      </c>
      <c r="BF20" s="422">
        <f>SUM(BF18:BF19)</f>
        <v>0</v>
      </c>
      <c r="BG20" s="365" t="e">
        <f>SUM(BG18:BG19)</f>
        <v>#DIV/0!</v>
      </c>
    </row>
    <row r="21" spans="1:59">
      <c r="A21" s="351" t="s">
        <v>144</v>
      </c>
      <c r="B21" s="421">
        <f t="shared" si="2"/>
        <v>35.87809</v>
      </c>
      <c r="C21" s="425">
        <f t="shared" si="3"/>
        <v>1.1438440285286855</v>
      </c>
      <c r="D21" s="420"/>
      <c r="E21" s="425"/>
      <c r="F21" s="420"/>
      <c r="G21" s="425">
        <f t="shared" si="4"/>
        <v>0</v>
      </c>
      <c r="H21" s="420"/>
      <c r="I21" s="425"/>
      <c r="J21" s="420"/>
      <c r="K21" s="425"/>
      <c r="L21" s="420">
        <v>0</v>
      </c>
      <c r="M21" s="425">
        <v>0</v>
      </c>
      <c r="N21" s="420"/>
      <c r="O21" s="425"/>
      <c r="P21" s="420"/>
      <c r="Q21" s="425"/>
      <c r="R21" s="420"/>
      <c r="S21" s="425"/>
      <c r="T21" s="420">
        <v>20.175999999999998</v>
      </c>
      <c r="U21" s="425">
        <f t="shared" si="5"/>
        <v>3.4677391633151138</v>
      </c>
      <c r="V21" s="420">
        <v>2.476</v>
      </c>
      <c r="W21" s="425">
        <f t="shared" si="11"/>
        <v>3.4035299939517234</v>
      </c>
      <c r="X21" s="420"/>
      <c r="Y21" s="425"/>
      <c r="Z21" s="420">
        <v>7.0260899999999999</v>
      </c>
      <c r="AA21" s="425">
        <f t="shared" si="6"/>
        <v>0.98670987634725971</v>
      </c>
      <c r="AB21" s="420">
        <v>1.8</v>
      </c>
      <c r="AC21" s="425">
        <f t="shared" si="7"/>
        <v>0.28548770816812058</v>
      </c>
      <c r="AD21" s="420"/>
      <c r="AE21" s="425"/>
      <c r="AF21" s="420"/>
      <c r="AG21" s="425">
        <f t="shared" si="8"/>
        <v>0</v>
      </c>
      <c r="AH21" s="420">
        <v>0.1</v>
      </c>
      <c r="AI21" s="425">
        <f t="shared" si="9"/>
        <v>0.72463768115942029</v>
      </c>
      <c r="AJ21" s="420">
        <v>0.7</v>
      </c>
      <c r="AK21" s="425">
        <f t="shared" si="12"/>
        <v>1.1900714042842568</v>
      </c>
      <c r="AL21" s="420"/>
      <c r="AM21" s="425"/>
      <c r="AN21" s="420">
        <v>3.6</v>
      </c>
      <c r="AO21" s="425">
        <f t="shared" si="13"/>
        <v>1.957585644371941</v>
      </c>
      <c r="BF21" s="421"/>
      <c r="BG21" s="366"/>
    </row>
    <row r="22" spans="1:59" ht="12.75" customHeight="1">
      <c r="A22" s="351" t="s">
        <v>146</v>
      </c>
      <c r="B22" s="421">
        <f t="shared" si="2"/>
        <v>0</v>
      </c>
      <c r="C22" s="425">
        <f t="shared" si="3"/>
        <v>0</v>
      </c>
      <c r="D22" s="420"/>
      <c r="E22" s="425"/>
      <c r="F22" s="420"/>
      <c r="G22" s="425">
        <f t="shared" si="4"/>
        <v>0</v>
      </c>
      <c r="H22" s="420"/>
      <c r="I22" s="425"/>
      <c r="J22" s="420"/>
      <c r="K22" s="425"/>
      <c r="L22" s="420">
        <v>0</v>
      </c>
      <c r="M22" s="425">
        <v>0</v>
      </c>
      <c r="N22" s="420"/>
      <c r="O22" s="425"/>
      <c r="P22" s="420"/>
      <c r="Q22" s="425"/>
      <c r="R22" s="420"/>
      <c r="S22" s="425"/>
      <c r="T22" s="420"/>
      <c r="U22" s="425">
        <f t="shared" si="5"/>
        <v>0</v>
      </c>
      <c r="V22" s="420"/>
      <c r="W22" s="425">
        <f t="shared" si="11"/>
        <v>0</v>
      </c>
      <c r="X22" s="420"/>
      <c r="Y22" s="425"/>
      <c r="Z22" s="420"/>
      <c r="AA22" s="425">
        <f t="shared" si="6"/>
        <v>0</v>
      </c>
      <c r="AB22" s="420"/>
      <c r="AC22" s="425">
        <f t="shared" si="7"/>
        <v>0</v>
      </c>
      <c r="AD22" s="420"/>
      <c r="AE22" s="425"/>
      <c r="AF22" s="420"/>
      <c r="AG22" s="425">
        <f t="shared" si="8"/>
        <v>0</v>
      </c>
      <c r="AH22" s="420"/>
      <c r="AI22" s="425">
        <f t="shared" si="9"/>
        <v>0</v>
      </c>
      <c r="AJ22" s="420"/>
      <c r="AK22" s="425">
        <f t="shared" si="12"/>
        <v>0</v>
      </c>
      <c r="AL22" s="420"/>
      <c r="AM22" s="425"/>
      <c r="AN22" s="420"/>
      <c r="AO22" s="425">
        <f t="shared" si="13"/>
        <v>0</v>
      </c>
      <c r="BF22" s="420">
        <v>0</v>
      </c>
      <c r="BG22" s="425" t="e">
        <f t="shared" ref="BG22:BG28" si="14">BF22/$BF$31*100</f>
        <v>#DIV/0!</v>
      </c>
    </row>
    <row r="23" spans="1:59">
      <c r="A23" s="351" t="s">
        <v>148</v>
      </c>
      <c r="B23" s="421">
        <f t="shared" si="2"/>
        <v>0</v>
      </c>
      <c r="C23" s="425">
        <f t="shared" si="3"/>
        <v>0</v>
      </c>
      <c r="D23" s="420"/>
      <c r="E23" s="425"/>
      <c r="F23" s="420"/>
      <c r="G23" s="425">
        <f t="shared" si="4"/>
        <v>0</v>
      </c>
      <c r="H23" s="420"/>
      <c r="I23" s="425"/>
      <c r="J23" s="420"/>
      <c r="K23" s="425"/>
      <c r="L23" s="420">
        <v>0</v>
      </c>
      <c r="M23" s="425">
        <v>0</v>
      </c>
      <c r="N23" s="420"/>
      <c r="O23" s="425"/>
      <c r="P23" s="420"/>
      <c r="Q23" s="425"/>
      <c r="R23" s="420"/>
      <c r="S23" s="425"/>
      <c r="T23" s="420"/>
      <c r="U23" s="425">
        <f t="shared" si="5"/>
        <v>0</v>
      </c>
      <c r="V23" s="420"/>
      <c r="W23" s="425">
        <f t="shared" si="11"/>
        <v>0</v>
      </c>
      <c r="X23" s="420"/>
      <c r="Y23" s="425"/>
      <c r="Z23" s="420"/>
      <c r="AA23" s="425">
        <f t="shared" si="6"/>
        <v>0</v>
      </c>
      <c r="AB23" s="420"/>
      <c r="AC23" s="425">
        <f t="shared" si="7"/>
        <v>0</v>
      </c>
      <c r="AD23" s="420"/>
      <c r="AE23" s="425"/>
      <c r="AF23" s="420"/>
      <c r="AG23" s="425">
        <f t="shared" si="8"/>
        <v>0</v>
      </c>
      <c r="AH23" s="420"/>
      <c r="AI23" s="425">
        <f t="shared" si="9"/>
        <v>0</v>
      </c>
      <c r="AJ23" s="420"/>
      <c r="AK23" s="425">
        <f t="shared" si="12"/>
        <v>0</v>
      </c>
      <c r="AL23" s="420"/>
      <c r="AM23" s="425"/>
      <c r="AN23" s="420"/>
      <c r="AO23" s="425">
        <f t="shared" si="13"/>
        <v>0</v>
      </c>
      <c r="BF23" s="420">
        <v>0</v>
      </c>
      <c r="BG23" s="425" t="e">
        <f t="shared" si="14"/>
        <v>#DIV/0!</v>
      </c>
    </row>
    <row r="24" spans="1:59" ht="13.5" thickBot="1">
      <c r="A24" s="351" t="s">
        <v>150</v>
      </c>
      <c r="B24" s="421">
        <f t="shared" si="2"/>
        <v>88.566861000000003</v>
      </c>
      <c r="C24" s="425">
        <f t="shared" si="3"/>
        <v>2.8236362381715456</v>
      </c>
      <c r="D24" s="420"/>
      <c r="E24" s="425"/>
      <c r="F24" s="420">
        <v>3.48</v>
      </c>
      <c r="G24" s="425">
        <f t="shared" si="4"/>
        <v>0.4070823963228492</v>
      </c>
      <c r="H24" s="420"/>
      <c r="I24" s="425"/>
      <c r="J24" s="420"/>
      <c r="K24" s="425"/>
      <c r="L24" s="420">
        <v>0</v>
      </c>
      <c r="M24" s="425">
        <v>0</v>
      </c>
      <c r="N24" s="420"/>
      <c r="O24" s="425"/>
      <c r="P24" s="420"/>
      <c r="Q24" s="425"/>
      <c r="R24" s="420"/>
      <c r="S24" s="425"/>
      <c r="T24" s="420">
        <v>16.84</v>
      </c>
      <c r="U24" s="425">
        <f t="shared" si="5"/>
        <v>2.8943659551063901</v>
      </c>
      <c r="V24" s="420">
        <v>0.74099999999999999</v>
      </c>
      <c r="W24" s="425">
        <f t="shared" si="11"/>
        <v>1.0185847033595425</v>
      </c>
      <c r="X24" s="420"/>
      <c r="Y24" s="425"/>
      <c r="Z24" s="420">
        <v>1.5058609999999999</v>
      </c>
      <c r="AA24" s="425">
        <f t="shared" si="6"/>
        <v>0.21147578825579527</v>
      </c>
      <c r="AB24" s="420">
        <v>66</v>
      </c>
      <c r="AC24" s="425">
        <f t="shared" si="7"/>
        <v>10.467882632831087</v>
      </c>
      <c r="AD24" s="420"/>
      <c r="AE24" s="425"/>
      <c r="AF24" s="420"/>
      <c r="AG24" s="425">
        <f t="shared" si="8"/>
        <v>0</v>
      </c>
      <c r="AH24" s="420"/>
      <c r="AI24" s="425">
        <f t="shared" si="9"/>
        <v>0</v>
      </c>
      <c r="AJ24" s="420"/>
      <c r="AK24" s="425">
        <f t="shared" si="12"/>
        <v>0</v>
      </c>
      <c r="AL24" s="420"/>
      <c r="AM24" s="425"/>
      <c r="AN24" s="420"/>
      <c r="AO24" s="425">
        <f t="shared" si="13"/>
        <v>0</v>
      </c>
      <c r="BF24" s="420">
        <v>0</v>
      </c>
      <c r="BG24" s="425" t="e">
        <f t="shared" si="14"/>
        <v>#DIV/0!</v>
      </c>
    </row>
    <row r="25" spans="1:59" ht="13.5" thickBot="1">
      <c r="A25" s="362" t="s">
        <v>152</v>
      </c>
      <c r="B25" s="355">
        <f t="shared" ref="B25:G25" si="15">SUM(B12:B24)</f>
        <v>3086.0243216000003</v>
      </c>
      <c r="C25" s="426">
        <f t="shared" si="15"/>
        <v>98.386800751000081</v>
      </c>
      <c r="D25" s="422">
        <f t="shared" si="15"/>
        <v>0</v>
      </c>
      <c r="E25" s="365">
        <f t="shared" si="15"/>
        <v>0</v>
      </c>
      <c r="F25" s="355">
        <v>854.86378960000002</v>
      </c>
      <c r="G25" s="365">
        <f t="shared" si="15"/>
        <v>100.00000000000001</v>
      </c>
      <c r="H25" s="422">
        <f t="shared" ref="H25:Q25" si="16">SUM(H12:H21)</f>
        <v>0</v>
      </c>
      <c r="I25" s="365">
        <f t="shared" si="16"/>
        <v>0</v>
      </c>
      <c r="J25" s="422">
        <f>SUM(J12:J21)</f>
        <v>0</v>
      </c>
      <c r="K25" s="365">
        <f>SUM(K12:K21)</f>
        <v>0</v>
      </c>
      <c r="L25" s="355">
        <f>SUM(L12:L24)</f>
        <v>0</v>
      </c>
      <c r="M25" s="365">
        <f>SUM(M12:M24)</f>
        <v>0</v>
      </c>
      <c r="N25" s="422">
        <f t="shared" si="16"/>
        <v>0</v>
      </c>
      <c r="O25" s="365">
        <f t="shared" si="16"/>
        <v>0</v>
      </c>
      <c r="P25" s="422">
        <f t="shared" si="16"/>
        <v>0</v>
      </c>
      <c r="Q25" s="365">
        <f t="shared" si="16"/>
        <v>0</v>
      </c>
      <c r="R25" s="422">
        <f>SUM(R12:R21)</f>
        <v>0</v>
      </c>
      <c r="S25" s="365">
        <f>SUM(S12:S21)</f>
        <v>0</v>
      </c>
      <c r="T25" s="355">
        <v>581.82000000000005</v>
      </c>
      <c r="U25" s="365">
        <f t="shared" ref="U25:AC25" si="17">SUM(U12:U24)</f>
        <v>100</v>
      </c>
      <c r="V25" s="355">
        <v>72.748000000000005</v>
      </c>
      <c r="W25" s="365">
        <f t="shared" si="17"/>
        <v>99.999999999999986</v>
      </c>
      <c r="X25" s="422">
        <f>SUM(X12:X21)</f>
        <v>0</v>
      </c>
      <c r="Y25" s="365">
        <f>SUM(Y12:Y21)</f>
        <v>0</v>
      </c>
      <c r="Z25" s="355">
        <v>712.07253199999991</v>
      </c>
      <c r="AA25" s="365">
        <f t="shared" si="17"/>
        <v>100.00000000000001</v>
      </c>
      <c r="AB25" s="355">
        <v>617.5</v>
      </c>
      <c r="AC25" s="365">
        <f t="shared" si="17"/>
        <v>97.9381443298969</v>
      </c>
      <c r="AD25" s="422">
        <f>SUM(AD12:AD21)</f>
        <v>0</v>
      </c>
      <c r="AE25" s="365">
        <f>SUM(AE12:AE21)</f>
        <v>0</v>
      </c>
      <c r="AF25" s="355">
        <v>28.1</v>
      </c>
      <c r="AG25" s="365">
        <f>SUM(AG12:AG24)</f>
        <v>100</v>
      </c>
      <c r="AH25" s="355">
        <v>13.8</v>
      </c>
      <c r="AI25" s="365">
        <f>SUM(AI12:AI24)</f>
        <v>100</v>
      </c>
      <c r="AJ25" s="355">
        <v>58.82</v>
      </c>
      <c r="AK25" s="365">
        <f>SUM(AK12:AK24)</f>
        <v>100</v>
      </c>
      <c r="AL25" s="422">
        <f>SUM(AL12:AL21)</f>
        <v>0</v>
      </c>
      <c r="AM25" s="365">
        <f>SUM(AM12:AM21)</f>
        <v>0</v>
      </c>
      <c r="AN25" s="355">
        <v>146.30000000000001</v>
      </c>
      <c r="AO25" s="365">
        <f>SUM(AO12:AO24)</f>
        <v>79.554105492115283</v>
      </c>
      <c r="BF25" s="420">
        <v>0</v>
      </c>
      <c r="BG25" s="425" t="e">
        <f t="shared" si="14"/>
        <v>#DIV/0!</v>
      </c>
    </row>
    <row r="26" spans="1:59" ht="13.5" thickBot="1">
      <c r="A26" s="362" t="s">
        <v>154</v>
      </c>
      <c r="B26" s="421">
        <f>+D26+F26+J26+L26+N26+P26+R26+T26+V26+X26+H26+Z26+AB26+AD26+AF26+AH26+AJ26+AL26+AN26</f>
        <v>50.6</v>
      </c>
      <c r="C26" s="426">
        <f>B26/B27*100</f>
        <v>1.6131992489999187</v>
      </c>
      <c r="D26" s="422">
        <v>0</v>
      </c>
      <c r="E26" s="365">
        <f>D26/$F27*100</f>
        <v>0</v>
      </c>
      <c r="F26" s="422">
        <v>0</v>
      </c>
      <c r="G26" s="365">
        <f>F26/$F27*100</f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/>
      <c r="U26" s="365">
        <f>T26/T27*100</f>
        <v>0</v>
      </c>
      <c r="V26" s="422"/>
      <c r="W26" s="425">
        <f t="shared" si="11"/>
        <v>0</v>
      </c>
      <c r="X26" s="422">
        <v>0</v>
      </c>
      <c r="Y26" s="365">
        <v>0</v>
      </c>
      <c r="Z26" s="422"/>
      <c r="AA26" s="365">
        <f>Z26/Z27*100</f>
        <v>0</v>
      </c>
      <c r="AB26" s="422">
        <v>13</v>
      </c>
      <c r="AC26" s="365">
        <f>AB26/$AB27*100</f>
        <v>2.0618556701030926</v>
      </c>
      <c r="AD26" s="422">
        <v>0</v>
      </c>
      <c r="AE26" s="365">
        <v>0</v>
      </c>
      <c r="AF26" s="422"/>
      <c r="AG26" s="365">
        <f>AF26/AF27*100</f>
        <v>0</v>
      </c>
      <c r="AH26" s="422"/>
      <c r="AI26" s="365">
        <f>AH26/AH27*100</f>
        <v>0</v>
      </c>
      <c r="AJ26" s="422"/>
      <c r="AK26" s="365">
        <v>0</v>
      </c>
      <c r="AL26" s="422">
        <v>0</v>
      </c>
      <c r="AM26" s="365">
        <v>0</v>
      </c>
      <c r="AN26" s="422">
        <v>37.6</v>
      </c>
      <c r="AO26" s="365">
        <f>AN26/AN27*100</f>
        <v>20.44589450788472</v>
      </c>
      <c r="BF26" s="420">
        <v>0</v>
      </c>
      <c r="BG26" s="425" t="e">
        <f t="shared" si="14"/>
        <v>#DIV/0!</v>
      </c>
    </row>
    <row r="27" spans="1:59" ht="13.5" thickBot="1">
      <c r="A27" s="362" t="s">
        <v>156</v>
      </c>
      <c r="B27" s="355">
        <f t="shared" ref="B27:W27" si="18">SUM(B25:B26)</f>
        <v>3136.6243216000003</v>
      </c>
      <c r="C27" s="426">
        <f t="shared" si="18"/>
        <v>100</v>
      </c>
      <c r="D27" s="422">
        <f t="shared" si="18"/>
        <v>0</v>
      </c>
      <c r="E27" s="365">
        <f t="shared" si="18"/>
        <v>0</v>
      </c>
      <c r="F27" s="355">
        <v>854.86378960000002</v>
      </c>
      <c r="G27" s="365">
        <f t="shared" si="18"/>
        <v>100.00000000000001</v>
      </c>
      <c r="H27" s="422">
        <f t="shared" si="18"/>
        <v>0</v>
      </c>
      <c r="I27" s="365">
        <f t="shared" si="18"/>
        <v>0</v>
      </c>
      <c r="J27" s="422">
        <f>SUM(J25:J26)</f>
        <v>0</v>
      </c>
      <c r="K27" s="365">
        <f>SUM(K25:K26)</f>
        <v>0</v>
      </c>
      <c r="L27" s="355">
        <f>SUM(L25:L26)</f>
        <v>0</v>
      </c>
      <c r="M27" s="365">
        <f>SUM(M25:M26)</f>
        <v>0</v>
      </c>
      <c r="N27" s="422">
        <f t="shared" si="18"/>
        <v>0</v>
      </c>
      <c r="O27" s="365">
        <f t="shared" si="18"/>
        <v>0</v>
      </c>
      <c r="P27" s="422">
        <f t="shared" si="18"/>
        <v>0</v>
      </c>
      <c r="Q27" s="365">
        <f t="shared" si="18"/>
        <v>0</v>
      </c>
      <c r="R27" s="422">
        <f t="shared" si="18"/>
        <v>0</v>
      </c>
      <c r="S27" s="365">
        <f t="shared" si="18"/>
        <v>0</v>
      </c>
      <c r="T27" s="355">
        <v>581.82000000000005</v>
      </c>
      <c r="U27" s="365">
        <f t="shared" si="18"/>
        <v>100</v>
      </c>
      <c r="V27" s="355">
        <v>72.748000000000005</v>
      </c>
      <c r="W27" s="365">
        <f t="shared" si="18"/>
        <v>99.999999999999986</v>
      </c>
      <c r="X27" s="422">
        <f>SUM(X25:X26)</f>
        <v>0</v>
      </c>
      <c r="Y27" s="365">
        <f>SUM(Y25:Y26)</f>
        <v>0</v>
      </c>
      <c r="Z27" s="355">
        <v>712.07253199999991</v>
      </c>
      <c r="AA27" s="365">
        <f>AA25+AA26</f>
        <v>100.00000000000001</v>
      </c>
      <c r="AB27" s="355">
        <v>630.5</v>
      </c>
      <c r="AC27" s="365">
        <f>AC25+AC26</f>
        <v>100</v>
      </c>
      <c r="AD27" s="422">
        <f>SUM(AD25:AD26)</f>
        <v>0</v>
      </c>
      <c r="AE27" s="365">
        <f>SUM(AE25:AE26)</f>
        <v>0</v>
      </c>
      <c r="AF27" s="355">
        <v>28.1</v>
      </c>
      <c r="AG27" s="365">
        <f>AG25+AG26</f>
        <v>100</v>
      </c>
      <c r="AH27" s="355">
        <v>13.8</v>
      </c>
      <c r="AI27" s="365">
        <f>AI25+AI26</f>
        <v>100</v>
      </c>
      <c r="AJ27" s="355">
        <v>58.82</v>
      </c>
      <c r="AK27" s="365">
        <f>AK25+AK26</f>
        <v>100</v>
      </c>
      <c r="AL27" s="422">
        <f>SUM(AL25:AL26)</f>
        <v>0</v>
      </c>
      <c r="AM27" s="365">
        <f>SUM(AM25:AM26)</f>
        <v>0</v>
      </c>
      <c r="AN27" s="355">
        <v>183.9</v>
      </c>
      <c r="AO27" s="365">
        <f>AO25+AO26</f>
        <v>100</v>
      </c>
      <c r="BF27" s="420">
        <v>0</v>
      </c>
      <c r="BG27" s="425" t="e">
        <f t="shared" si="14"/>
        <v>#DIV/0!</v>
      </c>
    </row>
    <row r="28" spans="1:59" ht="13.5" thickBot="1">
      <c r="A28" s="348" t="s">
        <v>1332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BF28" s="420">
        <v>0</v>
      </c>
      <c r="BG28" s="425" t="e">
        <f t="shared" si="14"/>
        <v>#DIV/0!</v>
      </c>
    </row>
    <row r="29" spans="1:59" ht="16.5" customHeight="1" thickBot="1">
      <c r="A29" s="351" t="s">
        <v>160</v>
      </c>
      <c r="B29" s="421">
        <f t="shared" ref="B29:B35" si="19">+D29+F29+J29+L29+N29+P29+R29+T29+V29+X29+H29+Z29+AB29+AD29+AF29+AH29+AJ29+AL29+AN29</f>
        <v>306.29951751999999</v>
      </c>
      <c r="C29" s="425">
        <f t="shared" ref="C29:C35" si="20">B29/$B$38*100</f>
        <v>23.873773175970875</v>
      </c>
      <c r="D29" s="420"/>
      <c r="E29" s="425">
        <f t="shared" ref="E29:E35" si="21">D29/$F$38*100</f>
        <v>0</v>
      </c>
      <c r="F29" s="420">
        <v>159.70951752000002</v>
      </c>
      <c r="G29" s="425">
        <f t="shared" ref="G29:G35" si="22">F29/$F$38*100</f>
        <v>48.961055375513816</v>
      </c>
      <c r="H29" s="420"/>
      <c r="I29" s="425"/>
      <c r="J29" s="420"/>
      <c r="K29" s="425"/>
      <c r="L29" s="420">
        <v>0</v>
      </c>
      <c r="M29" s="425">
        <v>0</v>
      </c>
      <c r="N29" s="420"/>
      <c r="O29" s="425"/>
      <c r="P29" s="420"/>
      <c r="Q29" s="425"/>
      <c r="R29" s="420"/>
      <c r="S29" s="425"/>
      <c r="T29" s="420"/>
      <c r="U29" s="425">
        <f t="shared" ref="U29:U35" si="23">T29/$T$38*100</f>
        <v>0</v>
      </c>
      <c r="V29" s="420">
        <v>12.532999999999999</v>
      </c>
      <c r="W29" s="425">
        <f>V29/$V$38*100</f>
        <v>52.472262926522916</v>
      </c>
      <c r="X29" s="420"/>
      <c r="Y29" s="425"/>
      <c r="Z29" s="420">
        <v>24.556999999999999</v>
      </c>
      <c r="AA29" s="425">
        <f t="shared" ref="AA29:AA35" si="24">Z29/$Z$38*100</f>
        <v>8.4695725252544189</v>
      </c>
      <c r="AB29" s="420">
        <v>79.400000000000006</v>
      </c>
      <c r="AC29" s="425">
        <f t="shared" ref="AC29:AC35" si="25">AB29/$AB$38*100</f>
        <v>36.657433056325026</v>
      </c>
      <c r="AD29" s="420"/>
      <c r="AE29" s="425"/>
      <c r="AF29" s="420">
        <v>2.2999999999999998</v>
      </c>
      <c r="AG29" s="425">
        <f t="shared" ref="AG29:AG35" si="26">AF29/$AF$38*100</f>
        <v>14.64968152866242</v>
      </c>
      <c r="AH29" s="420">
        <v>1</v>
      </c>
      <c r="AI29" s="425">
        <f t="shared" ref="AI29:AI35" si="27">AH29/$AH$38*100</f>
        <v>12.738853503184714</v>
      </c>
      <c r="AJ29" s="420">
        <v>10.6</v>
      </c>
      <c r="AK29" s="425">
        <f>AJ29/$AJ$38*100</f>
        <v>48.847926267281103</v>
      </c>
      <c r="AL29" s="420"/>
      <c r="AM29" s="425"/>
      <c r="AN29" s="420">
        <v>16.2</v>
      </c>
      <c r="AO29" s="425">
        <f>AN29/$AN$38*100</f>
        <v>44.505494505494504</v>
      </c>
      <c r="BF29" s="422">
        <f>SUM(BF21:BF28)</f>
        <v>0</v>
      </c>
      <c r="BG29" s="426" t="e">
        <f>SUM(BG22:BG28)</f>
        <v>#DIV/0!</v>
      </c>
    </row>
    <row r="30" spans="1:59" ht="16.5" customHeight="1" thickBot="1">
      <c r="A30" s="351" t="s">
        <v>162</v>
      </c>
      <c r="B30" s="421">
        <f t="shared" si="19"/>
        <v>8.0138269999999991</v>
      </c>
      <c r="C30" s="425">
        <f t="shared" si="20"/>
        <v>0.62461831353351305</v>
      </c>
      <c r="D30" s="420"/>
      <c r="E30" s="425">
        <f t="shared" si="21"/>
        <v>0</v>
      </c>
      <c r="F30" s="420"/>
      <c r="G30" s="425">
        <f t="shared" si="22"/>
        <v>0</v>
      </c>
      <c r="H30" s="420"/>
      <c r="I30" s="425"/>
      <c r="J30" s="420"/>
      <c r="K30" s="425"/>
      <c r="L30" s="420">
        <v>0</v>
      </c>
      <c r="M30" s="425">
        <v>0</v>
      </c>
      <c r="N30" s="420"/>
      <c r="O30" s="425"/>
      <c r="P30" s="420"/>
      <c r="Q30" s="425"/>
      <c r="R30" s="420"/>
      <c r="S30" s="425"/>
      <c r="T30" s="420"/>
      <c r="U30" s="425">
        <f t="shared" si="23"/>
        <v>0</v>
      </c>
      <c r="V30" s="420"/>
      <c r="W30" s="425">
        <f t="shared" ref="W30:W37" si="28">V30/$V$38*100</f>
        <v>0</v>
      </c>
      <c r="X30" s="420"/>
      <c r="Y30" s="425"/>
      <c r="Z30" s="420">
        <v>1.1138269999999999</v>
      </c>
      <c r="AA30" s="425">
        <f t="shared" si="24"/>
        <v>0.3841527286348721</v>
      </c>
      <c r="AB30" s="420">
        <v>4.8</v>
      </c>
      <c r="AC30" s="425">
        <f t="shared" si="25"/>
        <v>2.21606648199446</v>
      </c>
      <c r="AD30" s="420"/>
      <c r="AE30" s="425"/>
      <c r="AF30" s="420"/>
      <c r="AG30" s="425">
        <f t="shared" si="26"/>
        <v>0</v>
      </c>
      <c r="AH30" s="420"/>
      <c r="AI30" s="425">
        <f t="shared" si="27"/>
        <v>0</v>
      </c>
      <c r="AJ30" s="420"/>
      <c r="AK30" s="425">
        <f t="shared" ref="AK30:AK35" si="29">AJ30/$AJ$38*100</f>
        <v>0</v>
      </c>
      <c r="AL30" s="420"/>
      <c r="AM30" s="425"/>
      <c r="AN30" s="420">
        <v>2.1</v>
      </c>
      <c r="AO30" s="425">
        <f t="shared" ref="AO30:AO35" si="30">AN30/$AN$38*100</f>
        <v>5.7692307692307692</v>
      </c>
      <c r="BF30" s="422">
        <v>0</v>
      </c>
      <c r="BG30" s="426" t="e">
        <f>BF30/$BF$31*100</f>
        <v>#DIV/0!</v>
      </c>
    </row>
    <row r="31" spans="1:59" ht="16.5" customHeight="1" thickBot="1">
      <c r="A31" s="351" t="s">
        <v>164</v>
      </c>
      <c r="B31" s="421">
        <f t="shared" si="19"/>
        <v>0.65</v>
      </c>
      <c r="C31" s="425">
        <f t="shared" si="20"/>
        <v>5.066267387563813E-2</v>
      </c>
      <c r="D31" s="420"/>
      <c r="E31" s="425">
        <f t="shared" si="21"/>
        <v>0</v>
      </c>
      <c r="F31" s="420"/>
      <c r="G31" s="425">
        <f t="shared" si="22"/>
        <v>0</v>
      </c>
      <c r="H31" s="420"/>
      <c r="I31" s="425"/>
      <c r="J31" s="420"/>
      <c r="K31" s="425"/>
      <c r="L31" s="420">
        <v>0</v>
      </c>
      <c r="M31" s="425">
        <v>0</v>
      </c>
      <c r="N31" s="420"/>
      <c r="O31" s="425"/>
      <c r="P31" s="420"/>
      <c r="Q31" s="425"/>
      <c r="R31" s="420"/>
      <c r="S31" s="425"/>
      <c r="T31" s="420"/>
      <c r="U31" s="425">
        <f t="shared" si="23"/>
        <v>0</v>
      </c>
      <c r="V31" s="420"/>
      <c r="W31" s="425">
        <f t="shared" si="28"/>
        <v>0</v>
      </c>
      <c r="X31" s="420"/>
      <c r="Y31" s="425"/>
      <c r="Z31" s="420"/>
      <c r="AA31" s="425">
        <f t="shared" si="24"/>
        <v>0</v>
      </c>
      <c r="AB31" s="420"/>
      <c r="AC31" s="425">
        <f t="shared" si="25"/>
        <v>0</v>
      </c>
      <c r="AD31" s="420"/>
      <c r="AE31" s="425"/>
      <c r="AF31" s="420">
        <v>0.5</v>
      </c>
      <c r="AG31" s="425">
        <f t="shared" si="26"/>
        <v>3.1847133757961785</v>
      </c>
      <c r="AH31" s="420">
        <v>0.05</v>
      </c>
      <c r="AI31" s="425">
        <f t="shared" si="27"/>
        <v>0.63694267515923575</v>
      </c>
      <c r="AJ31" s="420">
        <v>0.1</v>
      </c>
      <c r="AK31" s="425">
        <f t="shared" si="29"/>
        <v>0.46082949308755761</v>
      </c>
      <c r="AL31" s="420"/>
      <c r="AM31" s="425"/>
      <c r="AN31" s="420"/>
      <c r="AO31" s="425">
        <f t="shared" si="30"/>
        <v>0</v>
      </c>
      <c r="BF31" s="422">
        <f>SUM(BF29:BF30)</f>
        <v>0</v>
      </c>
      <c r="BG31" s="426" t="e">
        <f>SUM(BG29:BG30)</f>
        <v>#DIV/0!</v>
      </c>
    </row>
    <row r="32" spans="1:59" ht="13.5" thickBot="1">
      <c r="A32" s="351" t="s">
        <v>166</v>
      </c>
      <c r="B32" s="421">
        <f t="shared" si="19"/>
        <v>50.829232880000006</v>
      </c>
      <c r="C32" s="425">
        <f t="shared" si="20"/>
        <v>3.9617613057666201</v>
      </c>
      <c r="D32" s="420"/>
      <c r="E32" s="425">
        <f t="shared" si="21"/>
        <v>0</v>
      </c>
      <c r="F32" s="420">
        <v>6.4117438799999995</v>
      </c>
      <c r="G32" s="425">
        <f t="shared" si="22"/>
        <v>1.9656045052104028</v>
      </c>
      <c r="H32" s="420"/>
      <c r="I32" s="425"/>
      <c r="J32" s="420"/>
      <c r="K32" s="425"/>
      <c r="L32" s="420">
        <v>0</v>
      </c>
      <c r="M32" s="425">
        <v>0</v>
      </c>
      <c r="N32" s="420"/>
      <c r="O32" s="425"/>
      <c r="P32" s="420"/>
      <c r="Q32" s="425"/>
      <c r="R32" s="420"/>
      <c r="S32" s="425"/>
      <c r="T32" s="420"/>
      <c r="U32" s="425">
        <f t="shared" si="23"/>
        <v>0</v>
      </c>
      <c r="V32" s="420"/>
      <c r="W32" s="425">
        <f t="shared" si="28"/>
        <v>0</v>
      </c>
      <c r="X32" s="420"/>
      <c r="Y32" s="425"/>
      <c r="Z32" s="420">
        <v>1.117489</v>
      </c>
      <c r="AA32" s="425">
        <f t="shared" si="24"/>
        <v>0.38541573203868695</v>
      </c>
      <c r="AB32" s="420">
        <v>33.700000000000003</v>
      </c>
      <c r="AC32" s="425">
        <f t="shared" si="25"/>
        <v>15.558633425669438</v>
      </c>
      <c r="AD32" s="420"/>
      <c r="AE32" s="425"/>
      <c r="AF32" s="420"/>
      <c r="AG32" s="425">
        <f t="shared" si="26"/>
        <v>0</v>
      </c>
      <c r="AH32" s="420"/>
      <c r="AI32" s="425">
        <f t="shared" si="27"/>
        <v>0</v>
      </c>
      <c r="AJ32" s="420"/>
      <c r="AK32" s="425">
        <f t="shared" si="29"/>
        <v>0</v>
      </c>
      <c r="AL32" s="420"/>
      <c r="AM32" s="425"/>
      <c r="AN32" s="420">
        <v>9.6</v>
      </c>
      <c r="AO32" s="425">
        <f t="shared" si="30"/>
        <v>26.373626373626376</v>
      </c>
      <c r="BF32" s="421"/>
      <c r="BG32" s="337"/>
    </row>
    <row r="33" spans="1:59" ht="16.5" customHeight="1">
      <c r="A33" s="351" t="s">
        <v>168</v>
      </c>
      <c r="B33" s="421">
        <f t="shared" si="19"/>
        <v>153.88954622000003</v>
      </c>
      <c r="C33" s="425">
        <f t="shared" si="20"/>
        <v>11.994547527713543</v>
      </c>
      <c r="D33" s="420"/>
      <c r="E33" s="425">
        <f t="shared" si="21"/>
        <v>0</v>
      </c>
      <c r="F33" s="420">
        <v>8.9335462200000002</v>
      </c>
      <c r="G33" s="425">
        <f t="shared" si="22"/>
        <v>2.7386962152857177</v>
      </c>
      <c r="H33" s="420"/>
      <c r="I33" s="425"/>
      <c r="J33" s="420"/>
      <c r="K33" s="425"/>
      <c r="L33" s="420">
        <v>0</v>
      </c>
      <c r="M33" s="425">
        <v>0</v>
      </c>
      <c r="N33" s="420"/>
      <c r="O33" s="425"/>
      <c r="P33" s="420"/>
      <c r="Q33" s="425"/>
      <c r="R33" s="420"/>
      <c r="S33" s="425"/>
      <c r="T33" s="420">
        <v>28.734999999999999</v>
      </c>
      <c r="U33" s="425">
        <f t="shared" si="23"/>
        <v>8.3357507542353204</v>
      </c>
      <c r="V33" s="420">
        <v>4.3209999999999997</v>
      </c>
      <c r="W33" s="425">
        <f t="shared" si="28"/>
        <v>18.090851999162652</v>
      </c>
      <c r="X33" s="420"/>
      <c r="Y33" s="425"/>
      <c r="Z33" s="420"/>
      <c r="AA33" s="425">
        <f t="shared" si="24"/>
        <v>0</v>
      </c>
      <c r="AB33" s="420">
        <v>98.7</v>
      </c>
      <c r="AC33" s="425">
        <f t="shared" si="25"/>
        <v>45.567867036011087</v>
      </c>
      <c r="AD33" s="420"/>
      <c r="AE33" s="425"/>
      <c r="AF33" s="420">
        <v>2.9</v>
      </c>
      <c r="AG33" s="425">
        <f t="shared" si="26"/>
        <v>18.471337579617835</v>
      </c>
      <c r="AH33" s="420">
        <v>2.5</v>
      </c>
      <c r="AI33" s="425">
        <f t="shared" si="27"/>
        <v>31.847133757961789</v>
      </c>
      <c r="AJ33" s="420">
        <v>4</v>
      </c>
      <c r="AK33" s="425">
        <f t="shared" si="29"/>
        <v>18.433179723502306</v>
      </c>
      <c r="AL33" s="420"/>
      <c r="AM33" s="425"/>
      <c r="AN33" s="420">
        <v>3.8</v>
      </c>
      <c r="AO33" s="425">
        <f t="shared" si="30"/>
        <v>10.43956043956044</v>
      </c>
      <c r="BF33" s="423">
        <v>0</v>
      </c>
      <c r="BG33" s="386"/>
    </row>
    <row r="34" spans="1:59" ht="16.5" customHeight="1" thickBot="1">
      <c r="A34" s="351" t="s">
        <v>170</v>
      </c>
      <c r="B34" s="421">
        <f t="shared" si="19"/>
        <v>344.31600000000003</v>
      </c>
      <c r="C34" s="425">
        <f t="shared" si="20"/>
        <v>26.836875720252646</v>
      </c>
      <c r="D34" s="420"/>
      <c r="E34" s="425">
        <f t="shared" si="21"/>
        <v>0</v>
      </c>
      <c r="F34" s="420"/>
      <c r="G34" s="425">
        <f t="shared" si="22"/>
        <v>0</v>
      </c>
      <c r="H34" s="420"/>
      <c r="I34" s="425"/>
      <c r="J34" s="420"/>
      <c r="K34" s="425"/>
      <c r="L34" s="420">
        <v>0</v>
      </c>
      <c r="M34" s="425">
        <v>0</v>
      </c>
      <c r="N34" s="420"/>
      <c r="O34" s="425"/>
      <c r="P34" s="420"/>
      <c r="Q34" s="425"/>
      <c r="R34" s="420"/>
      <c r="S34" s="425"/>
      <c r="T34" s="420">
        <v>315.98500000000001</v>
      </c>
      <c r="U34" s="425">
        <f t="shared" si="23"/>
        <v>91.66424924576468</v>
      </c>
      <c r="V34" s="420">
        <v>7.0309999999999997</v>
      </c>
      <c r="W34" s="425">
        <f t="shared" si="28"/>
        <v>29.436885074314421</v>
      </c>
      <c r="X34" s="420"/>
      <c r="Y34" s="425"/>
      <c r="Z34" s="420"/>
      <c r="AA34" s="425">
        <f t="shared" si="24"/>
        <v>0</v>
      </c>
      <c r="AB34" s="420"/>
      <c r="AC34" s="425">
        <f t="shared" si="25"/>
        <v>0</v>
      </c>
      <c r="AD34" s="420"/>
      <c r="AE34" s="425"/>
      <c r="AF34" s="420">
        <v>10</v>
      </c>
      <c r="AG34" s="425">
        <f t="shared" si="26"/>
        <v>63.694267515923578</v>
      </c>
      <c r="AH34" s="420">
        <v>4.3</v>
      </c>
      <c r="AI34" s="425">
        <f t="shared" si="27"/>
        <v>54.777070063694268</v>
      </c>
      <c r="AJ34" s="420">
        <v>7</v>
      </c>
      <c r="AK34" s="425">
        <f t="shared" si="29"/>
        <v>32.258064516129032</v>
      </c>
      <c r="AL34" s="420"/>
      <c r="AM34" s="425"/>
      <c r="AN34" s="420"/>
      <c r="AO34" s="425">
        <f t="shared" si="30"/>
        <v>0</v>
      </c>
      <c r="BF34" s="424" t="e">
        <f>BF10/BF33*1000000</f>
        <v>#DIV/0!</v>
      </c>
      <c r="BG34" s="387"/>
    </row>
    <row r="35" spans="1:59" ht="13.5" thickBot="1">
      <c r="A35" s="351" t="s">
        <v>172</v>
      </c>
      <c r="B35" s="421">
        <f t="shared" si="19"/>
        <v>418.99771981999999</v>
      </c>
      <c r="C35" s="425">
        <f t="shared" si="20"/>
        <v>32.657761282887165</v>
      </c>
      <c r="D35" s="420"/>
      <c r="E35" s="425">
        <f t="shared" si="21"/>
        <v>0</v>
      </c>
      <c r="F35" s="420">
        <v>151.14224081999998</v>
      </c>
      <c r="G35" s="425">
        <f t="shared" si="22"/>
        <v>46.334643903990063</v>
      </c>
      <c r="H35" s="420"/>
      <c r="I35" s="425"/>
      <c r="J35" s="420"/>
      <c r="K35" s="425"/>
      <c r="L35" s="420">
        <v>0</v>
      </c>
      <c r="M35" s="425">
        <v>0</v>
      </c>
      <c r="N35" s="420"/>
      <c r="O35" s="425"/>
      <c r="P35" s="420"/>
      <c r="Q35" s="425"/>
      <c r="R35" s="420"/>
      <c r="S35" s="425"/>
      <c r="T35" s="420"/>
      <c r="U35" s="425">
        <f t="shared" si="23"/>
        <v>0</v>
      </c>
      <c r="V35" s="420"/>
      <c r="W35" s="425">
        <f t="shared" si="28"/>
        <v>0</v>
      </c>
      <c r="X35" s="420"/>
      <c r="Y35" s="425"/>
      <c r="Z35" s="420">
        <v>263.15547900000001</v>
      </c>
      <c r="AA35" s="425">
        <f t="shared" si="24"/>
        <v>90.760859014072011</v>
      </c>
      <c r="AB35" s="420"/>
      <c r="AC35" s="425">
        <f t="shared" si="25"/>
        <v>0</v>
      </c>
      <c r="AD35" s="420"/>
      <c r="AE35" s="425"/>
      <c r="AF35" s="420"/>
      <c r="AG35" s="425">
        <f t="shared" si="26"/>
        <v>0</v>
      </c>
      <c r="AH35" s="420"/>
      <c r="AI35" s="425">
        <f t="shared" si="27"/>
        <v>0</v>
      </c>
      <c r="AJ35" s="420"/>
      <c r="AK35" s="425">
        <f t="shared" si="29"/>
        <v>0</v>
      </c>
      <c r="AL35" s="420"/>
      <c r="AM35" s="425"/>
      <c r="AN35" s="420">
        <v>4.7</v>
      </c>
      <c r="AO35" s="425">
        <f t="shared" si="30"/>
        <v>12.912087912087914</v>
      </c>
    </row>
    <row r="36" spans="1:59" ht="13.5" thickBot="1">
      <c r="A36" s="362" t="s">
        <v>174</v>
      </c>
      <c r="B36" s="355">
        <f>SUM(B29:B35)</f>
        <v>1282.99584344</v>
      </c>
      <c r="C36" s="426">
        <f>SUM(C29:C35)</f>
        <v>100</v>
      </c>
      <c r="D36" s="422">
        <f>SUM(D28:D35)</f>
        <v>0</v>
      </c>
      <c r="E36" s="426">
        <f>SUM(E29:E35)</f>
        <v>0</v>
      </c>
      <c r="F36" s="355">
        <v>326.19704844</v>
      </c>
      <c r="G36" s="426">
        <f>SUM(G29:G35)</f>
        <v>100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355">
        <f>SUM(L29:L35)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 t="shared" ref="S36:AC36" si="31">SUM(S29:S35)</f>
        <v>0</v>
      </c>
      <c r="T36" s="355">
        <v>344.72</v>
      </c>
      <c r="U36" s="426">
        <f t="shared" si="31"/>
        <v>100</v>
      </c>
      <c r="V36" s="355">
        <v>23.885000000000002</v>
      </c>
      <c r="W36" s="426">
        <f t="shared" si="31"/>
        <v>99.999999999999986</v>
      </c>
      <c r="X36" s="422">
        <f>SUM(X28:X35)</f>
        <v>0</v>
      </c>
      <c r="Y36" s="426">
        <f>SUM(Y29:Y35)</f>
        <v>0</v>
      </c>
      <c r="Z36" s="355">
        <v>289.94379500000002</v>
      </c>
      <c r="AA36" s="426">
        <f t="shared" si="31"/>
        <v>99.999999999999986</v>
      </c>
      <c r="AB36" s="355">
        <v>216.6</v>
      </c>
      <c r="AC36" s="426">
        <f t="shared" si="31"/>
        <v>100</v>
      </c>
      <c r="AD36" s="422">
        <f>SUM(AD28:AD35)</f>
        <v>0</v>
      </c>
      <c r="AE36" s="426">
        <f t="shared" ref="AE36:AK36" si="32">SUM(AE29:AE35)</f>
        <v>0</v>
      </c>
      <c r="AF36" s="355">
        <v>15.7</v>
      </c>
      <c r="AG36" s="426">
        <f t="shared" si="32"/>
        <v>100</v>
      </c>
      <c r="AH36" s="355">
        <v>7.85</v>
      </c>
      <c r="AI36" s="426">
        <f t="shared" si="32"/>
        <v>100</v>
      </c>
      <c r="AJ36" s="355">
        <v>21.7</v>
      </c>
      <c r="AK36" s="426">
        <f t="shared" si="32"/>
        <v>100</v>
      </c>
      <c r="AL36" s="422">
        <f>SUM(AL28:AL35)</f>
        <v>0</v>
      </c>
      <c r="AM36" s="426">
        <f>SUM(AM29:AM35)</f>
        <v>0</v>
      </c>
      <c r="AN36" s="355">
        <v>36.4</v>
      </c>
      <c r="AO36" s="426">
        <f>SUM(AO29:AO35)</f>
        <v>100</v>
      </c>
      <c r="BF36" s="325"/>
      <c r="BG36" s="149"/>
    </row>
    <row r="37" spans="1:59" ht="13.5" thickBot="1">
      <c r="A37" s="362" t="s">
        <v>176</v>
      </c>
      <c r="B37" s="421">
        <f>+D37+F37+J37+L37+N37+P37+R37+T37+V37+H37+Z37+AB37+AD37+AF37+AH37+AJ37+AL37+AN37</f>
        <v>0</v>
      </c>
      <c r="C37" s="426">
        <f>B37/B38*100</f>
        <v>0</v>
      </c>
      <c r="D37" s="422">
        <v>0</v>
      </c>
      <c r="E37" s="426">
        <f>D37/$F$38*100</f>
        <v>0</v>
      </c>
      <c r="F37" s="422">
        <v>0</v>
      </c>
      <c r="G37" s="426">
        <f>F37/$F$38*100</f>
        <v>0</v>
      </c>
      <c r="H37" s="422">
        <v>0</v>
      </c>
      <c r="I37" s="426">
        <v>0</v>
      </c>
      <c r="J37" s="422">
        <v>0</v>
      </c>
      <c r="K37" s="426"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f>T37/T38*100</f>
        <v>0</v>
      </c>
      <c r="V37" s="422"/>
      <c r="W37" s="425">
        <f t="shared" si="28"/>
        <v>0</v>
      </c>
      <c r="X37" s="422">
        <v>0</v>
      </c>
      <c r="Y37" s="426">
        <v>0</v>
      </c>
      <c r="Z37" s="422">
        <v>0</v>
      </c>
      <c r="AA37" s="426">
        <f>Z37/Z38*100</f>
        <v>0</v>
      </c>
      <c r="AB37" s="422"/>
      <c r="AC37" s="426">
        <f>AB37/$AB$38*100</f>
        <v>0</v>
      </c>
      <c r="AD37" s="422">
        <v>0</v>
      </c>
      <c r="AE37" s="426">
        <v>0</v>
      </c>
      <c r="AF37" s="422"/>
      <c r="AG37" s="426">
        <f>AF37/AF38*100</f>
        <v>0</v>
      </c>
      <c r="AH37" s="422"/>
      <c r="AI37" s="426">
        <f>AH37/AH38*100</f>
        <v>0</v>
      </c>
      <c r="AJ37" s="422"/>
      <c r="AK37" s="426">
        <f>AJ37/AJ38*100</f>
        <v>0</v>
      </c>
      <c r="AL37" s="422">
        <v>0</v>
      </c>
      <c r="AM37" s="426">
        <v>0</v>
      </c>
      <c r="AN37" s="422"/>
      <c r="AO37" s="426">
        <f>AN37/AN38*100</f>
        <v>0</v>
      </c>
      <c r="BF37" s="169"/>
      <c r="BG37" s="154"/>
    </row>
    <row r="38" spans="1:59" ht="13.5" thickBot="1">
      <c r="A38" s="362" t="s">
        <v>178</v>
      </c>
      <c r="B38" s="355">
        <f t="shared" ref="B38:W38" si="33">SUM(B36:B37)</f>
        <v>1282.99584344</v>
      </c>
      <c r="C38" s="426">
        <f t="shared" si="33"/>
        <v>100</v>
      </c>
      <c r="D38" s="422">
        <f t="shared" si="33"/>
        <v>0</v>
      </c>
      <c r="E38" s="426">
        <f t="shared" si="33"/>
        <v>0</v>
      </c>
      <c r="F38" s="355">
        <v>326.19704844</v>
      </c>
      <c r="G38" s="426">
        <f t="shared" si="33"/>
        <v>100</v>
      </c>
      <c r="H38" s="422">
        <f t="shared" si="33"/>
        <v>0</v>
      </c>
      <c r="I38" s="426">
        <f t="shared" si="33"/>
        <v>0</v>
      </c>
      <c r="J38" s="422">
        <f>SUM(J36:J37)</f>
        <v>0</v>
      </c>
      <c r="K38" s="426">
        <f>SUM(K36:K37)</f>
        <v>0</v>
      </c>
      <c r="L38" s="355">
        <f>SUM(L36:L37)</f>
        <v>0</v>
      </c>
      <c r="M38" s="426">
        <f>SUM(M36:M37)</f>
        <v>0</v>
      </c>
      <c r="N38" s="422">
        <f t="shared" si="33"/>
        <v>0</v>
      </c>
      <c r="O38" s="426">
        <f t="shared" si="33"/>
        <v>0</v>
      </c>
      <c r="P38" s="422">
        <f t="shared" si="33"/>
        <v>0</v>
      </c>
      <c r="Q38" s="426">
        <f t="shared" si="33"/>
        <v>0</v>
      </c>
      <c r="R38" s="422">
        <f t="shared" si="33"/>
        <v>0</v>
      </c>
      <c r="S38" s="426">
        <f t="shared" si="33"/>
        <v>0</v>
      </c>
      <c r="T38" s="355">
        <v>344.72</v>
      </c>
      <c r="U38" s="426">
        <f t="shared" si="33"/>
        <v>100</v>
      </c>
      <c r="V38" s="355">
        <v>23.885000000000002</v>
      </c>
      <c r="W38" s="426">
        <f t="shared" si="33"/>
        <v>99.999999999999986</v>
      </c>
      <c r="X38" s="422">
        <f>SUM(X36:X37)</f>
        <v>0</v>
      </c>
      <c r="Y38" s="426">
        <f>SUM(Y36:Y37)</f>
        <v>0</v>
      </c>
      <c r="Z38" s="355">
        <v>289.94379500000002</v>
      </c>
      <c r="AA38" s="426">
        <f t="shared" ref="AA38:AO38" si="34">SUM(AA36:AA37)</f>
        <v>99.999999999999986</v>
      </c>
      <c r="AB38" s="355">
        <v>216.6</v>
      </c>
      <c r="AC38" s="426">
        <f t="shared" si="34"/>
        <v>100</v>
      </c>
      <c r="AD38" s="422">
        <f t="shared" si="34"/>
        <v>0</v>
      </c>
      <c r="AE38" s="426">
        <f t="shared" si="34"/>
        <v>0</v>
      </c>
      <c r="AF38" s="355">
        <v>15.7</v>
      </c>
      <c r="AG38" s="426">
        <f t="shared" si="34"/>
        <v>100</v>
      </c>
      <c r="AH38" s="355">
        <v>7.85</v>
      </c>
      <c r="AI38" s="426">
        <f>SUM(AI36:AI37)</f>
        <v>100</v>
      </c>
      <c r="AJ38" s="355">
        <v>21.7</v>
      </c>
      <c r="AK38" s="426">
        <f>SUM(AK36:AK37)</f>
        <v>100</v>
      </c>
      <c r="AL38" s="422">
        <f t="shared" si="34"/>
        <v>0</v>
      </c>
      <c r="AM38" s="426">
        <f t="shared" si="34"/>
        <v>0</v>
      </c>
      <c r="AN38" s="355">
        <v>36.4</v>
      </c>
      <c r="AO38" s="426">
        <f t="shared" si="34"/>
        <v>100</v>
      </c>
      <c r="BF38" s="156" t="s">
        <v>116</v>
      </c>
      <c r="BG38" s="157" t="s">
        <v>22</v>
      </c>
    </row>
    <row r="39" spans="1:59">
      <c r="A39" s="339" t="s">
        <v>439</v>
      </c>
      <c r="B39" s="421">
        <f>+D39+F39+J39+L39+N39+P39+R39+T39+V39+X39+H39+Z39+AB39+AD39+AF39+AH39+AJ39+AL39+AN39</f>
        <v>115.319985</v>
      </c>
      <c r="C39" s="1411">
        <f>B39/$B$42*100</f>
        <v>31.446973261263526</v>
      </c>
      <c r="D39" s="337">
        <v>0</v>
      </c>
      <c r="E39" s="366">
        <v>0</v>
      </c>
      <c r="F39" s="337"/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420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/>
      <c r="U39" s="1411">
        <v>0</v>
      </c>
      <c r="W39" s="366">
        <v>0</v>
      </c>
      <c r="X39" s="337">
        <v>0</v>
      </c>
      <c r="Y39" s="366">
        <v>0</v>
      </c>
      <c r="Z39" s="337">
        <v>63.319985000000003</v>
      </c>
      <c r="AA39" s="366">
        <v>0</v>
      </c>
      <c r="AB39" s="337">
        <v>52</v>
      </c>
      <c r="AC39" s="1411">
        <v>0</v>
      </c>
      <c r="AD39" s="337">
        <v>0</v>
      </c>
      <c r="AE39" s="366">
        <v>0</v>
      </c>
      <c r="AF39" s="337"/>
      <c r="AG39" s="366">
        <v>0</v>
      </c>
      <c r="AH39" s="337"/>
      <c r="AI39" s="366">
        <v>0</v>
      </c>
      <c r="AJ39" s="337"/>
      <c r="AK39" s="366">
        <v>0</v>
      </c>
      <c r="AL39" s="337">
        <v>0</v>
      </c>
      <c r="AM39" s="366">
        <v>0</v>
      </c>
      <c r="AN39" s="337"/>
      <c r="AO39" s="366">
        <v>0</v>
      </c>
      <c r="BF39" s="174"/>
      <c r="BG39" s="1459"/>
    </row>
    <row r="40" spans="1:59">
      <c r="A40" s="339" t="s">
        <v>440</v>
      </c>
      <c r="B40" s="421">
        <f>+D40+F40+J40+L40+N40+P40+R40+T40+V40+X40+H40+Z40+AB40+AD40+AF40+AH40+AJ40+AL40+AN40</f>
        <v>158.06994110999997</v>
      </c>
      <c r="C40" s="1411">
        <f>B40/$B$42*100</f>
        <v>43.104594676245142</v>
      </c>
      <c r="D40" s="337">
        <v>0</v>
      </c>
      <c r="E40" s="366">
        <v>0</v>
      </c>
      <c r="F40" s="337">
        <v>23.068787109999999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420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/>
      <c r="U40" s="1411">
        <v>0</v>
      </c>
      <c r="W40" s="366">
        <v>0</v>
      </c>
      <c r="X40" s="337">
        <v>0</v>
      </c>
      <c r="Y40" s="366">
        <v>0</v>
      </c>
      <c r="Z40" s="337">
        <v>121.801154</v>
      </c>
      <c r="AA40" s="366">
        <v>0</v>
      </c>
      <c r="AB40" s="337">
        <v>13.2</v>
      </c>
      <c r="AC40" s="1411">
        <v>0</v>
      </c>
      <c r="AD40" s="337">
        <v>0</v>
      </c>
      <c r="AE40" s="366">
        <v>0</v>
      </c>
      <c r="AF40" s="337"/>
      <c r="AG40" s="366">
        <v>0</v>
      </c>
      <c r="AH40" s="337"/>
      <c r="AI40" s="366">
        <v>0</v>
      </c>
      <c r="AJ40" s="337"/>
      <c r="AK40" s="366">
        <v>0</v>
      </c>
      <c r="AL40" s="337">
        <v>0</v>
      </c>
      <c r="AM40" s="366">
        <v>0</v>
      </c>
      <c r="AN40" s="337"/>
      <c r="AO40" s="366">
        <v>0</v>
      </c>
      <c r="BF40" s="174"/>
      <c r="BG40" s="1459"/>
    </row>
    <row r="41" spans="1:59" ht="13.5" thickBot="1">
      <c r="A41" s="339" t="s">
        <v>441</v>
      </c>
      <c r="B41" s="421">
        <f>+D41+F41+J41+L41+N41+P41+R41+T41+V41+X41+H41+Z41+AB41+AD41+AF41+AH41+AJ41+AL41+AN41</f>
        <v>93.322584000000006</v>
      </c>
      <c r="C41" s="1411">
        <f>B41/$B$42*100</f>
        <v>25.448432062491332</v>
      </c>
      <c r="D41" s="337">
        <v>0</v>
      </c>
      <c r="E41" s="366">
        <v>0</v>
      </c>
      <c r="F41" s="337"/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420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/>
      <c r="U41" s="1411">
        <v>0</v>
      </c>
      <c r="W41" s="366">
        <v>0</v>
      </c>
      <c r="X41" s="337">
        <v>0</v>
      </c>
      <c r="Y41" s="366">
        <v>0</v>
      </c>
      <c r="Z41" s="337">
        <v>42.722584000000005</v>
      </c>
      <c r="AA41" s="366">
        <v>0</v>
      </c>
      <c r="AB41" s="337">
        <v>13</v>
      </c>
      <c r="AC41" s="1411">
        <v>0</v>
      </c>
      <c r="AD41" s="337">
        <v>0</v>
      </c>
      <c r="AE41" s="366">
        <v>0</v>
      </c>
      <c r="AF41" s="337"/>
      <c r="AG41" s="366">
        <v>0</v>
      </c>
      <c r="AH41" s="337"/>
      <c r="AI41" s="366">
        <v>0</v>
      </c>
      <c r="AJ41" s="337"/>
      <c r="AK41" s="366">
        <v>0</v>
      </c>
      <c r="AL41" s="337">
        <v>0</v>
      </c>
      <c r="AM41" s="366">
        <v>0</v>
      </c>
      <c r="AN41" s="337">
        <v>37.6</v>
      </c>
      <c r="AO41" s="366">
        <v>0</v>
      </c>
      <c r="BF41" s="174"/>
      <c r="BG41" s="1459"/>
    </row>
    <row r="42" spans="1:59" ht="13.5" thickBot="1">
      <c r="A42" s="362" t="s">
        <v>442</v>
      </c>
      <c r="B42" s="357">
        <f t="shared" ref="B42:I42" si="35">SUM(B39:B41)</f>
        <v>366.71251010999998</v>
      </c>
      <c r="C42" s="1461">
        <f t="shared" si="35"/>
        <v>100</v>
      </c>
      <c r="D42" s="356">
        <f t="shared" si="35"/>
        <v>0</v>
      </c>
      <c r="E42" s="365">
        <f t="shared" si="35"/>
        <v>0</v>
      </c>
      <c r="F42" s="356">
        <v>23.068787109999999</v>
      </c>
      <c r="G42" s="365">
        <f t="shared" si="35"/>
        <v>0</v>
      </c>
      <c r="H42" s="356">
        <f t="shared" si="35"/>
        <v>0</v>
      </c>
      <c r="I42" s="365">
        <f t="shared" si="35"/>
        <v>0</v>
      </c>
      <c r="J42" s="356">
        <f>SUM(J39:J41)</f>
        <v>0</v>
      </c>
      <c r="K42" s="365">
        <f>SUM(K39:K41)</f>
        <v>0</v>
      </c>
      <c r="L42" s="356">
        <f>SUM(L39:L41)</f>
        <v>0</v>
      </c>
      <c r="M42" s="420">
        <v>0</v>
      </c>
      <c r="N42" s="356">
        <f t="shared" ref="N42:AO42" si="36">SUM(N39:N41)</f>
        <v>0</v>
      </c>
      <c r="O42" s="365">
        <f t="shared" si="36"/>
        <v>0</v>
      </c>
      <c r="P42" s="356">
        <f t="shared" si="36"/>
        <v>0</v>
      </c>
      <c r="Q42" s="365">
        <f t="shared" si="36"/>
        <v>0</v>
      </c>
      <c r="R42" s="356">
        <f t="shared" si="36"/>
        <v>0</v>
      </c>
      <c r="S42" s="365">
        <f t="shared" si="36"/>
        <v>0</v>
      </c>
      <c r="T42" s="356"/>
      <c r="U42" s="1462">
        <f t="shared" si="36"/>
        <v>0</v>
      </c>
      <c r="V42" s="356"/>
      <c r="W42" s="365">
        <f t="shared" si="36"/>
        <v>0</v>
      </c>
      <c r="X42" s="356">
        <f>SUM(X39:X41)</f>
        <v>0</v>
      </c>
      <c r="Y42" s="365">
        <f>SUM(Y39:Y41)</f>
        <v>0</v>
      </c>
      <c r="Z42" s="356">
        <v>227.84372300000001</v>
      </c>
      <c r="AA42" s="365">
        <f t="shared" si="36"/>
        <v>0</v>
      </c>
      <c r="AB42" s="356">
        <v>78.2</v>
      </c>
      <c r="AC42" s="1461">
        <f>SUM(AC39:AC41)</f>
        <v>0</v>
      </c>
      <c r="AD42" s="356">
        <f t="shared" si="36"/>
        <v>0</v>
      </c>
      <c r="AE42" s="365">
        <f t="shared" si="36"/>
        <v>0</v>
      </c>
      <c r="AF42" s="356"/>
      <c r="AG42" s="365">
        <f t="shared" si="36"/>
        <v>0</v>
      </c>
      <c r="AH42" s="356"/>
      <c r="AI42" s="365">
        <f t="shared" si="36"/>
        <v>0</v>
      </c>
      <c r="AJ42" s="356"/>
      <c r="AK42" s="365">
        <f>SUM(AK39:AK41)</f>
        <v>0</v>
      </c>
      <c r="AL42" s="356">
        <f t="shared" si="36"/>
        <v>0</v>
      </c>
      <c r="AM42" s="365">
        <f t="shared" si="36"/>
        <v>0</v>
      </c>
      <c r="AN42" s="356">
        <v>37.6</v>
      </c>
      <c r="AO42" s="365">
        <f t="shared" si="36"/>
        <v>0</v>
      </c>
      <c r="BF42" s="174"/>
      <c r="BG42" s="1459"/>
    </row>
    <row r="43" spans="1:59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37"/>
      <c r="AB43" s="421"/>
      <c r="AC43" s="367"/>
      <c r="AD43" s="337"/>
      <c r="AE43" s="367"/>
      <c r="AF43" s="421"/>
      <c r="AG43" s="337"/>
      <c r="AH43" s="421"/>
      <c r="AI43" s="337"/>
      <c r="AJ43" s="421"/>
      <c r="AK43" s="337"/>
      <c r="AL43" s="337"/>
      <c r="AM43" s="367"/>
      <c r="AN43" s="421"/>
      <c r="AO43" s="337"/>
      <c r="BF43" s="337">
        <v>0</v>
      </c>
      <c r="BG43" s="366" t="e">
        <f t="shared" ref="BG43:BG50" si="37">BF43/$BF$51*100</f>
        <v>#DIV/0!</v>
      </c>
    </row>
    <row r="44" spans="1:59">
      <c r="A44" s="1390" t="s">
        <v>181</v>
      </c>
      <c r="B44" s="421">
        <f>+D44+F44+J44+L44+N44+P44+R44+T44+V44+X44+H44+Z44+AB44+AD44+AF44+AH44+AJ44+AL44+AN44</f>
        <v>16038</v>
      </c>
      <c r="C44" s="386"/>
      <c r="D44" s="423">
        <v>0</v>
      </c>
      <c r="E44" s="386"/>
      <c r="F44" s="423">
        <v>1850</v>
      </c>
      <c r="G44" s="386"/>
      <c r="H44" s="423">
        <v>0</v>
      </c>
      <c r="I44" s="386"/>
      <c r="J44" s="423">
        <v>0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7398</v>
      </c>
      <c r="U44" s="386"/>
      <c r="V44" s="423">
        <v>363</v>
      </c>
      <c r="W44" s="386"/>
      <c r="X44" s="423">
        <v>0</v>
      </c>
      <c r="Y44" s="386"/>
      <c r="Z44" s="423">
        <v>280</v>
      </c>
      <c r="AA44" s="386"/>
      <c r="AB44" s="423">
        <v>6036</v>
      </c>
      <c r="AC44" s="386"/>
      <c r="AD44" s="412">
        <v>0</v>
      </c>
      <c r="AE44" s="386"/>
      <c r="AF44" s="423">
        <v>8</v>
      </c>
      <c r="AG44" s="386"/>
      <c r="AH44" s="423">
        <v>9</v>
      </c>
      <c r="AI44" s="386"/>
      <c r="AJ44" s="423">
        <v>17</v>
      </c>
      <c r="AK44" s="386"/>
      <c r="AL44" s="412">
        <v>0</v>
      </c>
      <c r="AM44" s="386"/>
      <c r="AN44" s="423">
        <v>77</v>
      </c>
      <c r="AO44" s="386"/>
      <c r="BF44" s="337">
        <v>0</v>
      </c>
      <c r="BG44" s="366" t="e">
        <f t="shared" si="37"/>
        <v>#DIV/0!</v>
      </c>
    </row>
    <row r="45" spans="1:59" ht="13.5" thickBot="1">
      <c r="A45" s="1391" t="s">
        <v>182</v>
      </c>
      <c r="B45" s="414">
        <f>B10/B44*1000000</f>
        <v>301848.85092592594</v>
      </c>
      <c r="C45" s="387"/>
      <c r="D45" s="424" t="e">
        <f>D10/D44*1000000</f>
        <v>#DIV/0!</v>
      </c>
      <c r="E45" s="387"/>
      <c r="F45" s="424">
        <f>F10/F44*1000000</f>
        <v>650880.87845945952</v>
      </c>
      <c r="G45" s="387"/>
      <c r="H45" s="424" t="e">
        <f>H10/H44*1000000</f>
        <v>#DIV/0!</v>
      </c>
      <c r="I45" s="387"/>
      <c r="J45" s="424" t="e">
        <f>J10/J44*1000000</f>
        <v>#DIV/0!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125242.09245742093</v>
      </c>
      <c r="U45" s="387"/>
      <c r="V45" s="424">
        <f>V10/V44*1000000</f>
        <v>266212.12121212122</v>
      </c>
      <c r="W45" s="387"/>
      <c r="X45" s="424" t="e">
        <f>X10/X44*1000000</f>
        <v>#DIV/0!</v>
      </c>
      <c r="Y45" s="387"/>
      <c r="Z45" s="424">
        <f>Z10/Z44*1000000</f>
        <v>4277950.8785714284</v>
      </c>
      <c r="AA45" s="387"/>
      <c r="AB45" s="424">
        <f>AB10/AB44*1000000</f>
        <v>140341.28561961564</v>
      </c>
      <c r="AC45" s="387"/>
      <c r="AD45" s="424" t="e">
        <f>AD10/AD44*1000000</f>
        <v>#DIV/0!</v>
      </c>
      <c r="AE45" s="387"/>
      <c r="AF45" s="424">
        <f>AF10/AF44*1000000</f>
        <v>5475000</v>
      </c>
      <c r="AG45" s="387"/>
      <c r="AH45" s="424">
        <f>AH10/AH44*1000000</f>
        <v>2411111.111111111</v>
      </c>
      <c r="AI45" s="387"/>
      <c r="AJ45" s="424">
        <f>AJ10/AJ44*1000000</f>
        <v>4735294.1176470593</v>
      </c>
      <c r="AK45" s="387"/>
      <c r="AL45" s="424" t="e">
        <f>AL10/AL44*1000000</f>
        <v>#DIV/0!</v>
      </c>
      <c r="AM45" s="387"/>
      <c r="AN45" s="424">
        <f>AN10/AN44*1000000</f>
        <v>2861038.9610389611</v>
      </c>
      <c r="AO45" s="387"/>
      <c r="BF45" s="337">
        <v>0</v>
      </c>
      <c r="BG45" s="366" t="e">
        <f t="shared" si="37"/>
        <v>#DIV/0!</v>
      </c>
    </row>
    <row r="46" spans="1:59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L46" s="367"/>
      <c r="M46" s="367"/>
      <c r="N46" s="337"/>
      <c r="O46" s="367"/>
      <c r="P46" s="337"/>
      <c r="Q46" s="337"/>
      <c r="T46" s="337"/>
      <c r="U46" s="337"/>
      <c r="Z46" s="337"/>
      <c r="AA46" s="337"/>
      <c r="AB46" s="337"/>
      <c r="AC46" s="36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AN46" s="337"/>
      <c r="AO46" s="337"/>
      <c r="BF46" s="337">
        <v>0</v>
      </c>
      <c r="BG46" s="366" t="e">
        <f t="shared" si="37"/>
        <v>#DIV/0!</v>
      </c>
    </row>
    <row r="47" spans="1:59">
      <c r="A47" s="527" t="s">
        <v>184</v>
      </c>
      <c r="B47" s="439" t="s">
        <v>78</v>
      </c>
      <c r="C47" s="514"/>
      <c r="D47" s="1247" t="s">
        <v>456</v>
      </c>
      <c r="E47" s="506"/>
      <c r="F47" s="325" t="s">
        <v>533</v>
      </c>
      <c r="G47" s="506"/>
      <c r="H47" s="430" t="s">
        <v>457</v>
      </c>
      <c r="I47" s="515"/>
      <c r="J47" s="1259" t="s">
        <v>457</v>
      </c>
      <c r="K47" s="515"/>
      <c r="L47" s="1259" t="s">
        <v>1352</v>
      </c>
      <c r="M47" s="515"/>
      <c r="N47" s="1167" t="s">
        <v>475</v>
      </c>
      <c r="O47" s="506"/>
      <c r="P47" s="1251" t="s">
        <v>590</v>
      </c>
      <c r="Q47" s="506"/>
      <c r="R47" s="1362" t="s">
        <v>476</v>
      </c>
      <c r="S47" s="514"/>
      <c r="T47" s="325" t="s">
        <v>477</v>
      </c>
      <c r="U47" s="506"/>
      <c r="V47" s="440" t="s">
        <v>477</v>
      </c>
      <c r="W47" s="514"/>
      <c r="X47" s="1266" t="s">
        <v>1293</v>
      </c>
      <c r="Y47" s="514"/>
      <c r="Z47" s="325" t="s">
        <v>486</v>
      </c>
      <c r="AA47" s="506"/>
      <c r="AB47" s="430" t="s">
        <v>487</v>
      </c>
      <c r="AC47" s="506"/>
      <c r="AD47" s="440" t="s">
        <v>1353</v>
      </c>
      <c r="AE47" s="514"/>
      <c r="AF47" s="1251" t="s">
        <v>1354</v>
      </c>
      <c r="AG47" s="1252"/>
      <c r="AH47" s="1251" t="s">
        <v>1354</v>
      </c>
      <c r="AI47" s="1252"/>
      <c r="AJ47" s="1247" t="s">
        <v>1355</v>
      </c>
      <c r="AK47" s="1252"/>
      <c r="AL47" s="1245" t="s">
        <v>1356</v>
      </c>
      <c r="AM47" s="1263"/>
      <c r="AN47" s="325" t="s">
        <v>1357</v>
      </c>
      <c r="AO47" s="506"/>
      <c r="BF47" s="337">
        <v>0</v>
      </c>
      <c r="BG47" s="366" t="e">
        <f t="shared" si="37"/>
        <v>#DIV/0!</v>
      </c>
    </row>
    <row r="48" spans="1:59">
      <c r="A48" s="513"/>
      <c r="B48" s="485"/>
      <c r="C48" s="517"/>
      <c r="D48" s="1248" t="s">
        <v>745</v>
      </c>
      <c r="E48" s="508"/>
      <c r="F48" s="169" t="s">
        <v>1358</v>
      </c>
      <c r="G48" s="508"/>
      <c r="H48" s="319" t="s">
        <v>1359</v>
      </c>
      <c r="I48" s="518"/>
      <c r="J48" s="1260" t="s">
        <v>1360</v>
      </c>
      <c r="K48" s="518"/>
      <c r="L48" s="1260" t="s">
        <v>1361</v>
      </c>
      <c r="M48" s="518"/>
      <c r="N48" s="1166" t="s">
        <v>712</v>
      </c>
      <c r="O48" s="508"/>
      <c r="P48" s="1253" t="s">
        <v>643</v>
      </c>
      <c r="Q48" s="508"/>
      <c r="R48" s="1363" t="s">
        <v>1362</v>
      </c>
      <c r="S48" s="517"/>
      <c r="T48" s="507" t="s">
        <v>1358</v>
      </c>
      <c r="U48" s="508"/>
      <c r="V48" s="383" t="s">
        <v>1363</v>
      </c>
      <c r="W48" s="517"/>
      <c r="X48" s="1267" t="s">
        <v>712</v>
      </c>
      <c r="Y48" s="517"/>
      <c r="Z48" s="169" t="s">
        <v>1348</v>
      </c>
      <c r="AA48" s="508"/>
      <c r="AB48" s="319" t="s">
        <v>1348</v>
      </c>
      <c r="AC48" s="508"/>
      <c r="AD48" s="383" t="s">
        <v>742</v>
      </c>
      <c r="AE48" s="517"/>
      <c r="AF48" s="1253" t="s">
        <v>1324</v>
      </c>
      <c r="AG48" s="1254"/>
      <c r="AH48" s="1253" t="s">
        <v>1325</v>
      </c>
      <c r="AI48" s="1254"/>
      <c r="AJ48" s="1248" t="s">
        <v>1364</v>
      </c>
      <c r="AK48" s="1254"/>
      <c r="AL48" s="1246" t="s">
        <v>1365</v>
      </c>
      <c r="AM48" s="1264"/>
      <c r="AN48" s="169" t="s">
        <v>1366</v>
      </c>
      <c r="AO48" s="508"/>
      <c r="BF48" s="337">
        <v>0</v>
      </c>
      <c r="BG48" s="366" t="e">
        <f t="shared" si="37"/>
        <v>#DIV/0!</v>
      </c>
    </row>
    <row r="49" spans="1:59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70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BF49" s="337">
        <v>0</v>
      </c>
      <c r="BG49" s="366" t="e">
        <f t="shared" si="37"/>
        <v>#DIV/0!</v>
      </c>
    </row>
    <row r="50" spans="1:59" ht="13.5" thickBot="1">
      <c r="A50" s="348" t="s">
        <v>186</v>
      </c>
      <c r="B50" s="421">
        <f t="shared" ref="B50:B57" si="38">+D50+F50+J50+L50+N50+P50+R50+T50+V50+X50+H50+Z50+AB50+AD50+AF50+AH50+AJ50+AL50+AN50</f>
        <v>261.94</v>
      </c>
      <c r="C50" s="366">
        <f t="shared" ref="C50:C57" si="39">B50/$B$58*100</f>
        <v>20.4175668511079</v>
      </c>
      <c r="D50" s="337"/>
      <c r="E50" s="366"/>
      <c r="F50" s="337"/>
      <c r="G50" s="366">
        <f t="shared" ref="G50:G57" si="40">F50/$F$58*100</f>
        <v>0</v>
      </c>
      <c r="H50" s="337"/>
      <c r="I50" s="366"/>
      <c r="J50" s="337"/>
      <c r="K50" s="366"/>
      <c r="L50" s="337">
        <v>0</v>
      </c>
      <c r="M50" s="366">
        <v>0</v>
      </c>
      <c r="N50" s="337"/>
      <c r="O50" s="366"/>
      <c r="P50" s="337"/>
      <c r="Q50" s="366"/>
      <c r="S50" s="366"/>
      <c r="T50" s="337">
        <v>254.90899999999999</v>
      </c>
      <c r="U50" s="366">
        <f t="shared" ref="U50:U57" si="41">T50/$T$58*100</f>
        <v>73.946466852904223</v>
      </c>
      <c r="V50" s="337">
        <v>7.0309999999999997</v>
      </c>
      <c r="W50" s="366">
        <f>V50/$V$58*100</f>
        <v>29.435652683580344</v>
      </c>
      <c r="Y50" s="366"/>
      <c r="Z50" s="337"/>
      <c r="AA50" s="366">
        <f t="shared" ref="AA50:AA57" si="42">Z50/$Z$58*100</f>
        <v>0</v>
      </c>
      <c r="AB50" s="337">
        <v>0</v>
      </c>
      <c r="AC50" s="366">
        <f t="shared" ref="AC50:AC57" si="43">AB50/$AB$58*100</f>
        <v>0</v>
      </c>
      <c r="AD50" s="337"/>
      <c r="AE50" s="366"/>
      <c r="AF50" s="337">
        <v>0</v>
      </c>
      <c r="AG50" s="366">
        <f t="shared" ref="AG50:AG57" si="44">AF50/$AF$58*100</f>
        <v>0</v>
      </c>
      <c r="AH50" s="337">
        <v>0</v>
      </c>
      <c r="AI50" s="366">
        <f>AH50/$AH$58*100</f>
        <v>0</v>
      </c>
      <c r="AJ50" s="337">
        <v>0</v>
      </c>
      <c r="AK50" s="366">
        <f>AJ50/$AJ$58*100</f>
        <v>0</v>
      </c>
      <c r="AL50" s="337"/>
      <c r="AM50" s="366"/>
      <c r="AN50" s="337">
        <v>0</v>
      </c>
      <c r="AO50" s="366">
        <f>AN50/$AN$58*100</f>
        <v>0</v>
      </c>
      <c r="BF50" s="337">
        <v>0</v>
      </c>
      <c r="BG50" s="366" t="e">
        <f t="shared" si="37"/>
        <v>#DIV/0!</v>
      </c>
    </row>
    <row r="51" spans="1:59" ht="16.5" customHeight="1" thickBot="1">
      <c r="A51" s="416" t="s">
        <v>188</v>
      </c>
      <c r="B51" s="421">
        <f t="shared" si="38"/>
        <v>609.44461999999999</v>
      </c>
      <c r="C51" s="366">
        <f t="shared" si="39"/>
        <v>47.504681495373177</v>
      </c>
      <c r="D51" s="337"/>
      <c r="E51" s="366"/>
      <c r="F51" s="337">
        <v>151.11214200000001</v>
      </c>
      <c r="G51" s="366">
        <f t="shared" si="40"/>
        <v>46.329691588924021</v>
      </c>
      <c r="H51" s="337"/>
      <c r="I51" s="366"/>
      <c r="J51" s="337"/>
      <c r="K51" s="366"/>
      <c r="L51" s="337">
        <v>0</v>
      </c>
      <c r="M51" s="366">
        <v>0</v>
      </c>
      <c r="N51" s="337"/>
      <c r="O51" s="366"/>
      <c r="P51" s="337"/>
      <c r="Q51" s="366"/>
      <c r="S51" s="366"/>
      <c r="T51" s="337">
        <v>61.076999999999998</v>
      </c>
      <c r="U51" s="366">
        <f t="shared" si="41"/>
        <v>17.717806574012027</v>
      </c>
      <c r="W51" s="366">
        <f t="shared" ref="W51:W57" si="45">V51/$V$58*100</f>
        <v>0</v>
      </c>
      <c r="Y51" s="366"/>
      <c r="Z51" s="337">
        <v>263.15547800000002</v>
      </c>
      <c r="AA51" s="366">
        <f t="shared" si="42"/>
        <v>90.761760515109628</v>
      </c>
      <c r="AB51" s="337">
        <v>98.7</v>
      </c>
      <c r="AC51" s="366">
        <f t="shared" si="43"/>
        <v>45.567867036011087</v>
      </c>
      <c r="AD51" s="337"/>
      <c r="AE51" s="366"/>
      <c r="AF51" s="337">
        <v>12.9</v>
      </c>
      <c r="AG51" s="366">
        <f t="shared" si="44"/>
        <v>82.165605095541395</v>
      </c>
      <c r="AH51" s="337">
        <v>6.8</v>
      </c>
      <c r="AI51" s="366">
        <f t="shared" ref="AI51:AI57" si="46">AH51/$AH$58*100</f>
        <v>86.075949367088597</v>
      </c>
      <c r="AJ51" s="337">
        <v>11</v>
      </c>
      <c r="AK51" s="366">
        <f t="shared" ref="AK51:AK57" si="47">AJ51/$AJ$58*100</f>
        <v>50.691244239631331</v>
      </c>
      <c r="AL51" s="337"/>
      <c r="AM51" s="366"/>
      <c r="AN51" s="337">
        <v>4.7</v>
      </c>
      <c r="AO51" s="366">
        <f t="shared" ref="AO51:AO57" si="48">AN51/$AN$58*100</f>
        <v>12.947658402203857</v>
      </c>
      <c r="BF51" s="356">
        <f>SUM(BF43:BF50)</f>
        <v>0</v>
      </c>
      <c r="BG51" s="365" t="e">
        <f>SUM(BG43:BG50)</f>
        <v>#DIV/0!</v>
      </c>
    </row>
    <row r="52" spans="1:59">
      <c r="A52" s="416" t="s">
        <v>189</v>
      </c>
      <c r="B52" s="421">
        <f t="shared" si="38"/>
        <v>0.6</v>
      </c>
      <c r="C52" s="366">
        <f t="shared" si="39"/>
        <v>4.6768497024756585E-2</v>
      </c>
      <c r="D52" s="337"/>
      <c r="E52" s="366"/>
      <c r="F52" s="337"/>
      <c r="G52" s="366">
        <f t="shared" si="40"/>
        <v>0</v>
      </c>
      <c r="H52" s="337"/>
      <c r="I52" s="366"/>
      <c r="J52" s="337"/>
      <c r="K52" s="366"/>
      <c r="L52" s="337">
        <v>0</v>
      </c>
      <c r="M52" s="366">
        <v>0</v>
      </c>
      <c r="N52" s="337"/>
      <c r="O52" s="366"/>
      <c r="P52" s="337"/>
      <c r="Q52" s="366"/>
      <c r="S52" s="366"/>
      <c r="T52" s="337"/>
      <c r="U52" s="366">
        <f t="shared" si="41"/>
        <v>0</v>
      </c>
      <c r="W52" s="366">
        <f t="shared" si="45"/>
        <v>0</v>
      </c>
      <c r="Y52" s="366"/>
      <c r="Z52" s="337"/>
      <c r="AA52" s="366">
        <f t="shared" si="42"/>
        <v>0</v>
      </c>
      <c r="AB52" s="337">
        <v>0.5</v>
      </c>
      <c r="AC52" s="366">
        <f t="shared" si="43"/>
        <v>0.23084025854108958</v>
      </c>
      <c r="AD52" s="337"/>
      <c r="AE52" s="366"/>
      <c r="AF52" s="337"/>
      <c r="AG52" s="366">
        <f t="shared" si="44"/>
        <v>0</v>
      </c>
      <c r="AH52" s="337"/>
      <c r="AI52" s="366">
        <f t="shared" si="46"/>
        <v>0</v>
      </c>
      <c r="AJ52" s="337">
        <v>0.1</v>
      </c>
      <c r="AK52" s="366">
        <f t="shared" si="47"/>
        <v>0.46082949308755761</v>
      </c>
      <c r="AL52" s="337"/>
      <c r="AM52" s="366"/>
      <c r="AN52" s="337">
        <v>0</v>
      </c>
      <c r="AO52" s="366">
        <f t="shared" si="48"/>
        <v>0</v>
      </c>
      <c r="BF52" s="337"/>
      <c r="BG52" s="367"/>
    </row>
    <row r="53" spans="1:59" s="145" customFormat="1" ht="16.5" customHeight="1">
      <c r="A53" s="416" t="s">
        <v>190</v>
      </c>
      <c r="B53" s="421">
        <f t="shared" si="38"/>
        <v>2.2087840000000001</v>
      </c>
      <c r="C53" s="366">
        <f t="shared" si="39"/>
        <v>0.17216917988721658</v>
      </c>
      <c r="D53" s="337"/>
      <c r="E53" s="366"/>
      <c r="F53" s="337"/>
      <c r="G53" s="366">
        <f t="shared" si="40"/>
        <v>0</v>
      </c>
      <c r="H53" s="337"/>
      <c r="I53" s="366"/>
      <c r="J53" s="337"/>
      <c r="K53" s="366"/>
      <c r="L53" s="337">
        <v>0</v>
      </c>
      <c r="M53" s="366">
        <v>0</v>
      </c>
      <c r="N53" s="337"/>
      <c r="O53" s="366"/>
      <c r="P53" s="337"/>
      <c r="Q53" s="366"/>
      <c r="R53" s="337"/>
      <c r="S53" s="366"/>
      <c r="T53" s="337"/>
      <c r="U53" s="366">
        <f t="shared" si="41"/>
        <v>0</v>
      </c>
      <c r="V53" s="337"/>
      <c r="W53" s="366">
        <f t="shared" si="45"/>
        <v>0</v>
      </c>
      <c r="X53" s="337"/>
      <c r="Y53" s="366"/>
      <c r="Z53" s="337">
        <v>1.2087840000000001</v>
      </c>
      <c r="AA53" s="366">
        <f t="shared" si="42"/>
        <v>0.41690701161271776</v>
      </c>
      <c r="AB53" s="337">
        <v>1</v>
      </c>
      <c r="AC53" s="366">
        <f t="shared" si="43"/>
        <v>0.46168051708217916</v>
      </c>
      <c r="AD53" s="337"/>
      <c r="AE53" s="366"/>
      <c r="AF53" s="337"/>
      <c r="AG53" s="366">
        <f t="shared" si="44"/>
        <v>0</v>
      </c>
      <c r="AH53" s="337"/>
      <c r="AI53" s="366">
        <f t="shared" si="46"/>
        <v>0</v>
      </c>
      <c r="AJ53" s="337"/>
      <c r="AK53" s="366">
        <f t="shared" si="47"/>
        <v>0</v>
      </c>
      <c r="AL53" s="337"/>
      <c r="AM53" s="366"/>
      <c r="AN53" s="337">
        <v>0</v>
      </c>
      <c r="AO53" s="366">
        <f t="shared" si="48"/>
        <v>0</v>
      </c>
      <c r="BF53" s="338"/>
      <c r="BG53" s="587"/>
    </row>
    <row r="54" spans="1:59" s="145" customFormat="1" ht="16.5" customHeight="1">
      <c r="A54" s="416" t="s">
        <v>191</v>
      </c>
      <c r="B54" s="421">
        <f t="shared" si="38"/>
        <v>112.13063199999998</v>
      </c>
      <c r="C54" s="366">
        <f t="shared" si="39"/>
        <v>8.7403018817934566</v>
      </c>
      <c r="D54" s="337"/>
      <c r="E54" s="366"/>
      <c r="F54" s="337">
        <v>36.188409999999998</v>
      </c>
      <c r="G54" s="366">
        <f t="shared" si="40"/>
        <v>11.09505730117659</v>
      </c>
      <c r="H54" s="337"/>
      <c r="I54" s="366"/>
      <c r="J54" s="337"/>
      <c r="K54" s="366"/>
      <c r="L54" s="337">
        <v>0</v>
      </c>
      <c r="M54" s="366">
        <v>0</v>
      </c>
      <c r="N54" s="337"/>
      <c r="O54" s="366"/>
      <c r="P54" s="337"/>
      <c r="Q54" s="366"/>
      <c r="R54" s="337"/>
      <c r="S54" s="366"/>
      <c r="T54" s="337">
        <v>28.734999999999999</v>
      </c>
      <c r="U54" s="366">
        <f t="shared" si="41"/>
        <v>8.3357265730837398</v>
      </c>
      <c r="V54" s="337">
        <v>4.5750000000000002</v>
      </c>
      <c r="W54" s="366">
        <f t="shared" si="45"/>
        <v>19.153479025370515</v>
      </c>
      <c r="X54" s="337"/>
      <c r="Y54" s="366"/>
      <c r="Z54" s="337">
        <v>4.2322220000000002</v>
      </c>
      <c r="AA54" s="366">
        <f t="shared" si="42"/>
        <v>1.4596842996776922</v>
      </c>
      <c r="AB54" s="337">
        <v>30.6</v>
      </c>
      <c r="AC54" s="366">
        <f t="shared" si="43"/>
        <v>14.127423822714682</v>
      </c>
      <c r="AD54" s="337"/>
      <c r="AE54" s="366"/>
      <c r="AF54" s="337">
        <v>0.5</v>
      </c>
      <c r="AG54" s="366">
        <f t="shared" si="44"/>
        <v>3.1847133757961785</v>
      </c>
      <c r="AH54" s="337">
        <v>0.2</v>
      </c>
      <c r="AI54" s="366">
        <f t="shared" si="46"/>
        <v>2.5316455696202533</v>
      </c>
      <c r="AJ54" s="337">
        <v>2.1</v>
      </c>
      <c r="AK54" s="366">
        <f t="shared" si="47"/>
        <v>9.67741935483871</v>
      </c>
      <c r="AL54" s="337"/>
      <c r="AM54" s="366"/>
      <c r="AN54" s="337">
        <v>5</v>
      </c>
      <c r="AO54" s="366">
        <f t="shared" si="48"/>
        <v>13.774104683195592</v>
      </c>
      <c r="BF54" s="338"/>
      <c r="BG54" s="587"/>
    </row>
    <row r="55" spans="1:59" s="145" customFormat="1" ht="16.5" customHeight="1">
      <c r="A55" s="416" t="s">
        <v>192</v>
      </c>
      <c r="B55" s="421">
        <f t="shared" si="38"/>
        <v>122.99486999999999</v>
      </c>
      <c r="C55" s="366">
        <f t="shared" si="39"/>
        <v>9.5871420194255368</v>
      </c>
      <c r="D55" s="337"/>
      <c r="E55" s="366"/>
      <c r="F55" s="337">
        <v>47.199652999999998</v>
      </c>
      <c r="G55" s="366">
        <f t="shared" si="40"/>
        <v>14.471010321554651</v>
      </c>
      <c r="H55" s="337"/>
      <c r="I55" s="366"/>
      <c r="J55" s="337"/>
      <c r="K55" s="366"/>
      <c r="L55" s="337">
        <v>0</v>
      </c>
      <c r="M55" s="366">
        <v>0</v>
      </c>
      <c r="N55" s="337"/>
      <c r="O55" s="366"/>
      <c r="P55" s="337"/>
      <c r="Q55" s="366"/>
      <c r="R55" s="337"/>
      <c r="S55" s="366"/>
      <c r="T55" s="337">
        <v>0</v>
      </c>
      <c r="U55" s="366">
        <f t="shared" si="41"/>
        <v>0</v>
      </c>
      <c r="V55" s="337">
        <v>8.7240000000000002</v>
      </c>
      <c r="W55" s="366">
        <f t="shared" si="45"/>
        <v>36.523486561165541</v>
      </c>
      <c r="X55" s="337"/>
      <c r="Y55" s="366"/>
      <c r="Z55" s="337">
        <v>10.971216999999999</v>
      </c>
      <c r="AA55" s="366">
        <f t="shared" si="42"/>
        <v>3.7839492359467415</v>
      </c>
      <c r="AB55" s="337">
        <v>43.1</v>
      </c>
      <c r="AC55" s="366">
        <f t="shared" si="43"/>
        <v>19.898430286241922</v>
      </c>
      <c r="AD55" s="337"/>
      <c r="AE55" s="366"/>
      <c r="AF55" s="337">
        <v>1</v>
      </c>
      <c r="AG55" s="366">
        <f t="shared" si="44"/>
        <v>6.369426751592357</v>
      </c>
      <c r="AH55" s="337">
        <v>0.4</v>
      </c>
      <c r="AI55" s="366">
        <f t="shared" si="46"/>
        <v>5.0632911392405067</v>
      </c>
      <c r="AJ55" s="337">
        <v>3.1</v>
      </c>
      <c r="AK55" s="366">
        <f t="shared" si="47"/>
        <v>14.285714285714285</v>
      </c>
      <c r="AL55" s="337"/>
      <c r="AM55" s="366"/>
      <c r="AN55" s="337">
        <v>8.5</v>
      </c>
      <c r="AO55" s="366">
        <f t="shared" si="48"/>
        <v>23.415977961432507</v>
      </c>
      <c r="BF55" s="338"/>
      <c r="BG55" s="587"/>
    </row>
    <row r="56" spans="1:59">
      <c r="A56" s="416" t="s">
        <v>193</v>
      </c>
      <c r="B56" s="421">
        <f t="shared" si="38"/>
        <v>113.171843</v>
      </c>
      <c r="C56" s="366">
        <f t="shared" si="39"/>
        <v>8.8214616710528642</v>
      </c>
      <c r="D56" s="337"/>
      <c r="E56" s="366"/>
      <c r="F56" s="337">
        <v>58.971629999999998</v>
      </c>
      <c r="G56" s="366">
        <f t="shared" si="40"/>
        <v>18.080197886389161</v>
      </c>
      <c r="H56" s="337"/>
      <c r="I56" s="366"/>
      <c r="J56" s="337"/>
      <c r="K56" s="366"/>
      <c r="L56" s="337">
        <v>0</v>
      </c>
      <c r="M56" s="366">
        <v>0</v>
      </c>
      <c r="N56" s="337"/>
      <c r="O56" s="366"/>
      <c r="P56" s="337"/>
      <c r="Q56" s="366"/>
      <c r="S56" s="366"/>
      <c r="T56" s="337">
        <v>0</v>
      </c>
      <c r="U56" s="366">
        <f t="shared" si="41"/>
        <v>0</v>
      </c>
      <c r="V56" s="337">
        <v>2.1269999999999998</v>
      </c>
      <c r="W56" s="366">
        <f t="shared" si="45"/>
        <v>8.904797789500126</v>
      </c>
      <c r="Y56" s="366"/>
      <c r="Z56" s="337">
        <v>10.373213</v>
      </c>
      <c r="AA56" s="366">
        <f t="shared" si="42"/>
        <v>3.5776989376532073</v>
      </c>
      <c r="AB56" s="337">
        <v>26.5</v>
      </c>
      <c r="AC56" s="366">
        <f t="shared" si="43"/>
        <v>12.234533702677746</v>
      </c>
      <c r="AD56" s="337"/>
      <c r="AE56" s="366"/>
      <c r="AF56" s="337">
        <v>1.3</v>
      </c>
      <c r="AG56" s="366">
        <f t="shared" si="44"/>
        <v>8.2802547770700627</v>
      </c>
      <c r="AH56" s="337">
        <v>0.5</v>
      </c>
      <c r="AI56" s="366">
        <f t="shared" si="46"/>
        <v>6.329113924050632</v>
      </c>
      <c r="AJ56" s="337">
        <v>3.8</v>
      </c>
      <c r="AK56" s="366">
        <f t="shared" si="47"/>
        <v>17.511520737327185</v>
      </c>
      <c r="AL56" s="337"/>
      <c r="AM56" s="366"/>
      <c r="AN56" s="337">
        <v>9.6</v>
      </c>
      <c r="AO56" s="366">
        <f t="shared" si="48"/>
        <v>26.446280991735538</v>
      </c>
    </row>
    <row r="57" spans="1:59" ht="13.5" thickBot="1">
      <c r="A57" s="416" t="s">
        <v>194</v>
      </c>
      <c r="B57" s="421">
        <f t="shared" si="38"/>
        <v>60.424115000000008</v>
      </c>
      <c r="C57" s="366">
        <f t="shared" si="39"/>
        <v>4.7099084043350832</v>
      </c>
      <c r="D57" s="337"/>
      <c r="E57" s="366"/>
      <c r="F57" s="337">
        <v>32.695115000000001</v>
      </c>
      <c r="G57" s="366">
        <f t="shared" si="40"/>
        <v>10.02404290195558</v>
      </c>
      <c r="H57" s="337"/>
      <c r="I57" s="366"/>
      <c r="J57" s="337"/>
      <c r="K57" s="366"/>
      <c r="L57" s="337">
        <v>0</v>
      </c>
      <c r="M57" s="366">
        <v>0</v>
      </c>
      <c r="N57" s="337"/>
      <c r="O57" s="366"/>
      <c r="P57" s="337"/>
      <c r="Q57" s="366"/>
      <c r="S57" s="366"/>
      <c r="T57" s="337">
        <v>0</v>
      </c>
      <c r="U57" s="366">
        <f t="shared" si="41"/>
        <v>0</v>
      </c>
      <c r="V57" s="337">
        <v>1.429</v>
      </c>
      <c r="W57" s="366">
        <f t="shared" si="45"/>
        <v>5.9825839403834893</v>
      </c>
      <c r="Y57" s="366"/>
      <c r="Z57" s="337">
        <v>0</v>
      </c>
      <c r="AA57" s="366">
        <f t="shared" si="42"/>
        <v>0</v>
      </c>
      <c r="AB57" s="337">
        <v>16.2</v>
      </c>
      <c r="AC57" s="366">
        <f t="shared" si="43"/>
        <v>7.4792243767313016</v>
      </c>
      <c r="AD57" s="337"/>
      <c r="AE57" s="366"/>
      <c r="AF57" s="337">
        <v>0</v>
      </c>
      <c r="AG57" s="366">
        <f t="shared" si="44"/>
        <v>0</v>
      </c>
      <c r="AH57" s="337">
        <v>0</v>
      </c>
      <c r="AI57" s="366">
        <f t="shared" si="46"/>
        <v>0</v>
      </c>
      <c r="AJ57" s="337">
        <v>1.6</v>
      </c>
      <c r="AK57" s="366">
        <f t="shared" si="47"/>
        <v>7.3732718894009217</v>
      </c>
      <c r="AL57" s="337"/>
      <c r="AM57" s="366"/>
      <c r="AN57" s="337">
        <v>8.5</v>
      </c>
      <c r="AO57" s="366">
        <f t="shared" si="48"/>
        <v>23.415977961432507</v>
      </c>
    </row>
    <row r="58" spans="1:59" ht="13.5" thickBot="1">
      <c r="A58" s="362" t="s">
        <v>18</v>
      </c>
      <c r="B58" s="355">
        <f t="shared" ref="B58:W58" si="49">SUM(B50:B57)</f>
        <v>1282.9148640000001</v>
      </c>
      <c r="C58" s="365">
        <f t="shared" si="49"/>
        <v>99.999999999999986</v>
      </c>
      <c r="D58" s="356">
        <f t="shared" si="49"/>
        <v>0</v>
      </c>
      <c r="E58" s="365">
        <f t="shared" si="49"/>
        <v>0</v>
      </c>
      <c r="F58" s="356">
        <f t="shared" si="49"/>
        <v>326.16694999999999</v>
      </c>
      <c r="G58" s="365">
        <f t="shared" si="49"/>
        <v>100</v>
      </c>
      <c r="H58" s="356">
        <f t="shared" si="49"/>
        <v>0</v>
      </c>
      <c r="I58" s="365">
        <f t="shared" si="49"/>
        <v>0</v>
      </c>
      <c r="J58" s="356">
        <f>SUM(J50:J57)</f>
        <v>0</v>
      </c>
      <c r="K58" s="365">
        <f>SUM(K50:K57)</f>
        <v>0</v>
      </c>
      <c r="L58" s="356">
        <f>SUM(L50:L57)</f>
        <v>0</v>
      </c>
      <c r="M58" s="1410">
        <f>SUM(M50:M57)</f>
        <v>0</v>
      </c>
      <c r="N58" s="356">
        <f t="shared" si="49"/>
        <v>0</v>
      </c>
      <c r="O58" s="365">
        <f t="shared" si="49"/>
        <v>0</v>
      </c>
      <c r="P58" s="356">
        <f t="shared" si="49"/>
        <v>0</v>
      </c>
      <c r="Q58" s="365">
        <f t="shared" si="49"/>
        <v>0</v>
      </c>
      <c r="R58" s="356">
        <f t="shared" si="49"/>
        <v>0</v>
      </c>
      <c r="S58" s="365">
        <f t="shared" si="49"/>
        <v>0</v>
      </c>
      <c r="T58" s="356">
        <f t="shared" si="49"/>
        <v>344.721</v>
      </c>
      <c r="U58" s="365">
        <f t="shared" si="49"/>
        <v>100</v>
      </c>
      <c r="V58" s="356">
        <f t="shared" si="49"/>
        <v>23.885999999999996</v>
      </c>
      <c r="W58" s="365">
        <f t="shared" si="49"/>
        <v>100.00000000000001</v>
      </c>
      <c r="X58" s="356">
        <f>SUM(X50:X57)</f>
        <v>0</v>
      </c>
      <c r="Y58" s="365">
        <f>SUM(Y50:Y57)</f>
        <v>0</v>
      </c>
      <c r="Z58" s="356">
        <f t="shared" ref="Z58:AO58" si="50">SUM(Z50:Z57)</f>
        <v>289.94091400000002</v>
      </c>
      <c r="AA58" s="365">
        <f t="shared" si="50"/>
        <v>99.999999999999986</v>
      </c>
      <c r="AB58" s="356">
        <f t="shared" si="50"/>
        <v>216.6</v>
      </c>
      <c r="AC58" s="365">
        <f>SUM(AC50:AC57)</f>
        <v>100</v>
      </c>
      <c r="AD58" s="356">
        <f t="shared" si="50"/>
        <v>0</v>
      </c>
      <c r="AE58" s="365">
        <f t="shared" si="50"/>
        <v>0</v>
      </c>
      <c r="AF58" s="356">
        <f t="shared" si="50"/>
        <v>15.700000000000001</v>
      </c>
      <c r="AG58" s="365">
        <f t="shared" si="50"/>
        <v>100</v>
      </c>
      <c r="AH58" s="356">
        <f>SUM(AH50:AH57)</f>
        <v>7.9</v>
      </c>
      <c r="AI58" s="365">
        <f>SUM(AI50:AI57)</f>
        <v>99.999999999999986</v>
      </c>
      <c r="AJ58" s="356">
        <f>SUM(AJ50:AJ57)</f>
        <v>21.700000000000003</v>
      </c>
      <c r="AK58" s="365">
        <f>SUM(AK50:AK57)</f>
        <v>100</v>
      </c>
      <c r="AL58" s="356">
        <f t="shared" si="50"/>
        <v>0</v>
      </c>
      <c r="AM58" s="365">
        <f t="shared" si="50"/>
        <v>0</v>
      </c>
      <c r="AN58" s="356">
        <v>36.299999999999997</v>
      </c>
      <c r="AO58" s="365">
        <f t="shared" si="50"/>
        <v>100</v>
      </c>
    </row>
    <row r="59" spans="1:59">
      <c r="A59" s="1289"/>
      <c r="B59" s="472"/>
      <c r="C59" s="1045"/>
      <c r="D59" s="1207" t="s">
        <v>619</v>
      </c>
      <c r="E59" s="1045"/>
      <c r="F59" s="472"/>
      <c r="G59" s="1045"/>
      <c r="H59" s="472"/>
      <c r="I59" s="1045"/>
      <c r="J59" s="1045"/>
      <c r="K59" s="1045"/>
      <c r="L59" s="1045"/>
      <c r="M59" s="1045"/>
      <c r="N59" s="472"/>
      <c r="O59" s="1045"/>
      <c r="P59" s="472"/>
      <c r="Q59" s="1045"/>
      <c r="R59" s="472"/>
      <c r="S59" s="1045"/>
      <c r="T59" s="1531" t="s">
        <v>470</v>
      </c>
      <c r="U59" s="1045"/>
      <c r="V59" s="472"/>
      <c r="W59" s="1045"/>
      <c r="X59" s="587"/>
      <c r="Y59" s="587"/>
      <c r="AP59" t="s">
        <v>470</v>
      </c>
    </row>
    <row r="60" spans="1:59">
      <c r="A60" s="511"/>
      <c r="B60" s="420"/>
      <c r="C60" s="1032"/>
      <c r="D60" s="1208">
        <v>0</v>
      </c>
      <c r="E60" s="1032"/>
      <c r="F60" s="420"/>
      <c r="G60" s="1032"/>
      <c r="H60" s="420"/>
      <c r="I60" s="1032"/>
      <c r="J60" s="1032"/>
      <c r="K60" s="1032"/>
      <c r="L60" s="1032"/>
      <c r="M60" s="1032"/>
      <c r="N60" s="420"/>
      <c r="O60" s="1032"/>
      <c r="P60" s="420"/>
      <c r="Q60" s="1032"/>
      <c r="R60" s="420"/>
      <c r="S60" s="1032"/>
      <c r="T60" s="420">
        <v>5.46</v>
      </c>
      <c r="U60" s="1032"/>
      <c r="V60" s="420"/>
      <c r="W60" s="1032"/>
      <c r="X60" s="1032"/>
      <c r="Y60" s="1032"/>
      <c r="AP60" s="1092">
        <v>205.3</v>
      </c>
    </row>
    <row r="61" spans="1:59">
      <c r="A61" s="511"/>
      <c r="B61" s="420"/>
      <c r="C61" s="1032"/>
      <c r="D61" s="1032"/>
      <c r="E61" s="1032"/>
      <c r="F61" s="420"/>
      <c r="G61" s="1032"/>
      <c r="H61" s="420"/>
      <c r="I61" s="1032"/>
      <c r="J61" s="1032"/>
      <c r="K61" s="1032"/>
      <c r="L61" s="1032"/>
      <c r="M61" s="1032"/>
      <c r="N61" s="420"/>
      <c r="O61" s="1032"/>
      <c r="P61" s="420"/>
      <c r="Q61" s="1032"/>
      <c r="R61" s="420"/>
      <c r="S61" s="1032"/>
      <c r="T61" s="420"/>
      <c r="U61" s="1032"/>
      <c r="V61" s="420"/>
      <c r="W61" s="1032"/>
      <c r="X61" s="1032"/>
      <c r="Y61" s="1032"/>
    </row>
    <row r="62" spans="1:59">
      <c r="A62" s="511"/>
      <c r="B62" s="420"/>
      <c r="C62" s="1032"/>
      <c r="D62" s="1032"/>
      <c r="E62" s="1032"/>
      <c r="F62" s="420"/>
      <c r="G62" s="1032"/>
      <c r="H62" s="420"/>
      <c r="I62" s="1032"/>
      <c r="J62" s="1032"/>
      <c r="K62" s="1032"/>
      <c r="L62" s="1032"/>
      <c r="M62" s="1032"/>
      <c r="N62" s="420"/>
      <c r="O62" s="1032"/>
      <c r="P62" s="420"/>
      <c r="Q62" s="1032"/>
      <c r="R62" s="420"/>
      <c r="S62" s="1032"/>
      <c r="T62" s="420"/>
      <c r="U62" s="1032"/>
      <c r="V62" s="420"/>
      <c r="W62" s="1032"/>
      <c r="X62" s="1032"/>
      <c r="Y62" s="1032"/>
    </row>
    <row r="63" spans="1:59">
      <c r="A63" s="511"/>
      <c r="B63" s="420"/>
      <c r="C63" s="1032"/>
      <c r="D63" s="1032"/>
      <c r="E63" s="1032"/>
      <c r="F63" s="420"/>
      <c r="G63" s="1032"/>
      <c r="H63" s="420"/>
      <c r="I63" s="1032"/>
      <c r="J63" s="1032"/>
      <c r="K63" s="1032"/>
      <c r="L63" s="1032"/>
      <c r="M63" s="1032"/>
      <c r="N63" s="420"/>
      <c r="O63" s="1032"/>
      <c r="P63" s="420"/>
      <c r="Q63" s="1032"/>
      <c r="R63" s="420"/>
      <c r="S63" s="1032"/>
      <c r="T63" s="420"/>
      <c r="U63" s="1032"/>
      <c r="V63" s="420"/>
      <c r="W63" s="1032"/>
      <c r="X63" s="1032"/>
      <c r="Y63" s="1032"/>
    </row>
    <row r="64" spans="1:59">
      <c r="A64" s="511"/>
      <c r="B64" s="420"/>
      <c r="C64" s="1032"/>
      <c r="D64" s="1032"/>
      <c r="E64" s="1032"/>
      <c r="F64" s="420"/>
      <c r="G64" s="1032"/>
      <c r="H64" s="420"/>
      <c r="I64" s="1032"/>
      <c r="J64" s="1032"/>
      <c r="K64" s="1032"/>
      <c r="L64" s="1032"/>
      <c r="M64" s="1032"/>
      <c r="N64" s="420"/>
      <c r="O64" s="1032"/>
      <c r="P64" s="420"/>
      <c r="Q64" s="1032"/>
      <c r="R64" s="420"/>
      <c r="S64" s="1032"/>
      <c r="T64" s="420"/>
      <c r="U64" s="1032"/>
      <c r="V64" s="420"/>
      <c r="W64" s="1032"/>
      <c r="X64" s="1032"/>
      <c r="Y64" s="1032"/>
    </row>
    <row r="65" spans="1:25">
      <c r="A65" s="511"/>
      <c r="B65" s="420"/>
      <c r="C65" s="1032"/>
      <c r="D65" s="1032"/>
      <c r="E65" s="1032"/>
      <c r="F65" s="420"/>
      <c r="G65" s="1032"/>
      <c r="H65" s="420"/>
      <c r="I65" s="1032"/>
      <c r="J65" s="1032"/>
      <c r="K65" s="1032"/>
      <c r="L65" s="1032"/>
      <c r="M65" s="1032"/>
      <c r="N65" s="420"/>
      <c r="O65" s="1032"/>
      <c r="P65" s="420"/>
      <c r="Q65" s="1032"/>
      <c r="R65" s="420"/>
      <c r="S65" s="1032"/>
      <c r="T65" s="420"/>
      <c r="U65" s="1032"/>
      <c r="V65" s="420"/>
      <c r="W65" s="1032"/>
      <c r="X65" s="1032"/>
      <c r="Y65" s="1032"/>
    </row>
    <row r="66" spans="1:25">
      <c r="A66" s="144"/>
      <c r="B66" s="420"/>
      <c r="C66" s="587"/>
      <c r="D66" s="587"/>
      <c r="E66" s="587"/>
      <c r="F66" s="420"/>
      <c r="G66" s="587"/>
      <c r="H66" s="420"/>
      <c r="I66" s="587"/>
      <c r="J66" s="587"/>
      <c r="K66" s="587"/>
      <c r="L66" s="587"/>
      <c r="M66" s="587"/>
      <c r="N66" s="420"/>
      <c r="O66" s="587"/>
      <c r="P66" s="420"/>
      <c r="Q66" s="587"/>
      <c r="R66" s="420"/>
      <c r="S66" s="587"/>
      <c r="T66" s="420"/>
      <c r="U66" s="587"/>
      <c r="V66" s="420"/>
      <c r="W66" s="587"/>
      <c r="X66" s="587"/>
      <c r="Y66" s="587"/>
    </row>
    <row r="67" spans="1:25">
      <c r="A67" s="144"/>
      <c r="B67" s="420"/>
      <c r="C67" s="587"/>
      <c r="D67" s="587"/>
      <c r="E67" s="587"/>
      <c r="F67" s="420"/>
      <c r="G67" s="587"/>
      <c r="H67" s="420"/>
      <c r="I67" s="587"/>
      <c r="J67" s="587"/>
      <c r="K67" s="587"/>
      <c r="L67" s="587"/>
      <c r="M67" s="587"/>
      <c r="N67" s="420"/>
      <c r="O67" s="587"/>
      <c r="P67" s="420"/>
      <c r="Q67" s="587"/>
      <c r="R67" s="420"/>
      <c r="S67" s="587"/>
      <c r="T67" s="420"/>
      <c r="U67" s="587"/>
      <c r="V67" s="420"/>
      <c r="W67" s="587"/>
      <c r="X67" s="587"/>
      <c r="Y67" s="587"/>
    </row>
    <row r="68" spans="1:25">
      <c r="A68" s="144"/>
      <c r="B68" s="420"/>
      <c r="C68" s="587"/>
      <c r="D68" s="587"/>
      <c r="E68" s="587"/>
      <c r="F68" s="420"/>
      <c r="G68" s="587"/>
      <c r="H68" s="420"/>
      <c r="I68" s="587"/>
      <c r="J68" s="587"/>
      <c r="K68" s="587"/>
      <c r="L68" s="587"/>
      <c r="M68" s="587"/>
      <c r="N68" s="420"/>
      <c r="O68" s="587"/>
      <c r="P68" s="420"/>
      <c r="Q68" s="587"/>
      <c r="R68" s="420"/>
      <c r="S68" s="587"/>
      <c r="T68" s="420"/>
      <c r="U68" s="587"/>
      <c r="V68" s="420"/>
      <c r="W68" s="587"/>
      <c r="X68" s="587"/>
      <c r="Y68" s="587"/>
    </row>
    <row r="69" spans="1:25">
      <c r="A69" s="144"/>
      <c r="B69" s="420"/>
      <c r="C69" s="587"/>
      <c r="D69" s="587"/>
      <c r="E69" s="587"/>
      <c r="F69" s="420"/>
      <c r="G69" s="587"/>
      <c r="H69" s="420"/>
      <c r="I69" s="587"/>
      <c r="J69" s="587"/>
      <c r="K69" s="587"/>
      <c r="L69" s="587"/>
      <c r="M69" s="587"/>
      <c r="N69" s="420"/>
      <c r="O69" s="587"/>
      <c r="P69" s="420"/>
      <c r="Q69" s="587"/>
      <c r="R69" s="420"/>
      <c r="S69" s="587"/>
      <c r="T69" s="420"/>
      <c r="U69" s="587"/>
      <c r="V69" s="420"/>
      <c r="W69" s="587"/>
      <c r="X69" s="587"/>
      <c r="Y69" s="587"/>
    </row>
    <row r="70" spans="1:25">
      <c r="A70" s="511"/>
      <c r="B70" s="420"/>
      <c r="C70" s="1032"/>
      <c r="D70" s="1032"/>
      <c r="E70" s="1032"/>
      <c r="F70" s="420"/>
      <c r="G70" s="1032"/>
      <c r="H70" s="420"/>
      <c r="I70" s="1032"/>
      <c r="J70" s="1032"/>
      <c r="K70" s="1032"/>
      <c r="L70" s="1032"/>
      <c r="M70" s="1032"/>
      <c r="N70" s="420"/>
      <c r="O70" s="1032"/>
      <c r="P70" s="420"/>
      <c r="Q70" s="1032"/>
      <c r="R70" s="420"/>
      <c r="S70" s="1032"/>
      <c r="T70" s="420"/>
      <c r="U70" s="1032"/>
      <c r="V70" s="420"/>
      <c r="W70" s="1032"/>
      <c r="X70" s="1032"/>
      <c r="Y70" s="1032"/>
    </row>
    <row r="71" spans="1:25">
      <c r="A71" s="511"/>
      <c r="B71" s="420"/>
      <c r="C71" s="1032"/>
      <c r="D71" s="1032"/>
      <c r="E71" s="1032"/>
      <c r="F71" s="420"/>
      <c r="G71" s="1032"/>
      <c r="H71" s="420"/>
      <c r="I71" s="1032"/>
      <c r="J71" s="1032"/>
      <c r="K71" s="1032"/>
      <c r="L71" s="1032"/>
      <c r="M71" s="1032"/>
      <c r="N71" s="420"/>
      <c r="O71" s="1032"/>
      <c r="P71" s="420"/>
      <c r="Q71" s="1032"/>
      <c r="R71" s="420"/>
      <c r="S71" s="1032"/>
      <c r="T71" s="420"/>
      <c r="U71" s="1032"/>
      <c r="V71" s="420"/>
      <c r="W71" s="1032"/>
      <c r="X71" s="1032"/>
      <c r="Y71" s="1032"/>
    </row>
    <row r="72" spans="1:25">
      <c r="A72" s="511"/>
      <c r="B72" s="420"/>
      <c r="C72" s="1032"/>
      <c r="D72" s="1032"/>
      <c r="E72" s="1032"/>
      <c r="F72" s="420"/>
      <c r="G72" s="1032"/>
      <c r="H72" s="420"/>
      <c r="I72" s="1032"/>
      <c r="J72" s="1032"/>
      <c r="K72" s="1032"/>
      <c r="L72" s="1032"/>
      <c r="M72" s="1032"/>
      <c r="N72" s="420"/>
      <c r="O72" s="1032"/>
      <c r="P72" s="420"/>
      <c r="Q72" s="1032"/>
      <c r="R72" s="420"/>
      <c r="S72" s="1032"/>
      <c r="T72" s="420"/>
      <c r="U72" s="1032"/>
      <c r="V72" s="420"/>
      <c r="W72" s="1032"/>
      <c r="X72" s="1032"/>
      <c r="Y72" s="1032"/>
    </row>
    <row r="73" spans="1:25">
      <c r="A73" s="511"/>
      <c r="B73" s="420"/>
      <c r="C73" s="1032"/>
      <c r="D73" s="1032"/>
      <c r="E73" s="1032"/>
      <c r="F73" s="420"/>
      <c r="G73" s="1032"/>
      <c r="H73" s="420"/>
      <c r="I73" s="1032"/>
      <c r="J73" s="1032"/>
      <c r="K73" s="1032"/>
      <c r="L73" s="1032"/>
      <c r="M73" s="1032"/>
      <c r="N73" s="420"/>
      <c r="O73" s="1032"/>
      <c r="P73" s="420"/>
      <c r="Q73" s="1032"/>
      <c r="R73" s="420"/>
      <c r="S73" s="1032"/>
      <c r="T73" s="420"/>
      <c r="U73" s="1032"/>
      <c r="V73" s="420"/>
      <c r="W73" s="1032"/>
      <c r="X73" s="1032"/>
      <c r="Y73" s="1032"/>
    </row>
    <row r="74" spans="1:25">
      <c r="A74" s="511"/>
      <c r="B74" s="420"/>
      <c r="C74" s="1032"/>
      <c r="D74" s="1032"/>
      <c r="E74" s="1032"/>
      <c r="F74" s="420"/>
      <c r="G74" s="1032"/>
      <c r="H74" s="420"/>
      <c r="I74" s="1032"/>
      <c r="J74" s="1032"/>
      <c r="K74" s="1032"/>
      <c r="L74" s="1032"/>
      <c r="M74" s="1032"/>
      <c r="N74" s="420"/>
      <c r="O74" s="1032"/>
      <c r="P74" s="420"/>
      <c r="Q74" s="1032"/>
      <c r="R74" s="420"/>
      <c r="S74" s="1032"/>
      <c r="T74" s="420"/>
      <c r="U74" s="1032"/>
      <c r="V74" s="420"/>
      <c r="W74" s="1032"/>
      <c r="X74" s="1032"/>
      <c r="Y74" s="1032"/>
    </row>
    <row r="75" spans="1:25">
      <c r="A75" s="511"/>
      <c r="B75" s="420"/>
      <c r="C75" s="1032"/>
      <c r="D75" s="1032"/>
      <c r="E75" s="1032"/>
      <c r="F75" s="420"/>
      <c r="G75" s="1032"/>
      <c r="H75" s="420"/>
      <c r="I75" s="1032"/>
      <c r="J75" s="1032"/>
      <c r="K75" s="1032"/>
      <c r="L75" s="1032"/>
      <c r="M75" s="1032"/>
      <c r="N75" s="420"/>
      <c r="O75" s="1032"/>
      <c r="P75" s="420"/>
      <c r="Q75" s="1032"/>
      <c r="R75" s="420"/>
      <c r="S75" s="1032"/>
      <c r="T75" s="420"/>
      <c r="U75" s="1032"/>
      <c r="V75" s="420"/>
      <c r="W75" s="1032"/>
      <c r="X75" s="1032"/>
      <c r="Y75" s="1032"/>
    </row>
    <row r="76" spans="1:25">
      <c r="A76" s="511"/>
      <c r="B76" s="420"/>
      <c r="C76" s="1032"/>
      <c r="D76" s="1032"/>
      <c r="E76" s="1032"/>
      <c r="F76" s="420"/>
      <c r="G76" s="1032"/>
      <c r="H76" s="420"/>
      <c r="I76" s="1032"/>
      <c r="J76" s="1032"/>
      <c r="K76" s="1032"/>
      <c r="L76" s="1032"/>
      <c r="M76" s="1032"/>
      <c r="N76" s="420"/>
      <c r="O76" s="1032"/>
      <c r="P76" s="420"/>
      <c r="Q76" s="1032"/>
      <c r="R76" s="420"/>
      <c r="S76" s="1032"/>
      <c r="T76" s="420"/>
      <c r="U76" s="1032"/>
      <c r="V76" s="420"/>
      <c r="W76" s="1032"/>
      <c r="X76" s="1032"/>
      <c r="Y76" s="1032"/>
    </row>
    <row r="77" spans="1:25">
      <c r="A77" s="144"/>
      <c r="B77" s="420"/>
      <c r="C77" s="1032"/>
      <c r="D77" s="1032"/>
      <c r="E77" s="1032"/>
      <c r="F77" s="420"/>
      <c r="G77" s="1032"/>
      <c r="H77" s="420"/>
      <c r="I77" s="1032"/>
      <c r="J77" s="1032"/>
      <c r="K77" s="1032"/>
      <c r="L77" s="1032"/>
      <c r="M77" s="1032"/>
      <c r="N77" s="420"/>
      <c r="O77" s="1032"/>
      <c r="P77" s="420"/>
      <c r="Q77" s="1032"/>
      <c r="R77" s="420"/>
      <c r="S77" s="1032"/>
      <c r="T77" s="420"/>
      <c r="U77" s="1032"/>
      <c r="V77" s="420"/>
      <c r="W77" s="1032"/>
      <c r="X77" s="1032"/>
      <c r="Y77" s="1032"/>
    </row>
    <row r="78" spans="1:25">
      <c r="A78" s="144"/>
      <c r="B78" s="420"/>
      <c r="C78" s="1032"/>
      <c r="D78" s="1032"/>
      <c r="E78" s="1032"/>
      <c r="F78" s="420"/>
      <c r="G78" s="1032"/>
      <c r="H78" s="420"/>
      <c r="I78" s="1032"/>
      <c r="J78" s="1032"/>
      <c r="K78" s="1032"/>
      <c r="L78" s="1032"/>
      <c r="M78" s="1032"/>
      <c r="N78" s="420"/>
      <c r="O78" s="1032"/>
      <c r="P78" s="420"/>
      <c r="Q78" s="1032"/>
      <c r="R78" s="420"/>
      <c r="S78" s="1032"/>
      <c r="T78" s="420"/>
      <c r="U78" s="1032"/>
      <c r="V78" s="420"/>
      <c r="W78" s="1032"/>
      <c r="X78" s="1032"/>
      <c r="Y78" s="1032"/>
    </row>
    <row r="79" spans="1:25">
      <c r="A79" s="144"/>
      <c r="B79" s="420"/>
      <c r="C79" s="1032"/>
      <c r="D79" s="1032"/>
      <c r="E79" s="1032"/>
      <c r="F79" s="420"/>
      <c r="G79" s="1032"/>
      <c r="H79" s="420"/>
      <c r="I79" s="1032"/>
      <c r="J79" s="1032"/>
      <c r="K79" s="1032"/>
      <c r="L79" s="1032"/>
      <c r="M79" s="1032"/>
      <c r="N79" s="420"/>
      <c r="O79" s="1032"/>
      <c r="P79" s="420"/>
      <c r="Q79" s="1032"/>
      <c r="R79" s="420"/>
      <c r="S79" s="1032"/>
      <c r="T79" s="420"/>
      <c r="U79" s="1032"/>
      <c r="V79" s="420"/>
      <c r="W79" s="1032"/>
      <c r="X79" s="1032"/>
      <c r="Y79" s="1032"/>
    </row>
    <row r="80" spans="1:25">
      <c r="A80" s="145"/>
      <c r="B80" s="420"/>
      <c r="C80" s="338"/>
      <c r="D80" s="338"/>
      <c r="E80" s="338"/>
      <c r="F80" s="420"/>
      <c r="G80" s="338"/>
      <c r="H80" s="420"/>
      <c r="I80" s="338"/>
      <c r="J80" s="338"/>
      <c r="K80" s="338"/>
      <c r="L80" s="338"/>
      <c r="M80" s="338"/>
      <c r="N80" s="420"/>
      <c r="O80" s="338"/>
      <c r="P80" s="420"/>
      <c r="Q80" s="338"/>
      <c r="R80" s="338"/>
      <c r="S80" s="338"/>
      <c r="T80" s="420"/>
      <c r="U80" s="338"/>
      <c r="V80" s="338"/>
      <c r="W80" s="338"/>
      <c r="X80" s="338"/>
      <c r="Y80" s="338"/>
    </row>
    <row r="81" spans="1:25">
      <c r="A81" s="145"/>
      <c r="B81" s="420"/>
      <c r="C81" s="512"/>
      <c r="D81" s="512"/>
      <c r="E81" s="512"/>
      <c r="F81" s="1035"/>
      <c r="G81" s="512"/>
      <c r="H81" s="1035"/>
      <c r="I81" s="512"/>
      <c r="J81" s="512"/>
      <c r="K81" s="512"/>
      <c r="L81" s="512"/>
      <c r="M81" s="512"/>
      <c r="N81" s="1035"/>
      <c r="O81" s="512"/>
      <c r="P81" s="1035"/>
      <c r="Q81" s="512"/>
      <c r="R81" s="512"/>
      <c r="S81" s="512"/>
      <c r="T81" s="1035"/>
      <c r="U81" s="512"/>
      <c r="V81" s="512"/>
      <c r="W81" s="512"/>
      <c r="X81" s="512"/>
      <c r="Y81" s="512"/>
    </row>
    <row r="82" spans="1:25">
      <c r="A82" s="145"/>
      <c r="B82" s="1035"/>
      <c r="C82" s="512"/>
      <c r="D82" s="512"/>
      <c r="E82" s="512"/>
      <c r="F82" s="1035"/>
      <c r="G82" s="512"/>
      <c r="H82" s="1035"/>
      <c r="I82" s="512"/>
      <c r="J82" s="512"/>
      <c r="K82" s="512"/>
      <c r="L82" s="512"/>
      <c r="M82" s="512"/>
      <c r="N82" s="1035"/>
      <c r="O82" s="512"/>
      <c r="P82" s="1035"/>
      <c r="Q82" s="512"/>
      <c r="R82" s="1035"/>
      <c r="S82" s="512"/>
      <c r="T82" s="1035"/>
      <c r="U82" s="512"/>
      <c r="V82" s="1035"/>
      <c r="W82" s="512"/>
      <c r="X82" s="512"/>
      <c r="Y82" s="512"/>
    </row>
    <row r="83" spans="1:2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8"/>
      <c r="S83" s="338"/>
      <c r="T83" s="145"/>
      <c r="U83" s="145"/>
      <c r="V83" s="338"/>
      <c r="W83" s="338"/>
      <c r="X83" s="338"/>
      <c r="Y83" s="338"/>
    </row>
    <row r="84" spans="1:25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1292"/>
      <c r="O84" s="510"/>
      <c r="P84" s="510"/>
      <c r="Q84" s="510"/>
      <c r="R84" s="520"/>
      <c r="S84" s="520"/>
      <c r="T84" s="510"/>
      <c r="U84" s="510"/>
      <c r="V84" s="520"/>
      <c r="W84" s="520"/>
      <c r="X84" s="520"/>
      <c r="Y84" s="520"/>
    </row>
    <row r="85" spans="1:25">
      <c r="A85" s="145"/>
      <c r="B85" s="51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1292"/>
      <c r="O85" s="510"/>
      <c r="P85" s="510"/>
      <c r="Q85" s="510"/>
      <c r="R85" s="520"/>
      <c r="S85" s="520"/>
      <c r="T85" s="510"/>
      <c r="U85" s="510"/>
      <c r="V85" s="520"/>
      <c r="W85" s="520"/>
      <c r="X85" s="520"/>
      <c r="Y85" s="520"/>
    </row>
    <row r="86" spans="1:25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9"/>
      <c r="S86" s="419"/>
      <c r="T86" s="174"/>
      <c r="U86" s="174"/>
      <c r="V86" s="419"/>
      <c r="W86" s="419"/>
      <c r="X86" s="419"/>
      <c r="Y86" s="419"/>
    </row>
    <row r="87" spans="1:25">
      <c r="A87" s="144"/>
      <c r="B87" s="420"/>
      <c r="C87" s="587"/>
      <c r="D87" s="587"/>
      <c r="E87" s="587"/>
      <c r="F87" s="390"/>
      <c r="G87" s="587"/>
      <c r="H87" s="338"/>
      <c r="I87" s="587"/>
      <c r="J87" s="587"/>
      <c r="K87" s="587"/>
      <c r="L87" s="587"/>
      <c r="M87" s="587"/>
      <c r="N87" s="338"/>
      <c r="O87" s="587"/>
      <c r="P87" s="338"/>
      <c r="Q87" s="587"/>
      <c r="R87" s="338"/>
      <c r="S87" s="587"/>
      <c r="T87" s="338"/>
      <c r="U87" s="587"/>
      <c r="V87" s="338"/>
      <c r="W87" s="587"/>
      <c r="X87" s="587"/>
      <c r="Y87" s="587"/>
    </row>
    <row r="88" spans="1:25">
      <c r="A88" s="779"/>
      <c r="B88" s="420"/>
      <c r="C88" s="587"/>
      <c r="D88" s="587"/>
      <c r="E88" s="587"/>
      <c r="F88" s="390"/>
      <c r="G88" s="587"/>
      <c r="H88" s="338"/>
      <c r="I88" s="587"/>
      <c r="J88" s="587"/>
      <c r="K88" s="587"/>
      <c r="L88" s="587"/>
      <c r="M88" s="587"/>
      <c r="N88" s="338"/>
      <c r="O88" s="587"/>
      <c r="P88" s="338"/>
      <c r="Q88" s="587"/>
      <c r="R88" s="338"/>
      <c r="S88" s="587"/>
      <c r="T88" s="338"/>
      <c r="U88" s="587"/>
      <c r="V88" s="338"/>
      <c r="W88" s="587"/>
      <c r="X88" s="587"/>
      <c r="Y88" s="587"/>
    </row>
    <row r="89" spans="1:25">
      <c r="A89" s="779"/>
      <c r="B89" s="420"/>
      <c r="C89" s="587"/>
      <c r="D89" s="587"/>
      <c r="E89" s="587"/>
      <c r="F89" s="390"/>
      <c r="G89" s="587"/>
      <c r="H89" s="338"/>
      <c r="I89" s="587"/>
      <c r="J89" s="587"/>
      <c r="K89" s="587"/>
      <c r="L89" s="587"/>
      <c r="M89" s="587"/>
      <c r="N89" s="338"/>
      <c r="O89" s="587"/>
      <c r="P89" s="338"/>
      <c r="Q89" s="587"/>
      <c r="R89" s="338"/>
      <c r="S89" s="587"/>
      <c r="T89" s="338"/>
      <c r="U89" s="587"/>
      <c r="V89" s="338"/>
      <c r="W89" s="587"/>
      <c r="X89" s="587"/>
      <c r="Y89" s="587"/>
    </row>
    <row r="90" spans="1:25">
      <c r="A90" s="779"/>
      <c r="B90" s="420"/>
      <c r="C90" s="587"/>
      <c r="D90" s="587"/>
      <c r="E90" s="587"/>
      <c r="F90" s="390"/>
      <c r="G90" s="587"/>
      <c r="H90" s="338"/>
      <c r="I90" s="587"/>
      <c r="J90" s="587"/>
      <c r="K90" s="587"/>
      <c r="L90" s="587"/>
      <c r="M90" s="587"/>
      <c r="N90" s="338"/>
      <c r="O90" s="587"/>
      <c r="P90" s="338"/>
      <c r="Q90" s="587"/>
      <c r="R90" s="338"/>
      <c r="S90" s="587"/>
      <c r="T90" s="338"/>
      <c r="U90" s="587"/>
      <c r="V90" s="338"/>
      <c r="W90" s="587"/>
      <c r="X90" s="587"/>
      <c r="Y90" s="587"/>
    </row>
    <row r="91" spans="1:25">
      <c r="A91" s="779"/>
      <c r="B91" s="420"/>
      <c r="C91" s="587"/>
      <c r="D91" s="587"/>
      <c r="E91" s="587"/>
      <c r="F91" s="390"/>
      <c r="G91" s="587"/>
      <c r="H91" s="338"/>
      <c r="I91" s="587"/>
      <c r="J91" s="587"/>
      <c r="K91" s="587"/>
      <c r="L91" s="587"/>
      <c r="M91" s="587"/>
      <c r="N91" s="338"/>
      <c r="O91" s="587"/>
      <c r="P91" s="338"/>
      <c r="Q91" s="587"/>
      <c r="R91" s="338"/>
      <c r="S91" s="587"/>
      <c r="T91" s="338"/>
      <c r="U91" s="587"/>
      <c r="V91" s="338"/>
      <c r="W91" s="587"/>
      <c r="X91" s="587"/>
      <c r="Y91" s="587"/>
    </row>
    <row r="92" spans="1:25">
      <c r="A92" s="779"/>
      <c r="B92" s="420"/>
      <c r="C92" s="587"/>
      <c r="D92" s="587"/>
      <c r="E92" s="587"/>
      <c r="F92" s="390"/>
      <c r="G92" s="587"/>
      <c r="H92" s="338"/>
      <c r="I92" s="587"/>
      <c r="J92" s="587"/>
      <c r="K92" s="587"/>
      <c r="L92" s="587"/>
      <c r="M92" s="587"/>
      <c r="N92" s="338"/>
      <c r="O92" s="587"/>
      <c r="P92" s="338"/>
      <c r="Q92" s="587"/>
      <c r="R92" s="338"/>
      <c r="S92" s="587"/>
      <c r="T92" s="338"/>
      <c r="U92" s="587"/>
      <c r="V92" s="338"/>
      <c r="W92" s="587"/>
      <c r="X92" s="587"/>
      <c r="Y92" s="587"/>
    </row>
    <row r="93" spans="1:25">
      <c r="A93" s="779"/>
      <c r="B93" s="420"/>
      <c r="C93" s="587"/>
      <c r="D93" s="587"/>
      <c r="E93" s="587"/>
      <c r="F93" s="390"/>
      <c r="G93" s="587"/>
      <c r="H93" s="338"/>
      <c r="I93" s="587"/>
      <c r="J93" s="587"/>
      <c r="K93" s="587"/>
      <c r="L93" s="587"/>
      <c r="M93" s="587"/>
      <c r="N93" s="338"/>
      <c r="O93" s="587"/>
      <c r="P93" s="338"/>
      <c r="Q93" s="587"/>
      <c r="R93" s="338"/>
      <c r="S93" s="587"/>
      <c r="T93" s="338"/>
      <c r="U93" s="587"/>
      <c r="V93" s="338"/>
      <c r="W93" s="587"/>
      <c r="X93" s="587"/>
      <c r="Y93" s="587"/>
    </row>
    <row r="94" spans="1:25">
      <c r="A94" s="779"/>
      <c r="B94" s="420"/>
      <c r="C94" s="587"/>
      <c r="D94" s="587"/>
      <c r="E94" s="587"/>
      <c r="F94" s="390"/>
      <c r="G94" s="587"/>
      <c r="H94" s="338"/>
      <c r="I94" s="587"/>
      <c r="J94" s="587"/>
      <c r="K94" s="587"/>
      <c r="L94" s="587"/>
      <c r="M94" s="587"/>
      <c r="N94" s="338"/>
      <c r="O94" s="587"/>
      <c r="P94" s="338"/>
      <c r="Q94" s="587"/>
      <c r="R94" s="338"/>
      <c r="S94" s="587"/>
      <c r="T94" s="338"/>
      <c r="U94" s="587"/>
      <c r="V94" s="338"/>
      <c r="W94" s="587"/>
      <c r="X94" s="587"/>
      <c r="Y94" s="587"/>
    </row>
    <row r="95" spans="1:25">
      <c r="A95" s="144"/>
      <c r="B95" s="338"/>
      <c r="C95" s="587"/>
      <c r="D95" s="587"/>
      <c r="E95" s="587"/>
      <c r="F95" s="338"/>
      <c r="G95" s="587"/>
      <c r="H95" s="338"/>
      <c r="I95" s="587"/>
      <c r="J95" s="587"/>
      <c r="K95" s="587"/>
      <c r="L95" s="587"/>
      <c r="M95" s="587"/>
      <c r="N95" s="338"/>
      <c r="O95" s="587"/>
      <c r="P95" s="338"/>
      <c r="Q95" s="587"/>
      <c r="R95" s="338"/>
      <c r="S95" s="587"/>
      <c r="T95" s="338"/>
      <c r="U95" s="587"/>
      <c r="V95" s="338"/>
      <c r="W95" s="587"/>
      <c r="X95" s="587"/>
      <c r="Y95" s="587"/>
    </row>
    <row r="96" spans="1:25">
      <c r="B96" s="337"/>
      <c r="C96" s="367"/>
      <c r="D96" s="367"/>
      <c r="E96" s="367"/>
      <c r="F96" s="337"/>
      <c r="G96" s="367"/>
      <c r="H96" s="337"/>
      <c r="I96" s="367"/>
      <c r="J96" s="367"/>
      <c r="K96" s="367"/>
      <c r="L96" s="367"/>
      <c r="M96" s="367"/>
      <c r="N96" s="337"/>
      <c r="O96" s="367"/>
      <c r="P96" s="337"/>
      <c r="Q96" s="367"/>
      <c r="S96" s="367"/>
      <c r="T96" s="337" t="s">
        <v>619</v>
      </c>
      <c r="U96" s="367"/>
      <c r="W96" s="367"/>
      <c r="X96" s="367"/>
      <c r="Y96" s="367"/>
    </row>
    <row r="97" spans="1:25">
      <c r="A97" s="145"/>
      <c r="B97" s="338"/>
      <c r="C97" s="587"/>
      <c r="D97" s="587"/>
      <c r="E97" s="587"/>
      <c r="F97" s="338" t="s">
        <v>619</v>
      </c>
      <c r="G97" s="587"/>
      <c r="H97" s="338"/>
      <c r="I97" s="587"/>
      <c r="J97" s="587"/>
      <c r="K97" s="587"/>
      <c r="L97" s="587"/>
      <c r="M97" s="587"/>
      <c r="N97" s="338"/>
      <c r="O97" s="587"/>
      <c r="P97" s="338"/>
      <c r="Q97" s="587"/>
      <c r="R97" s="338"/>
      <c r="S97" s="587"/>
      <c r="T97" s="338">
        <v>0</v>
      </c>
      <c r="U97" s="587"/>
      <c r="V97" s="338"/>
      <c r="W97" s="587"/>
      <c r="X97" s="587"/>
      <c r="Y97" s="587"/>
    </row>
    <row r="98" spans="1:25">
      <c r="A98" s="1019"/>
      <c r="B98" s="338"/>
      <c r="C98" s="587"/>
      <c r="D98" s="587"/>
      <c r="E98" s="587"/>
      <c r="F98" s="338">
        <v>0</v>
      </c>
      <c r="G98" s="587"/>
      <c r="H98" s="338"/>
      <c r="I98" s="587"/>
      <c r="J98" s="587"/>
      <c r="K98" s="587"/>
      <c r="L98" s="587"/>
      <c r="M98" s="587"/>
      <c r="N98" s="338"/>
      <c r="O98" s="587"/>
      <c r="P98" s="338"/>
      <c r="Q98" s="587"/>
      <c r="R98" s="338"/>
      <c r="S98" s="587"/>
      <c r="T98" s="338"/>
      <c r="U98" s="587"/>
      <c r="V98" s="338"/>
      <c r="W98" s="587"/>
      <c r="X98" s="587"/>
      <c r="Y98" s="587"/>
    </row>
    <row r="99" spans="1:25">
      <c r="A99" s="145"/>
      <c r="B99" s="338"/>
      <c r="C99" s="587"/>
      <c r="D99" s="587"/>
      <c r="E99" s="587"/>
      <c r="F99" s="338"/>
      <c r="G99" s="587"/>
      <c r="H99" s="338"/>
      <c r="I99" s="587"/>
      <c r="J99" s="587"/>
      <c r="K99" s="587"/>
      <c r="L99" s="587"/>
      <c r="M99" s="587"/>
      <c r="N99" s="338"/>
      <c r="O99" s="587"/>
      <c r="P99" s="338"/>
      <c r="Q99" s="587"/>
      <c r="R99" s="338"/>
      <c r="S99" s="587"/>
      <c r="T99" s="338"/>
      <c r="U99" s="587"/>
      <c r="V99" s="338"/>
      <c r="W99" s="587"/>
      <c r="X99" s="587"/>
      <c r="Y99" s="587"/>
    </row>
  </sheetData>
  <sheetProtection password="DF0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3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42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K99"/>
  <sheetViews>
    <sheetView workbookViewId="0" xr3:uid="{DED2A6B2-B78A-5A07-A845-30818C7579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7109375" customWidth="1"/>
    <col min="7" max="7" width="5" customWidth="1"/>
    <col min="8" max="8" width="11.140625" customWidth="1"/>
    <col min="9" max="9" width="4.7109375" customWidth="1"/>
    <col min="10" max="10" width="12.7109375" customWidth="1"/>
    <col min="11" max="11" width="4.7109375" customWidth="1"/>
    <col min="12" max="12" width="11.4257812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0" customWidth="1"/>
    <col min="19" max="19" width="5.28515625" customWidth="1"/>
    <col min="20" max="20" width="10" customWidth="1"/>
    <col min="21" max="21" width="6.140625" customWidth="1"/>
    <col min="22" max="22" width="10.28515625" customWidth="1"/>
    <col min="23" max="23" width="6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42578125" customWidth="1"/>
    <col min="29" max="29" width="4.85546875" customWidth="1"/>
    <col min="30" max="30" width="10.85546875" customWidth="1"/>
    <col min="31" max="31" width="3.85546875" customWidth="1"/>
    <col min="32" max="32" width="10.85546875" customWidth="1"/>
    <col min="33" max="33" width="5.42578125" customWidth="1"/>
    <col min="35" max="35" width="5.28515625" customWidth="1"/>
    <col min="37" max="37" width="4.5703125" customWidth="1"/>
    <col min="39" max="39" width="4.5703125" customWidth="1"/>
  </cols>
  <sheetData>
    <row r="1" spans="1:37">
      <c r="A1" s="336" t="s">
        <v>1316</v>
      </c>
      <c r="AF1" t="str">
        <f>Summary!V1</f>
        <v>QUARTER ENDED 30 JUNE 2005</v>
      </c>
    </row>
    <row r="2" spans="1:37">
      <c r="A2" s="145"/>
    </row>
    <row r="3" spans="1:37">
      <c r="A3" s="513" t="s">
        <v>1344</v>
      </c>
      <c r="B3" s="325" t="s">
        <v>61</v>
      </c>
      <c r="C3" s="506"/>
      <c r="D3" s="1247" t="s">
        <v>640</v>
      </c>
      <c r="E3" s="506"/>
      <c r="F3" s="1247" t="s">
        <v>1367</v>
      </c>
      <c r="G3" s="506"/>
      <c r="H3" s="1247" t="s">
        <v>1368</v>
      </c>
      <c r="I3" s="506"/>
      <c r="J3" s="325" t="s">
        <v>494</v>
      </c>
      <c r="K3" s="506"/>
      <c r="L3" s="1247" t="s">
        <v>1342</v>
      </c>
      <c r="M3" s="506"/>
      <c r="N3" s="1251" t="s">
        <v>510</v>
      </c>
      <c r="O3" s="506"/>
      <c r="P3" s="1364" t="s">
        <v>510</v>
      </c>
      <c r="Q3" s="506"/>
      <c r="R3" s="1364" t="s">
        <v>1114</v>
      </c>
      <c r="S3" s="506"/>
      <c r="T3" s="325" t="s">
        <v>518</v>
      </c>
      <c r="U3" s="506"/>
      <c r="V3" s="1247" t="s">
        <v>1369</v>
      </c>
      <c r="W3" s="506"/>
      <c r="X3" s="1247" t="s">
        <v>1370</v>
      </c>
      <c r="Y3" s="506"/>
      <c r="Z3" s="325" t="s">
        <v>1115</v>
      </c>
      <c r="AA3" s="506"/>
      <c r="AB3" s="325" t="s">
        <v>514</v>
      </c>
      <c r="AC3" s="427"/>
      <c r="AD3" s="430" t="s">
        <v>514</v>
      </c>
      <c r="AE3" s="506"/>
      <c r="AF3" s="1251" t="s">
        <v>516</v>
      </c>
      <c r="AG3" s="1252"/>
      <c r="AH3" s="1251" t="s">
        <v>516</v>
      </c>
      <c r="AI3" s="1252"/>
      <c r="AJ3" s="1247" t="s">
        <v>1279</v>
      </c>
      <c r="AK3" s="1252"/>
    </row>
    <row r="4" spans="1:37">
      <c r="A4" s="505"/>
      <c r="B4" s="507"/>
      <c r="C4" s="508"/>
      <c r="D4" s="1248" t="s">
        <v>1371</v>
      </c>
      <c r="E4" s="508"/>
      <c r="F4" s="1268" t="s">
        <v>712</v>
      </c>
      <c r="G4" s="508"/>
      <c r="H4" s="1248" t="s">
        <v>1358</v>
      </c>
      <c r="I4" s="508"/>
      <c r="J4" s="169" t="s">
        <v>1348</v>
      </c>
      <c r="K4" s="508"/>
      <c r="L4" s="1268" t="s">
        <v>712</v>
      </c>
      <c r="M4" s="508"/>
      <c r="N4" s="1480" t="s">
        <v>712</v>
      </c>
      <c r="O4" s="508"/>
      <c r="P4" s="1366" t="s">
        <v>1118</v>
      </c>
      <c r="Q4" s="508"/>
      <c r="R4" s="1366" t="s">
        <v>742</v>
      </c>
      <c r="S4" s="508"/>
      <c r="T4" s="507" t="s">
        <v>1348</v>
      </c>
      <c r="U4" s="508"/>
      <c r="V4" s="1268" t="s">
        <v>643</v>
      </c>
      <c r="W4" s="508"/>
      <c r="X4" s="1268" t="s">
        <v>745</v>
      </c>
      <c r="Y4" s="508"/>
      <c r="Z4" s="507" t="s">
        <v>712</v>
      </c>
      <c r="AA4" s="508"/>
      <c r="AB4" s="169" t="s">
        <v>1372</v>
      </c>
      <c r="AC4" s="429"/>
      <c r="AD4" s="319" t="s">
        <v>1373</v>
      </c>
      <c r="AE4" s="508"/>
      <c r="AF4" s="1253" t="s">
        <v>1229</v>
      </c>
      <c r="AG4" s="1254"/>
      <c r="AH4" s="1253" t="s">
        <v>1374</v>
      </c>
      <c r="AI4" s="1254"/>
      <c r="AJ4" s="1248" t="s">
        <v>712</v>
      </c>
      <c r="AK4" s="1254"/>
    </row>
    <row r="5" spans="1:37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</row>
    <row r="6" spans="1:37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</row>
    <row r="7" spans="1:37">
      <c r="A7" s="172" t="s">
        <v>119</v>
      </c>
      <c r="B7" s="421">
        <f>+D7+F7+H7+J7+L7+N7+P7+R7+T7+V7+Z7+AB7+X7+AD7+AF7+AH7+AJ7</f>
        <v>1420.7539999999999</v>
      </c>
      <c r="C7" s="366">
        <f>B7/$B$10*100</f>
        <v>67.125667316293004</v>
      </c>
      <c r="D7" s="421">
        <v>42.353999999999999</v>
      </c>
      <c r="E7" s="366">
        <f>D7/$D$10*100</f>
        <v>36.877987618525196</v>
      </c>
      <c r="F7" s="421">
        <v>0</v>
      </c>
      <c r="G7" s="366">
        <f>F7/$F$10*100</f>
        <v>0</v>
      </c>
      <c r="H7" s="421">
        <v>471.7</v>
      </c>
      <c r="I7" s="366">
        <f>H7/$H$10*100</f>
        <v>65.386747990019416</v>
      </c>
      <c r="J7" s="421">
        <v>336.6</v>
      </c>
      <c r="K7" s="366">
        <f>J7/$J$10*100</f>
        <v>71.012658227848107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94.6</v>
      </c>
      <c r="U7" s="366">
        <f>T7/$T$10*100</f>
        <v>71.450151057401797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  <c r="AB7" s="421">
        <v>475.5</v>
      </c>
      <c r="AC7" s="366">
        <f>AB7/$AB$10*100</f>
        <v>74.775908161660638</v>
      </c>
      <c r="AD7" s="421">
        <v>0</v>
      </c>
      <c r="AE7" s="366">
        <f>AD7/$AD$10*100</f>
        <v>0</v>
      </c>
      <c r="AF7" s="421">
        <v>0</v>
      </c>
      <c r="AG7" s="366">
        <f>AF7/$AF$10*100</f>
        <v>0</v>
      </c>
      <c r="AH7" s="421">
        <v>0</v>
      </c>
      <c r="AI7" s="366">
        <f>AH7/$AH$10*100</f>
        <v>0</v>
      </c>
      <c r="AJ7" s="421">
        <v>0</v>
      </c>
      <c r="AK7" s="366">
        <f>AJ7/$AJ$10*100</f>
        <v>0</v>
      </c>
    </row>
    <row r="8" spans="1:37">
      <c r="A8" s="172" t="s">
        <v>277</v>
      </c>
      <c r="B8" s="421">
        <f>+D8+F8+H8+J8+L8+N8+P8+R8+T8+V8+Z8+AB8+X8+AD8+AF8+AH8+AJ8</f>
        <v>695.80447428000002</v>
      </c>
      <c r="C8" s="366">
        <f>B8/$B$10*100</f>
        <v>32.874332683706989</v>
      </c>
      <c r="D8" s="421">
        <v>72.495000000000005</v>
      </c>
      <c r="E8" s="366">
        <f>D8/$D$10*100</f>
        <v>63.122012381474811</v>
      </c>
      <c r="F8" s="421">
        <f>SUM('FOF5'!O48:O52)</f>
        <v>1.2</v>
      </c>
      <c r="G8" s="366">
        <f>F8/$F$10*100</f>
        <v>100</v>
      </c>
      <c r="H8" s="421">
        <v>249.7</v>
      </c>
      <c r="I8" s="366">
        <f>H8/$H$10*100</f>
        <v>34.613252009980592</v>
      </c>
      <c r="J8" s="421">
        <v>137.4</v>
      </c>
      <c r="K8" s="366">
        <f>J8/$J$10*100</f>
        <v>28.987341772151897</v>
      </c>
      <c r="L8" s="421">
        <f>SUM('FOF9'!AJ47:AJ51)</f>
        <v>6.8310000000000004</v>
      </c>
      <c r="M8" s="366">
        <f>L8/$L$10*100</f>
        <v>100</v>
      </c>
      <c r="N8" s="421">
        <f>SUM('FOF7'!F8:F12)</f>
        <v>13.3</v>
      </c>
      <c r="O8" s="366">
        <f>N8/$N$10*100</f>
        <v>100</v>
      </c>
      <c r="P8" s="421">
        <f>SUM('FOF7'!I8:I12)</f>
        <v>0.1</v>
      </c>
      <c r="Q8" s="366">
        <f>P8/$P$10*100</f>
        <v>100</v>
      </c>
      <c r="R8" s="421">
        <f>SUM('FOF7'!R8:R12)</f>
        <v>0.1</v>
      </c>
      <c r="S8" s="366">
        <f>R8/$R$10*100</f>
        <v>100</v>
      </c>
      <c r="T8" s="421">
        <v>37.799999999999997</v>
      </c>
      <c r="U8" s="366">
        <f>T8/$T$10*100</f>
        <v>28.549848942598182</v>
      </c>
      <c r="V8" s="421">
        <f>SUM('FOF9'!C8:C12)</f>
        <v>0.2</v>
      </c>
      <c r="W8" s="366">
        <f>V8/$V$10*100</f>
        <v>100</v>
      </c>
      <c r="X8" s="421">
        <f>SUM('FOF7'!AG48:AG52)</f>
        <v>11.464799999999997</v>
      </c>
      <c r="Y8" s="366">
        <f>X8/$X$10*100</f>
        <v>100</v>
      </c>
      <c r="Z8" s="421">
        <f>SUM('FOF7'!AJ8:AJ12)</f>
        <v>1.347999999999999</v>
      </c>
      <c r="AA8" s="366">
        <f>Z8/$Z$10*100</f>
        <v>100</v>
      </c>
      <c r="AB8" s="421">
        <v>160.4</v>
      </c>
      <c r="AC8" s="366">
        <f>AB8/$AB$10*100</f>
        <v>25.224091838339362</v>
      </c>
      <c r="AD8" s="421">
        <f>SUM('FOF8'!R8:R12)</f>
        <v>3</v>
      </c>
      <c r="AE8" s="366">
        <f>AD8/$AD$10*100</f>
        <v>100</v>
      </c>
      <c r="AF8" s="421">
        <f>SUM('FOF8'!X8:X12)</f>
        <v>-2.3000199999999998E-3</v>
      </c>
      <c r="AG8" s="366">
        <f>AF8/$AF$10*100</f>
        <v>100</v>
      </c>
      <c r="AH8" s="421">
        <f>SUM('FOF8'!X47:X51)</f>
        <v>-2.0257000000000001E-3</v>
      </c>
      <c r="AI8" s="366">
        <f>AH8/$AH$10*100</f>
        <v>100</v>
      </c>
      <c r="AJ8" s="421">
        <f>SUM('FOF9'!L8:L12)</f>
        <v>0.47</v>
      </c>
      <c r="AK8" s="366">
        <f>AJ8/$AJ$10*100</f>
        <v>100</v>
      </c>
    </row>
    <row r="9" spans="1:37" ht="13.5" thickBot="1">
      <c r="A9" s="324" t="s">
        <v>121</v>
      </c>
      <c r="B9" s="421">
        <f>+D9+F9+H9+J9+L9+N9+P9+R9+T9+V9+Z9+AB9+X9+AD9+AF9+AH9+AJ9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</row>
    <row r="10" spans="1:37" ht="15.75" thickBot="1">
      <c r="A10" s="322" t="s">
        <v>123</v>
      </c>
      <c r="B10" s="422">
        <f t="shared" ref="B10:K10" si="0">SUM(B7:B9)</f>
        <v>2116.5584742800002</v>
      </c>
      <c r="C10" s="365">
        <f t="shared" si="0"/>
        <v>100</v>
      </c>
      <c r="D10" s="355">
        <v>114.849</v>
      </c>
      <c r="E10" s="365">
        <f t="shared" si="0"/>
        <v>100</v>
      </c>
      <c r="F10" s="422">
        <f t="shared" si="0"/>
        <v>1.2</v>
      </c>
      <c r="G10" s="365">
        <f t="shared" si="0"/>
        <v>100</v>
      </c>
      <c r="H10" s="355">
        <f>SUM(H7:H9)</f>
        <v>721.4</v>
      </c>
      <c r="I10" s="365">
        <f t="shared" si="0"/>
        <v>100</v>
      </c>
      <c r="J10" s="355">
        <v>474</v>
      </c>
      <c r="K10" s="365">
        <f t="shared" si="0"/>
        <v>100</v>
      </c>
      <c r="L10" s="422">
        <f>SUM(L7:L9)</f>
        <v>6.8310000000000004</v>
      </c>
      <c r="M10" s="365">
        <f>SUM(M7:M9)</f>
        <v>100</v>
      </c>
      <c r="N10" s="422">
        <f t="shared" ref="N10:S10" si="1">SUM(N7:N9)</f>
        <v>13.3</v>
      </c>
      <c r="O10" s="365">
        <f t="shared" si="1"/>
        <v>100</v>
      </c>
      <c r="P10" s="422">
        <f t="shared" si="1"/>
        <v>0.1</v>
      </c>
      <c r="Q10" s="365">
        <f t="shared" si="1"/>
        <v>100</v>
      </c>
      <c r="R10" s="422">
        <f t="shared" si="1"/>
        <v>0.1</v>
      </c>
      <c r="S10" s="365">
        <f t="shared" si="1"/>
        <v>100</v>
      </c>
      <c r="T10" s="355">
        <v>132.4</v>
      </c>
      <c r="U10" s="365">
        <f t="shared" ref="U10:AK10" si="2">SUM(U7:U9)</f>
        <v>99.999999999999972</v>
      </c>
      <c r="V10" s="422">
        <f t="shared" si="2"/>
        <v>0.2</v>
      </c>
      <c r="W10" s="365">
        <f t="shared" si="2"/>
        <v>100</v>
      </c>
      <c r="X10" s="355">
        <f t="shared" si="2"/>
        <v>11.464799999999997</v>
      </c>
      <c r="Y10" s="365">
        <f t="shared" si="2"/>
        <v>100</v>
      </c>
      <c r="Z10" s="422">
        <f t="shared" si="2"/>
        <v>1.347999999999999</v>
      </c>
      <c r="AA10" s="365">
        <f t="shared" si="2"/>
        <v>100</v>
      </c>
      <c r="AB10" s="355">
        <v>635.9</v>
      </c>
      <c r="AC10" s="365">
        <f t="shared" si="2"/>
        <v>100</v>
      </c>
      <c r="AD10" s="422">
        <f t="shared" si="2"/>
        <v>3</v>
      </c>
      <c r="AE10" s="365">
        <f t="shared" si="2"/>
        <v>100</v>
      </c>
      <c r="AF10" s="422">
        <f t="shared" si="2"/>
        <v>-2.3000199999999998E-3</v>
      </c>
      <c r="AG10" s="365">
        <f t="shared" si="2"/>
        <v>100</v>
      </c>
      <c r="AH10" s="422">
        <f t="shared" si="2"/>
        <v>-2.0257000000000001E-3</v>
      </c>
      <c r="AI10" s="365">
        <f t="shared" si="2"/>
        <v>100</v>
      </c>
      <c r="AJ10" s="422">
        <f t="shared" si="2"/>
        <v>0.47</v>
      </c>
      <c r="AK10" s="365">
        <f t="shared" si="2"/>
        <v>100</v>
      </c>
    </row>
    <row r="11" spans="1:3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</row>
    <row r="12" spans="1:37">
      <c r="A12" s="351" t="s">
        <v>127</v>
      </c>
      <c r="B12" s="421">
        <f t="shared" ref="B12:B24" si="3">+D12+F12+H12+J12+L12+N12+P12+R12+T12+V12+Z12+AB12+X12+AD12+AF12+AH12+AJ12</f>
        <v>151.11165360000001</v>
      </c>
      <c r="C12" s="425">
        <f t="shared" ref="C12:C24" si="4">B12/$B$27*100</f>
        <v>10.635407422693872</v>
      </c>
      <c r="D12" s="420">
        <v>4.2869999999999999</v>
      </c>
      <c r="E12" s="425">
        <f t="shared" ref="E12:E24" si="5">D12/$D$27*100</f>
        <v>10.121830287576145</v>
      </c>
      <c r="F12" s="420"/>
      <c r="G12" s="425"/>
      <c r="H12" s="420">
        <v>24.8</v>
      </c>
      <c r="I12" s="425">
        <f t="shared" ref="I12:I24" si="6">H12/$H$27*100</f>
        <v>5.2575789696841211</v>
      </c>
      <c r="J12" s="420">
        <v>16.7</v>
      </c>
      <c r="K12" s="425">
        <f t="shared" ref="K12:K24" si="7">J12/$J$27*100</f>
        <v>4.9613784907902554</v>
      </c>
      <c r="L12" s="420"/>
      <c r="M12" s="425"/>
      <c r="N12" s="420"/>
      <c r="O12" s="425"/>
      <c r="P12" s="420"/>
      <c r="Q12" s="425"/>
      <c r="R12" s="420"/>
      <c r="S12" s="425"/>
      <c r="T12" s="420">
        <v>11.3</v>
      </c>
      <c r="U12" s="425">
        <f t="shared" ref="U12:U24" si="8">T12/$T$27*100</f>
        <v>11.945031712473575</v>
      </c>
      <c r="V12" s="420"/>
      <c r="W12" s="425"/>
      <c r="X12" s="420"/>
      <c r="Y12" s="425"/>
      <c r="Z12" s="420"/>
      <c r="AA12" s="425"/>
      <c r="AB12" s="420">
        <v>94.024653599999994</v>
      </c>
      <c r="AC12" s="425">
        <f t="shared" ref="AC12:AC24" si="9">AB12/$AB$27*100</f>
        <v>19.770457047678342</v>
      </c>
      <c r="AD12" s="420"/>
      <c r="AE12" s="425"/>
      <c r="AF12" s="420"/>
      <c r="AG12" s="425"/>
      <c r="AH12" s="420"/>
      <c r="AI12" s="425"/>
      <c r="AJ12" s="420"/>
      <c r="AK12" s="425"/>
    </row>
    <row r="13" spans="1:37">
      <c r="A13" s="351" t="s">
        <v>129</v>
      </c>
      <c r="B13" s="421">
        <f t="shared" si="3"/>
        <v>112.8448111</v>
      </c>
      <c r="C13" s="425">
        <f t="shared" si="4"/>
        <v>7.9421441893706328</v>
      </c>
      <c r="D13" s="420">
        <v>3.6669999999999998</v>
      </c>
      <c r="E13" s="425">
        <f t="shared" si="5"/>
        <v>8.6579779949945692</v>
      </c>
      <c r="F13" s="420"/>
      <c r="G13" s="425"/>
      <c r="H13" s="420">
        <v>43.4</v>
      </c>
      <c r="I13" s="425">
        <f t="shared" si="6"/>
        <v>9.2007631969472126</v>
      </c>
      <c r="J13" s="420">
        <v>35.6</v>
      </c>
      <c r="K13" s="425">
        <f t="shared" si="7"/>
        <v>10.57635175282234</v>
      </c>
      <c r="L13" s="420"/>
      <c r="M13" s="425"/>
      <c r="N13" s="420"/>
      <c r="O13" s="425"/>
      <c r="P13" s="420"/>
      <c r="Q13" s="425"/>
      <c r="R13" s="420"/>
      <c r="S13" s="425"/>
      <c r="T13" s="420">
        <v>7.1</v>
      </c>
      <c r="U13" s="425">
        <f t="shared" si="8"/>
        <v>7.5052854122621566</v>
      </c>
      <c r="V13" s="420"/>
      <c r="W13" s="425"/>
      <c r="X13" s="420"/>
      <c r="Y13" s="425"/>
      <c r="Z13" s="420"/>
      <c r="AA13" s="425"/>
      <c r="AB13" s="420">
        <v>23.077811100000002</v>
      </c>
      <c r="AC13" s="425">
        <f t="shared" si="9"/>
        <v>4.8525451106472843</v>
      </c>
      <c r="AD13" s="420"/>
      <c r="AE13" s="425"/>
      <c r="AF13" s="420"/>
      <c r="AG13" s="425"/>
      <c r="AH13" s="420"/>
      <c r="AI13" s="425"/>
      <c r="AJ13" s="420"/>
      <c r="AK13" s="425"/>
    </row>
    <row r="14" spans="1:37">
      <c r="A14" s="351" t="s">
        <v>130</v>
      </c>
      <c r="B14" s="421">
        <f t="shared" si="3"/>
        <v>106.5123225</v>
      </c>
      <c r="C14" s="425">
        <f t="shared" si="4"/>
        <v>7.4964565494296433</v>
      </c>
      <c r="D14" s="420">
        <v>4.4850000000000003</v>
      </c>
      <c r="E14" s="425">
        <f t="shared" si="5"/>
        <v>10.589318600368324</v>
      </c>
      <c r="F14" s="420"/>
      <c r="G14" s="425"/>
      <c r="H14" s="420">
        <v>44.5</v>
      </c>
      <c r="I14" s="425">
        <f t="shared" si="6"/>
        <v>9.433962264150944</v>
      </c>
      <c r="J14" s="420">
        <v>12</v>
      </c>
      <c r="K14" s="425">
        <f t="shared" si="7"/>
        <v>3.5650623885917998</v>
      </c>
      <c r="L14" s="420"/>
      <c r="M14" s="425"/>
      <c r="N14" s="420"/>
      <c r="O14" s="425"/>
      <c r="P14" s="420"/>
      <c r="Q14" s="425"/>
      <c r="R14" s="420"/>
      <c r="S14" s="425"/>
      <c r="T14" s="420">
        <v>8</v>
      </c>
      <c r="U14" s="425">
        <f t="shared" si="8"/>
        <v>8.456659619450317</v>
      </c>
      <c r="V14" s="420"/>
      <c r="W14" s="425"/>
      <c r="X14" s="420"/>
      <c r="Y14" s="425"/>
      <c r="Z14" s="420"/>
      <c r="AA14" s="425"/>
      <c r="AB14" s="420">
        <v>37.527322499999997</v>
      </c>
      <c r="AC14" s="425">
        <f t="shared" si="9"/>
        <v>7.8908274499681115</v>
      </c>
      <c r="AD14" s="420"/>
      <c r="AE14" s="425"/>
      <c r="AF14" s="420"/>
      <c r="AG14" s="425"/>
      <c r="AH14" s="420"/>
      <c r="AI14" s="425"/>
      <c r="AJ14" s="420"/>
      <c r="AK14" s="425"/>
    </row>
    <row r="15" spans="1:37">
      <c r="A15" s="351" t="s">
        <v>283</v>
      </c>
      <c r="B15" s="421">
        <f t="shared" si="3"/>
        <v>93.222000000000008</v>
      </c>
      <c r="C15" s="425">
        <f t="shared" si="4"/>
        <v>6.5610687669582095</v>
      </c>
      <c r="D15" s="420">
        <v>6.266</v>
      </c>
      <c r="E15" s="425">
        <f t="shared" si="5"/>
        <v>14.794352363413138</v>
      </c>
      <c r="F15" s="420"/>
      <c r="G15" s="425"/>
      <c r="H15" s="420">
        <v>27.7</v>
      </c>
      <c r="I15" s="425">
        <f t="shared" si="6"/>
        <v>5.8723765104939583</v>
      </c>
      <c r="J15" s="420">
        <v>19.5</v>
      </c>
      <c r="K15" s="425">
        <f t="shared" si="7"/>
        <v>5.7932263814616753</v>
      </c>
      <c r="L15" s="420"/>
      <c r="M15" s="425"/>
      <c r="N15" s="420"/>
      <c r="O15" s="425"/>
      <c r="P15" s="420"/>
      <c r="Q15" s="425"/>
      <c r="R15" s="420"/>
      <c r="S15" s="425"/>
      <c r="T15" s="420">
        <v>6.3</v>
      </c>
      <c r="U15" s="425">
        <f t="shared" si="8"/>
        <v>6.6596194503171251</v>
      </c>
      <c r="V15" s="420"/>
      <c r="W15" s="425"/>
      <c r="X15" s="420"/>
      <c r="Y15" s="425"/>
      <c r="Z15" s="420"/>
      <c r="AA15" s="425"/>
      <c r="AB15" s="420">
        <v>33.456000000000003</v>
      </c>
      <c r="AC15" s="425">
        <f t="shared" si="9"/>
        <v>7.0347550952011879</v>
      </c>
      <c r="AD15" s="420"/>
      <c r="AE15" s="425"/>
      <c r="AF15" s="420"/>
      <c r="AG15" s="425"/>
      <c r="AH15" s="420"/>
      <c r="AI15" s="425"/>
      <c r="AJ15" s="420"/>
      <c r="AK15" s="425"/>
    </row>
    <row r="16" spans="1:37">
      <c r="A16" s="351" t="s">
        <v>284</v>
      </c>
      <c r="B16" s="421">
        <f t="shared" si="3"/>
        <v>142.54356949999999</v>
      </c>
      <c r="C16" s="425">
        <f t="shared" si="4"/>
        <v>10.032376067636253</v>
      </c>
      <c r="D16" s="420">
        <v>0.79700000000000004</v>
      </c>
      <c r="E16" s="425">
        <f t="shared" si="5"/>
        <v>1.8817585115927657</v>
      </c>
      <c r="F16" s="420"/>
      <c r="G16" s="425"/>
      <c r="H16" s="420">
        <v>51</v>
      </c>
      <c r="I16" s="425">
        <f t="shared" si="6"/>
        <v>10.811956752172991</v>
      </c>
      <c r="J16" s="420">
        <v>35.799999999999997</v>
      </c>
      <c r="K16" s="425">
        <f t="shared" si="7"/>
        <v>10.635769459298869</v>
      </c>
      <c r="L16" s="420"/>
      <c r="M16" s="425"/>
      <c r="N16" s="420"/>
      <c r="O16" s="425"/>
      <c r="P16" s="420"/>
      <c r="Q16" s="425"/>
      <c r="R16" s="420"/>
      <c r="S16" s="425"/>
      <c r="T16" s="420">
        <v>6.2</v>
      </c>
      <c r="U16" s="425">
        <f t="shared" si="8"/>
        <v>6.5539112050739963</v>
      </c>
      <c r="V16" s="420"/>
      <c r="W16" s="425"/>
      <c r="X16" s="420"/>
      <c r="Y16" s="425"/>
      <c r="Z16" s="420"/>
      <c r="AA16" s="425"/>
      <c r="AB16" s="420">
        <v>48.7465695</v>
      </c>
      <c r="AC16" s="425">
        <f t="shared" si="9"/>
        <v>10.249885765294829</v>
      </c>
      <c r="AD16" s="420"/>
      <c r="AE16" s="425"/>
      <c r="AF16" s="420"/>
      <c r="AG16" s="425"/>
      <c r="AH16" s="420"/>
      <c r="AI16" s="425"/>
      <c r="AJ16" s="420"/>
      <c r="AK16" s="425"/>
    </row>
    <row r="17" spans="1:37">
      <c r="A17" s="351" t="s">
        <v>136</v>
      </c>
      <c r="B17" s="421">
        <f t="shared" si="3"/>
        <v>221.55872069999998</v>
      </c>
      <c r="C17" s="425">
        <f t="shared" si="4"/>
        <v>15.593550904636109</v>
      </c>
      <c r="D17" s="420">
        <v>4.9630000000000001</v>
      </c>
      <c r="E17" s="425">
        <f t="shared" si="5"/>
        <v>11.717901496907022</v>
      </c>
      <c r="F17" s="420"/>
      <c r="G17" s="425"/>
      <c r="H17" s="420">
        <v>54.2</v>
      </c>
      <c r="I17" s="425">
        <f t="shared" si="6"/>
        <v>11.490354038583847</v>
      </c>
      <c r="J17" s="420">
        <v>94.7</v>
      </c>
      <c r="K17" s="425">
        <f t="shared" si="7"/>
        <v>28.134284016636958</v>
      </c>
      <c r="L17" s="420"/>
      <c r="M17" s="425"/>
      <c r="N17" s="420"/>
      <c r="O17" s="425"/>
      <c r="P17" s="420"/>
      <c r="Q17" s="425"/>
      <c r="R17" s="420"/>
      <c r="S17" s="425"/>
      <c r="T17" s="420">
        <v>13.7</v>
      </c>
      <c r="U17" s="425">
        <f t="shared" si="8"/>
        <v>14.482029598308669</v>
      </c>
      <c r="V17" s="420"/>
      <c r="W17" s="425"/>
      <c r="X17" s="420"/>
      <c r="Y17" s="425"/>
      <c r="Z17" s="420"/>
      <c r="AA17" s="425"/>
      <c r="AB17" s="420">
        <v>53.9957207</v>
      </c>
      <c r="AC17" s="425">
        <f t="shared" si="9"/>
        <v>11.353618822136095</v>
      </c>
      <c r="AD17" s="420"/>
      <c r="AE17" s="425"/>
      <c r="AF17" s="420"/>
      <c r="AG17" s="425"/>
      <c r="AH17" s="420"/>
      <c r="AI17" s="425"/>
      <c r="AJ17" s="420"/>
      <c r="AK17" s="425"/>
    </row>
    <row r="18" spans="1:37">
      <c r="A18" s="351" t="s">
        <v>138</v>
      </c>
      <c r="B18" s="421">
        <f t="shared" si="3"/>
        <v>86.373779999999996</v>
      </c>
      <c r="C18" s="425">
        <f t="shared" si="4"/>
        <v>6.0790833734753562</v>
      </c>
      <c r="D18" s="420">
        <v>0.74299999999999999</v>
      </c>
      <c r="E18" s="425">
        <f t="shared" si="5"/>
        <v>1.7542616990130804</v>
      </c>
      <c r="F18" s="420"/>
      <c r="G18" s="425"/>
      <c r="H18" s="420">
        <v>15</v>
      </c>
      <c r="I18" s="425">
        <f t="shared" si="6"/>
        <v>3.1799872800508799</v>
      </c>
      <c r="J18" s="420">
        <v>21.2</v>
      </c>
      <c r="K18" s="425">
        <f t="shared" si="7"/>
        <v>6.2982768865121805</v>
      </c>
      <c r="L18" s="420"/>
      <c r="M18" s="425"/>
      <c r="N18" s="420"/>
      <c r="O18" s="425"/>
      <c r="P18" s="420"/>
      <c r="Q18" s="425"/>
      <c r="R18" s="420"/>
      <c r="S18" s="425"/>
      <c r="T18" s="420">
        <v>10.5</v>
      </c>
      <c r="U18" s="425">
        <f t="shared" si="8"/>
        <v>11.099365750528541</v>
      </c>
      <c r="V18" s="420"/>
      <c r="W18" s="425"/>
      <c r="X18" s="420"/>
      <c r="Y18" s="425"/>
      <c r="Z18" s="420"/>
      <c r="AA18" s="425"/>
      <c r="AB18" s="420">
        <v>38.930779999999999</v>
      </c>
      <c r="AC18" s="425">
        <f t="shared" si="9"/>
        <v>8.1859308633774646</v>
      </c>
      <c r="AD18" s="420"/>
      <c r="AE18" s="425"/>
      <c r="AF18" s="420"/>
      <c r="AG18" s="425"/>
      <c r="AH18" s="420"/>
      <c r="AI18" s="425"/>
      <c r="AJ18" s="420"/>
      <c r="AK18" s="425"/>
    </row>
    <row r="19" spans="1:37">
      <c r="A19" s="351" t="s">
        <v>140</v>
      </c>
      <c r="B19" s="421">
        <f t="shared" si="3"/>
        <v>0</v>
      </c>
      <c r="C19" s="425">
        <f t="shared" si="4"/>
        <v>0</v>
      </c>
      <c r="D19" s="420"/>
      <c r="E19" s="425">
        <f t="shared" si="5"/>
        <v>0</v>
      </c>
      <c r="F19" s="420"/>
      <c r="G19" s="425"/>
      <c r="H19" s="420"/>
      <c r="I19" s="425">
        <f t="shared" si="6"/>
        <v>0</v>
      </c>
      <c r="J19" s="420">
        <v>0</v>
      </c>
      <c r="K19" s="425">
        <f t="shared" si="7"/>
        <v>0</v>
      </c>
      <c r="L19" s="420"/>
      <c r="M19" s="425"/>
      <c r="N19" s="420"/>
      <c r="O19" s="425"/>
      <c r="P19" s="420"/>
      <c r="Q19" s="425"/>
      <c r="R19" s="420"/>
      <c r="S19" s="425"/>
      <c r="T19" s="420"/>
      <c r="U19" s="425">
        <f t="shared" si="8"/>
        <v>0</v>
      </c>
      <c r="V19" s="420"/>
      <c r="W19" s="425"/>
      <c r="X19" s="420"/>
      <c r="Y19" s="425"/>
      <c r="Z19" s="420"/>
      <c r="AA19" s="425"/>
      <c r="AB19" s="420">
        <v>0</v>
      </c>
      <c r="AC19" s="425">
        <f t="shared" si="9"/>
        <v>0</v>
      </c>
      <c r="AD19" s="420"/>
      <c r="AE19" s="425"/>
      <c r="AF19" s="420"/>
      <c r="AG19" s="425"/>
      <c r="AH19" s="420"/>
      <c r="AI19" s="425"/>
      <c r="AJ19" s="420"/>
      <c r="AK19" s="425"/>
    </row>
    <row r="20" spans="1:37">
      <c r="A20" s="351" t="s">
        <v>142</v>
      </c>
      <c r="B20" s="421">
        <f t="shared" si="3"/>
        <v>380.76675640999997</v>
      </c>
      <c r="C20" s="425">
        <f t="shared" si="4"/>
        <v>26.79879076803368</v>
      </c>
      <c r="D20" s="420">
        <v>16.143000000000001</v>
      </c>
      <c r="E20" s="425">
        <f t="shared" si="5"/>
        <v>38.114463805071544</v>
      </c>
      <c r="F20" s="420"/>
      <c r="G20" s="425"/>
      <c r="H20" s="420">
        <v>192.6</v>
      </c>
      <c r="I20" s="425">
        <f t="shared" si="6"/>
        <v>40.831036675853291</v>
      </c>
      <c r="J20" s="420">
        <v>85.1</v>
      </c>
      <c r="K20" s="425">
        <f t="shared" si="7"/>
        <v>25.282234105763514</v>
      </c>
      <c r="L20" s="420"/>
      <c r="M20" s="425"/>
      <c r="N20" s="420"/>
      <c r="O20" s="425"/>
      <c r="P20" s="420"/>
      <c r="Q20" s="425"/>
      <c r="R20" s="420"/>
      <c r="S20" s="425"/>
      <c r="T20" s="420">
        <v>20</v>
      </c>
      <c r="U20" s="425">
        <f t="shared" si="8"/>
        <v>21.141649048625794</v>
      </c>
      <c r="V20" s="420"/>
      <c r="W20" s="425"/>
      <c r="X20" s="420"/>
      <c r="Y20" s="425"/>
      <c r="Z20" s="420"/>
      <c r="AA20" s="425"/>
      <c r="AB20" s="420">
        <v>66.923756409999996</v>
      </c>
      <c r="AC20" s="425">
        <f t="shared" si="9"/>
        <v>14.071982197371192</v>
      </c>
      <c r="AD20" s="420"/>
      <c r="AE20" s="425"/>
      <c r="AF20" s="420"/>
      <c r="AG20" s="425"/>
      <c r="AH20" s="420"/>
      <c r="AI20" s="425"/>
      <c r="AJ20" s="420"/>
      <c r="AK20" s="425"/>
    </row>
    <row r="21" spans="1:37">
      <c r="A21" s="351" t="s">
        <v>144</v>
      </c>
      <c r="B21" s="421">
        <f t="shared" si="3"/>
        <v>40.616620769999997</v>
      </c>
      <c r="C21" s="425">
        <f t="shared" si="4"/>
        <v>2.8586432596751097</v>
      </c>
      <c r="D21" s="420">
        <v>1.0029999999999999</v>
      </c>
      <c r="E21" s="425">
        <f t="shared" si="5"/>
        <v>2.3681352410634173</v>
      </c>
      <c r="F21" s="420"/>
      <c r="G21" s="425"/>
      <c r="H21" s="420">
        <v>18.5</v>
      </c>
      <c r="I21" s="425">
        <f t="shared" si="6"/>
        <v>3.9219843120627518</v>
      </c>
      <c r="J21" s="420">
        <v>8.1999999999999993</v>
      </c>
      <c r="K21" s="425">
        <f t="shared" si="7"/>
        <v>2.4361259655377299</v>
      </c>
      <c r="L21" s="420"/>
      <c r="M21" s="425"/>
      <c r="N21" s="420"/>
      <c r="O21" s="425"/>
      <c r="P21" s="420"/>
      <c r="Q21" s="425"/>
      <c r="R21" s="420"/>
      <c r="S21" s="425"/>
      <c r="T21" s="420">
        <v>7.1</v>
      </c>
      <c r="U21" s="425">
        <f t="shared" si="8"/>
        <v>7.5052854122621566</v>
      </c>
      <c r="V21" s="420"/>
      <c r="W21" s="425"/>
      <c r="X21" s="420"/>
      <c r="Y21" s="425"/>
      <c r="Z21" s="420"/>
      <c r="AA21" s="425"/>
      <c r="AB21" s="420">
        <v>5.81362077</v>
      </c>
      <c r="AC21" s="425">
        <f t="shared" si="9"/>
        <v>1.2224234317708318</v>
      </c>
      <c r="AD21" s="420"/>
      <c r="AE21" s="425"/>
      <c r="AF21" s="420"/>
      <c r="AG21" s="425"/>
      <c r="AH21" s="420"/>
      <c r="AI21" s="425"/>
      <c r="AJ21" s="420"/>
      <c r="AK21" s="425"/>
    </row>
    <row r="22" spans="1:37">
      <c r="A22" s="351" t="s">
        <v>146</v>
      </c>
      <c r="B22" s="421">
        <f t="shared" si="3"/>
        <v>0</v>
      </c>
      <c r="C22" s="425">
        <f t="shared" si="4"/>
        <v>0</v>
      </c>
      <c r="D22" s="420"/>
      <c r="E22" s="425">
        <f t="shared" si="5"/>
        <v>0</v>
      </c>
      <c r="F22" s="420"/>
      <c r="G22" s="425"/>
      <c r="H22" s="420"/>
      <c r="I22" s="425">
        <f t="shared" si="6"/>
        <v>0</v>
      </c>
      <c r="J22" s="420">
        <v>0</v>
      </c>
      <c r="K22" s="425">
        <f t="shared" si="7"/>
        <v>0</v>
      </c>
      <c r="L22" s="420"/>
      <c r="M22" s="425"/>
      <c r="N22" s="420"/>
      <c r="O22" s="425"/>
      <c r="P22" s="420"/>
      <c r="Q22" s="425"/>
      <c r="R22" s="420"/>
      <c r="S22" s="425"/>
      <c r="T22" s="420"/>
      <c r="U22" s="425">
        <f t="shared" si="8"/>
        <v>0</v>
      </c>
      <c r="V22" s="420"/>
      <c r="W22" s="425"/>
      <c r="X22" s="420"/>
      <c r="Y22" s="425"/>
      <c r="Z22" s="420"/>
      <c r="AA22" s="425"/>
      <c r="AB22" s="420">
        <v>0</v>
      </c>
      <c r="AC22" s="425">
        <f t="shared" si="9"/>
        <v>0</v>
      </c>
      <c r="AD22" s="420"/>
      <c r="AE22" s="425"/>
      <c r="AF22" s="420"/>
      <c r="AG22" s="425"/>
      <c r="AH22" s="420"/>
      <c r="AI22" s="425"/>
      <c r="AJ22" s="420"/>
      <c r="AK22" s="425"/>
    </row>
    <row r="23" spans="1:37">
      <c r="A23" s="351" t="s">
        <v>148</v>
      </c>
      <c r="B23" s="421">
        <f t="shared" si="3"/>
        <v>0</v>
      </c>
      <c r="C23" s="425">
        <f t="shared" si="4"/>
        <v>0</v>
      </c>
      <c r="D23" s="420"/>
      <c r="E23" s="425">
        <f t="shared" si="5"/>
        <v>0</v>
      </c>
      <c r="F23" s="420"/>
      <c r="G23" s="425"/>
      <c r="H23" s="420"/>
      <c r="I23" s="425">
        <f t="shared" si="6"/>
        <v>0</v>
      </c>
      <c r="J23" s="420">
        <v>0</v>
      </c>
      <c r="K23" s="425">
        <f t="shared" si="7"/>
        <v>0</v>
      </c>
      <c r="L23" s="420"/>
      <c r="M23" s="425"/>
      <c r="N23" s="420"/>
      <c r="O23" s="425"/>
      <c r="P23" s="420"/>
      <c r="Q23" s="425"/>
      <c r="R23" s="420"/>
      <c r="S23" s="425"/>
      <c r="T23" s="420"/>
      <c r="U23" s="425">
        <f t="shared" si="8"/>
        <v>0</v>
      </c>
      <c r="V23" s="420"/>
      <c r="W23" s="425"/>
      <c r="X23" s="420"/>
      <c r="Y23" s="425"/>
      <c r="Z23" s="420"/>
      <c r="AA23" s="425"/>
      <c r="AB23" s="420">
        <v>0</v>
      </c>
      <c r="AC23" s="425">
        <f t="shared" si="9"/>
        <v>0</v>
      </c>
      <c r="AD23" s="420"/>
      <c r="AE23" s="425"/>
      <c r="AF23" s="420"/>
      <c r="AG23" s="425"/>
      <c r="AH23" s="420"/>
      <c r="AI23" s="425"/>
      <c r="AJ23" s="420"/>
      <c r="AK23" s="425"/>
    </row>
    <row r="24" spans="1:37" ht="13.5" thickBot="1">
      <c r="A24" s="351" t="s">
        <v>150</v>
      </c>
      <c r="B24" s="421">
        <f t="shared" si="3"/>
        <v>0.9</v>
      </c>
      <c r="C24" s="425">
        <f t="shared" si="4"/>
        <v>6.3343007983763369E-2</v>
      </c>
      <c r="D24" s="420"/>
      <c r="E24" s="425">
        <f t="shared" si="5"/>
        <v>0</v>
      </c>
      <c r="F24" s="420"/>
      <c r="G24" s="425"/>
      <c r="H24" s="420"/>
      <c r="I24" s="425">
        <f t="shared" si="6"/>
        <v>0</v>
      </c>
      <c r="J24" s="420">
        <v>0.9</v>
      </c>
      <c r="K24" s="425">
        <f t="shared" si="7"/>
        <v>0.26737967914438499</v>
      </c>
      <c r="L24" s="420"/>
      <c r="M24" s="425"/>
      <c r="N24" s="420"/>
      <c r="O24" s="425"/>
      <c r="P24" s="420"/>
      <c r="Q24" s="425"/>
      <c r="R24" s="420"/>
      <c r="S24" s="425"/>
      <c r="T24" s="420"/>
      <c r="U24" s="425">
        <f t="shared" si="8"/>
        <v>0</v>
      </c>
      <c r="V24" s="420"/>
      <c r="W24" s="425"/>
      <c r="X24" s="420"/>
      <c r="Y24" s="425"/>
      <c r="Z24" s="420"/>
      <c r="AA24" s="425"/>
      <c r="AB24" s="420">
        <v>0</v>
      </c>
      <c r="AC24" s="425">
        <f t="shared" si="9"/>
        <v>0</v>
      </c>
      <c r="AD24" s="420"/>
      <c r="AE24" s="425"/>
      <c r="AF24" s="420"/>
      <c r="AG24" s="425"/>
      <c r="AH24" s="420"/>
      <c r="AI24" s="425"/>
      <c r="AJ24" s="420"/>
      <c r="AK24" s="425"/>
    </row>
    <row r="25" spans="1:37" ht="13.5" thickBot="1">
      <c r="A25" s="362" t="s">
        <v>152</v>
      </c>
      <c r="B25" s="355">
        <f>SUM(B12:B24)</f>
        <v>1336.4502345800001</v>
      </c>
      <c r="C25" s="426">
        <f>SUM(C12:C24)</f>
        <v>94.060864309892622</v>
      </c>
      <c r="D25" s="355">
        <v>42.353999999999999</v>
      </c>
      <c r="E25" s="365">
        <f t="shared" ref="E25:K25" si="10">SUM(E12:E24)</f>
        <v>100</v>
      </c>
      <c r="F25" s="422">
        <f>SUM(F12:F21)</f>
        <v>0</v>
      </c>
      <c r="G25" s="365">
        <f>SUM(G12:G21)</f>
        <v>0</v>
      </c>
      <c r="H25" s="355">
        <v>471.7</v>
      </c>
      <c r="I25" s="365">
        <f t="shared" si="10"/>
        <v>99.999999999999986</v>
      </c>
      <c r="J25" s="355">
        <v>329.7</v>
      </c>
      <c r="K25" s="365">
        <f t="shared" si="10"/>
        <v>97.950089126559703</v>
      </c>
      <c r="L25" s="422">
        <f>SUM(L12:L21)</f>
        <v>0</v>
      </c>
      <c r="M25" s="365">
        <f>SUM(M12:M21)</f>
        <v>0</v>
      </c>
      <c r="N25" s="422">
        <f t="shared" ref="N25:S25" si="11">SUM(N12:N21)</f>
        <v>0</v>
      </c>
      <c r="O25" s="365">
        <f t="shared" si="11"/>
        <v>0</v>
      </c>
      <c r="P25" s="422">
        <f>SUM(P12:P21)</f>
        <v>0</v>
      </c>
      <c r="Q25" s="365">
        <f>SUM(Q12:Q21)</f>
        <v>0</v>
      </c>
      <c r="R25" s="422">
        <f t="shared" si="11"/>
        <v>0</v>
      </c>
      <c r="S25" s="365">
        <f t="shared" si="11"/>
        <v>0</v>
      </c>
      <c r="T25" s="355">
        <v>90.2</v>
      </c>
      <c r="U25" s="365">
        <f>SUM(U12:U24)</f>
        <v>95.348837209302332</v>
      </c>
      <c r="V25" s="422">
        <f>SUM(V12:V21)</f>
        <v>0</v>
      </c>
      <c r="W25" s="365">
        <f>SUM(W12:W21)</f>
        <v>0</v>
      </c>
      <c r="X25" s="355"/>
      <c r="Y25" s="365"/>
      <c r="Z25" s="422">
        <f>SUM(Z12:Z21)</f>
        <v>0</v>
      </c>
      <c r="AA25" s="365">
        <f>SUM(AA12:AA21)</f>
        <v>0</v>
      </c>
      <c r="AB25" s="355">
        <v>402.49623458000002</v>
      </c>
      <c r="AC25" s="365">
        <f>SUM(AC12:AC24)</f>
        <v>84.632425783445342</v>
      </c>
      <c r="AD25" s="422">
        <f>SUM(AD12:AD24)</f>
        <v>0</v>
      </c>
      <c r="AE25" s="365">
        <f>SUM(AE12:AE24)</f>
        <v>0</v>
      </c>
      <c r="AF25" s="422">
        <f t="shared" ref="AF25:AK25" si="12">SUM(AF12:AF21)</f>
        <v>0</v>
      </c>
      <c r="AG25" s="365">
        <f t="shared" si="12"/>
        <v>0</v>
      </c>
      <c r="AH25" s="422">
        <f t="shared" si="12"/>
        <v>0</v>
      </c>
      <c r="AI25" s="365">
        <f t="shared" si="12"/>
        <v>0</v>
      </c>
      <c r="AJ25" s="422">
        <f t="shared" si="12"/>
        <v>0</v>
      </c>
      <c r="AK25" s="365">
        <f t="shared" si="12"/>
        <v>0</v>
      </c>
    </row>
    <row r="26" spans="1:37" ht="13.5" thickBot="1">
      <c r="A26" s="362" t="s">
        <v>154</v>
      </c>
      <c r="B26" s="421">
        <f>+D26+F26+H26+J26+L26+N26+P26+R26+T26+V26+Z26+AB26+X26+AD26+AF26+AH26+AJ26</f>
        <v>84.385353510000002</v>
      </c>
      <c r="C26" s="426">
        <f>B26/B27*100</f>
        <v>5.93913569010736</v>
      </c>
      <c r="D26" s="422"/>
      <c r="E26" s="365">
        <f>D26/D27*100</f>
        <v>0</v>
      </c>
      <c r="F26" s="422">
        <v>0</v>
      </c>
      <c r="G26" s="365">
        <v>0</v>
      </c>
      <c r="H26" s="422"/>
      <c r="I26" s="365">
        <f>H26/$H27*100</f>
        <v>0</v>
      </c>
      <c r="J26" s="422">
        <v>6.9</v>
      </c>
      <c r="K26" s="365">
        <f>J26/$J27*100</f>
        <v>2.0499108734402851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4.4000000000000004</v>
      </c>
      <c r="U26" s="365">
        <f>T26/T27*100</f>
        <v>4.6511627906976747</v>
      </c>
      <c r="V26" s="422">
        <v>0</v>
      </c>
      <c r="W26" s="365">
        <v>0</v>
      </c>
      <c r="X26" s="422"/>
      <c r="Y26" s="365"/>
      <c r="Z26" s="422">
        <v>0</v>
      </c>
      <c r="AA26" s="365">
        <v>0</v>
      </c>
      <c r="AB26" s="422">
        <v>73.085353510000004</v>
      </c>
      <c r="AC26" s="365">
        <f>AB26/AB27*100</f>
        <v>15.367574216554654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</row>
    <row r="27" spans="1:37" ht="13.5" thickBot="1">
      <c r="A27" s="362" t="s">
        <v>156</v>
      </c>
      <c r="B27" s="355">
        <f t="shared" ref="B27:AA27" si="13">SUM(B25:B26)</f>
        <v>1420.8355880900001</v>
      </c>
      <c r="C27" s="426">
        <f t="shared" si="13"/>
        <v>99.999999999999986</v>
      </c>
      <c r="D27" s="355">
        <v>42.353999999999999</v>
      </c>
      <c r="E27" s="365">
        <f t="shared" si="13"/>
        <v>100</v>
      </c>
      <c r="F27" s="422">
        <f t="shared" si="13"/>
        <v>0</v>
      </c>
      <c r="G27" s="365">
        <f t="shared" si="13"/>
        <v>0</v>
      </c>
      <c r="H27" s="355">
        <v>471.7</v>
      </c>
      <c r="I27" s="365">
        <f t="shared" si="13"/>
        <v>99.999999999999986</v>
      </c>
      <c r="J27" s="355">
        <v>336.6</v>
      </c>
      <c r="K27" s="365">
        <f t="shared" si="13"/>
        <v>99.999999999999986</v>
      </c>
      <c r="L27" s="422">
        <f>SUM(L25:L26)</f>
        <v>0</v>
      </c>
      <c r="M27" s="365">
        <f>SUM(M25:M26)</f>
        <v>0</v>
      </c>
      <c r="N27" s="422">
        <f t="shared" si="13"/>
        <v>0</v>
      </c>
      <c r="O27" s="365">
        <f t="shared" si="13"/>
        <v>0</v>
      </c>
      <c r="P27" s="422">
        <f t="shared" si="13"/>
        <v>0</v>
      </c>
      <c r="Q27" s="365">
        <f t="shared" si="13"/>
        <v>0</v>
      </c>
      <c r="R27" s="422">
        <f t="shared" si="13"/>
        <v>0</v>
      </c>
      <c r="S27" s="365">
        <f t="shared" si="13"/>
        <v>0</v>
      </c>
      <c r="T27" s="355">
        <v>94.6</v>
      </c>
      <c r="U27" s="365">
        <f t="shared" si="13"/>
        <v>100</v>
      </c>
      <c r="V27" s="422">
        <f>SUM(V25:V26)</f>
        <v>0</v>
      </c>
      <c r="W27" s="365">
        <f>SUM(W25:W26)</f>
        <v>0</v>
      </c>
      <c r="X27" s="355"/>
      <c r="Y27" s="365"/>
      <c r="Z27" s="422">
        <f t="shared" si="13"/>
        <v>0</v>
      </c>
      <c r="AA27" s="365">
        <f t="shared" si="13"/>
        <v>0</v>
      </c>
      <c r="AB27" s="355">
        <v>475.58158809000003</v>
      </c>
      <c r="AC27" s="365">
        <f t="shared" ref="AC27:AI27" si="14">SUM(AC25:AC26)</f>
        <v>100</v>
      </c>
      <c r="AD27" s="422">
        <f t="shared" si="14"/>
        <v>0</v>
      </c>
      <c r="AE27" s="365">
        <f t="shared" si="14"/>
        <v>0</v>
      </c>
      <c r="AF27" s="422">
        <f t="shared" si="14"/>
        <v>0</v>
      </c>
      <c r="AG27" s="365">
        <f t="shared" si="14"/>
        <v>0</v>
      </c>
      <c r="AH27" s="422">
        <f t="shared" si="14"/>
        <v>0</v>
      </c>
      <c r="AI27" s="365">
        <f t="shared" si="14"/>
        <v>0</v>
      </c>
      <c r="AJ27" s="422">
        <f>SUM(AJ25:AJ26)</f>
        <v>0</v>
      </c>
      <c r="AK27" s="365">
        <f>SUM(AK25:AK26)</f>
        <v>0</v>
      </c>
    </row>
    <row r="28" spans="1:37">
      <c r="A28" s="348" t="s">
        <v>1332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</row>
    <row r="29" spans="1:37">
      <c r="A29" s="351" t="s">
        <v>160</v>
      </c>
      <c r="B29" s="421">
        <f t="shared" ref="B29:B35" si="15">+D29+F29+H29+J29+L29+N29+P29+R29+T29+V29+Z29+AB29+X29+AD29+AF29+AH29+AJ29</f>
        <v>138.66052109999998</v>
      </c>
      <c r="C29" s="425">
        <f t="shared" ref="C29:C35" si="16">B29/$B$38*100</f>
        <v>21.078035156539094</v>
      </c>
      <c r="D29" s="420">
        <v>4.6280000000000001</v>
      </c>
      <c r="E29" s="425">
        <f t="shared" ref="E29:E35" si="17">D29/$D$38*100</f>
        <v>6.3838885440375197</v>
      </c>
      <c r="F29" s="420"/>
      <c r="G29" s="425"/>
      <c r="H29" s="420"/>
      <c r="I29" s="425">
        <v>0</v>
      </c>
      <c r="J29" s="420">
        <v>14.7</v>
      </c>
      <c r="K29" s="425">
        <f t="shared" ref="K29:K35" si="18">J29/$J$38*100</f>
        <v>10.698689956331876</v>
      </c>
      <c r="L29" s="420"/>
      <c r="M29" s="425"/>
      <c r="N29" s="420"/>
      <c r="O29" s="425"/>
      <c r="P29" s="420"/>
      <c r="Q29" s="425"/>
      <c r="R29" s="420"/>
      <c r="S29" s="425"/>
      <c r="T29" s="420">
        <v>12.4</v>
      </c>
      <c r="U29" s="425">
        <f t="shared" ref="U29:U35" si="19">T29/$T$38*100</f>
        <v>32.804232804232811</v>
      </c>
      <c r="V29" s="420"/>
      <c r="W29" s="425"/>
      <c r="X29" s="420"/>
      <c r="Y29" s="425"/>
      <c r="Z29" s="420"/>
      <c r="AA29" s="425"/>
      <c r="AB29" s="420">
        <v>106.93252109999999</v>
      </c>
      <c r="AC29" s="425">
        <f t="shared" ref="AC29:AC35" si="20">AB29/$AB$38*100</f>
        <v>66.645935887810609</v>
      </c>
      <c r="AD29" s="420"/>
      <c r="AE29" s="425"/>
      <c r="AF29" s="420"/>
      <c r="AG29" s="425"/>
      <c r="AH29" s="420"/>
      <c r="AI29" s="425"/>
      <c r="AJ29" s="420"/>
      <c r="AK29" s="425"/>
    </row>
    <row r="30" spans="1:37">
      <c r="A30" s="351" t="s">
        <v>162</v>
      </c>
      <c r="B30" s="421">
        <f t="shared" si="15"/>
        <v>2.1259999999999999</v>
      </c>
      <c r="C30" s="425">
        <f t="shared" si="16"/>
        <v>0.32317708304647441</v>
      </c>
      <c r="D30" s="420">
        <v>2.1259999999999999</v>
      </c>
      <c r="E30" s="425">
        <f t="shared" si="17"/>
        <v>2.9326160424856882</v>
      </c>
      <c r="F30" s="420"/>
      <c r="G30" s="425"/>
      <c r="H30" s="420"/>
      <c r="I30" s="425">
        <v>0</v>
      </c>
      <c r="J30" s="420">
        <v>0</v>
      </c>
      <c r="K30" s="425">
        <f t="shared" si="18"/>
        <v>0</v>
      </c>
      <c r="L30" s="420"/>
      <c r="M30" s="425"/>
      <c r="N30" s="420"/>
      <c r="O30" s="425"/>
      <c r="P30" s="420"/>
      <c r="Q30" s="425"/>
      <c r="R30" s="420"/>
      <c r="S30" s="425"/>
      <c r="T30" s="420"/>
      <c r="U30" s="425">
        <f t="shared" si="19"/>
        <v>0</v>
      </c>
      <c r="V30" s="420"/>
      <c r="W30" s="425"/>
      <c r="X30" s="420"/>
      <c r="Y30" s="425"/>
      <c r="Z30" s="420"/>
      <c r="AA30" s="425"/>
      <c r="AB30" s="420">
        <v>0</v>
      </c>
      <c r="AC30" s="425">
        <f t="shared" si="20"/>
        <v>0</v>
      </c>
      <c r="AD30" s="420"/>
      <c r="AE30" s="425"/>
      <c r="AF30" s="420"/>
      <c r="AG30" s="425"/>
      <c r="AH30" s="420"/>
      <c r="AI30" s="425"/>
      <c r="AJ30" s="420"/>
      <c r="AK30" s="425"/>
    </row>
    <row r="31" spans="1:37">
      <c r="A31" s="351" t="s">
        <v>164</v>
      </c>
      <c r="B31" s="421">
        <f t="shared" si="15"/>
        <v>0</v>
      </c>
      <c r="C31" s="425">
        <f t="shared" si="16"/>
        <v>0</v>
      </c>
      <c r="D31" s="420"/>
      <c r="E31" s="425">
        <f t="shared" si="17"/>
        <v>0</v>
      </c>
      <c r="F31" s="420"/>
      <c r="G31" s="425"/>
      <c r="H31" s="420"/>
      <c r="I31" s="425">
        <v>0</v>
      </c>
      <c r="J31" s="420">
        <v>0</v>
      </c>
      <c r="K31" s="425">
        <f t="shared" si="18"/>
        <v>0</v>
      </c>
      <c r="L31" s="420"/>
      <c r="M31" s="425"/>
      <c r="N31" s="420"/>
      <c r="O31" s="425"/>
      <c r="P31" s="420"/>
      <c r="Q31" s="425"/>
      <c r="R31" s="420"/>
      <c r="S31" s="425"/>
      <c r="T31" s="420"/>
      <c r="U31" s="425">
        <f t="shared" si="19"/>
        <v>0</v>
      </c>
      <c r="V31" s="420"/>
      <c r="W31" s="425"/>
      <c r="X31" s="420"/>
      <c r="Y31" s="425"/>
      <c r="Z31" s="420"/>
      <c r="AA31" s="425"/>
      <c r="AB31" s="420">
        <v>0</v>
      </c>
      <c r="AC31" s="425">
        <f t="shared" si="20"/>
        <v>0</v>
      </c>
      <c r="AD31" s="420"/>
      <c r="AE31" s="425"/>
      <c r="AF31" s="420"/>
      <c r="AG31" s="425"/>
      <c r="AH31" s="420"/>
      <c r="AI31" s="425"/>
      <c r="AJ31" s="420"/>
      <c r="AK31" s="425"/>
    </row>
    <row r="32" spans="1:37">
      <c r="A32" s="351" t="s">
        <v>166</v>
      </c>
      <c r="B32" s="421">
        <f t="shared" si="15"/>
        <v>0</v>
      </c>
      <c r="C32" s="425">
        <f t="shared" si="16"/>
        <v>0</v>
      </c>
      <c r="D32" s="420"/>
      <c r="E32" s="425">
        <f t="shared" si="17"/>
        <v>0</v>
      </c>
      <c r="F32" s="420"/>
      <c r="G32" s="425"/>
      <c r="H32" s="420"/>
      <c r="I32" s="425">
        <v>0</v>
      </c>
      <c r="J32" s="420">
        <v>0</v>
      </c>
      <c r="K32" s="425">
        <f t="shared" si="18"/>
        <v>0</v>
      </c>
      <c r="L32" s="420"/>
      <c r="M32" s="425"/>
      <c r="N32" s="420"/>
      <c r="O32" s="425"/>
      <c r="P32" s="420"/>
      <c r="Q32" s="425"/>
      <c r="R32" s="420"/>
      <c r="S32" s="425"/>
      <c r="T32" s="420"/>
      <c r="U32" s="425">
        <f t="shared" si="19"/>
        <v>0</v>
      </c>
      <c r="V32" s="420"/>
      <c r="W32" s="425"/>
      <c r="X32" s="420"/>
      <c r="Y32" s="425"/>
      <c r="Z32" s="420"/>
      <c r="AA32" s="425"/>
      <c r="AB32" s="420">
        <v>0</v>
      </c>
      <c r="AC32" s="425">
        <f t="shared" si="20"/>
        <v>0</v>
      </c>
      <c r="AD32" s="420"/>
      <c r="AE32" s="425"/>
      <c r="AF32" s="420"/>
      <c r="AG32" s="425"/>
      <c r="AH32" s="420"/>
      <c r="AI32" s="425"/>
      <c r="AJ32" s="420"/>
      <c r="AK32" s="425"/>
    </row>
    <row r="33" spans="1:37">
      <c r="A33" s="351" t="s">
        <v>168</v>
      </c>
      <c r="B33" s="421">
        <f t="shared" si="15"/>
        <v>461.45413798999999</v>
      </c>
      <c r="C33" s="425">
        <f t="shared" si="16"/>
        <v>70.146473318595241</v>
      </c>
      <c r="D33" s="420">
        <v>65.741</v>
      </c>
      <c r="E33" s="425">
        <f t="shared" si="17"/>
        <v>90.683495413476791</v>
      </c>
      <c r="F33" s="420"/>
      <c r="G33" s="425"/>
      <c r="H33" s="420">
        <v>249.7</v>
      </c>
      <c r="I33" s="425">
        <v>0</v>
      </c>
      <c r="J33" s="420">
        <v>100</v>
      </c>
      <c r="K33" s="425">
        <f t="shared" si="18"/>
        <v>72.780203784570602</v>
      </c>
      <c r="L33" s="420"/>
      <c r="M33" s="425"/>
      <c r="N33" s="420"/>
      <c r="O33" s="425"/>
      <c r="P33" s="420"/>
      <c r="Q33" s="425"/>
      <c r="R33" s="420"/>
      <c r="S33" s="425"/>
      <c r="T33" s="420">
        <v>20</v>
      </c>
      <c r="U33" s="425">
        <f t="shared" si="19"/>
        <v>52.910052910052919</v>
      </c>
      <c r="V33" s="420"/>
      <c r="W33" s="425"/>
      <c r="X33" s="420"/>
      <c r="Y33" s="425"/>
      <c r="Z33" s="420"/>
      <c r="AA33" s="425"/>
      <c r="AB33" s="420">
        <v>26.013137989999997</v>
      </c>
      <c r="AC33" s="425">
        <f t="shared" si="20"/>
        <v>16.212747150149358</v>
      </c>
      <c r="AD33" s="420"/>
      <c r="AE33" s="425"/>
      <c r="AF33" s="420"/>
      <c r="AG33" s="425"/>
      <c r="AH33" s="420"/>
      <c r="AI33" s="425"/>
      <c r="AJ33" s="420"/>
      <c r="AK33" s="425"/>
    </row>
    <row r="34" spans="1:37">
      <c r="A34" s="351" t="s">
        <v>170</v>
      </c>
      <c r="B34" s="421">
        <f t="shared" si="15"/>
        <v>0</v>
      </c>
      <c r="C34" s="425">
        <f t="shared" si="16"/>
        <v>0</v>
      </c>
      <c r="D34" s="420"/>
      <c r="E34" s="425">
        <f t="shared" si="17"/>
        <v>0</v>
      </c>
      <c r="F34" s="420"/>
      <c r="G34" s="425"/>
      <c r="H34" s="420"/>
      <c r="I34" s="425">
        <v>0</v>
      </c>
      <c r="J34" s="420">
        <v>0</v>
      </c>
      <c r="K34" s="425">
        <f t="shared" si="18"/>
        <v>0</v>
      </c>
      <c r="L34" s="420"/>
      <c r="M34" s="425"/>
      <c r="N34" s="420"/>
      <c r="O34" s="425"/>
      <c r="P34" s="420"/>
      <c r="Q34" s="425"/>
      <c r="R34" s="420"/>
      <c r="S34" s="425"/>
      <c r="T34" s="420"/>
      <c r="U34" s="425">
        <f t="shared" si="19"/>
        <v>0</v>
      </c>
      <c r="V34" s="420"/>
      <c r="W34" s="425"/>
      <c r="X34" s="420"/>
      <c r="Y34" s="425"/>
      <c r="Z34" s="420"/>
      <c r="AA34" s="425"/>
      <c r="AB34" s="420">
        <v>0</v>
      </c>
      <c r="AC34" s="425">
        <f t="shared" si="20"/>
        <v>0</v>
      </c>
      <c r="AD34" s="420"/>
      <c r="AE34" s="425"/>
      <c r="AF34" s="420"/>
      <c r="AG34" s="425"/>
      <c r="AH34" s="420"/>
      <c r="AI34" s="425"/>
      <c r="AJ34" s="420"/>
      <c r="AK34" s="425"/>
    </row>
    <row r="35" spans="1:37" ht="13.5" thickBot="1">
      <c r="A35" s="351" t="s">
        <v>172</v>
      </c>
      <c r="B35" s="421">
        <f t="shared" si="15"/>
        <v>0</v>
      </c>
      <c r="C35" s="425">
        <f t="shared" si="16"/>
        <v>0</v>
      </c>
      <c r="D35" s="420"/>
      <c r="E35" s="425">
        <f t="shared" si="17"/>
        <v>0</v>
      </c>
      <c r="F35" s="420"/>
      <c r="G35" s="425"/>
      <c r="H35" s="420"/>
      <c r="I35" s="425">
        <v>0</v>
      </c>
      <c r="J35" s="420">
        <v>0</v>
      </c>
      <c r="K35" s="425">
        <f t="shared" si="18"/>
        <v>0</v>
      </c>
      <c r="L35" s="420"/>
      <c r="M35" s="425"/>
      <c r="N35" s="420"/>
      <c r="O35" s="425"/>
      <c r="P35" s="420"/>
      <c r="Q35" s="425"/>
      <c r="R35" s="420"/>
      <c r="S35" s="425"/>
      <c r="T35" s="420"/>
      <c r="U35" s="425">
        <f t="shared" si="19"/>
        <v>0</v>
      </c>
      <c r="V35" s="420"/>
      <c r="W35" s="425"/>
      <c r="X35" s="420"/>
      <c r="Y35" s="425"/>
      <c r="Z35" s="420"/>
      <c r="AA35" s="425"/>
      <c r="AB35" s="420">
        <v>0</v>
      </c>
      <c r="AC35" s="425">
        <f t="shared" si="20"/>
        <v>0</v>
      </c>
      <c r="AD35" s="420"/>
      <c r="AE35" s="425"/>
      <c r="AF35" s="420"/>
      <c r="AG35" s="425"/>
      <c r="AH35" s="420"/>
      <c r="AI35" s="425"/>
      <c r="AJ35" s="420"/>
      <c r="AK35" s="425"/>
    </row>
    <row r="36" spans="1:37" ht="13.5" thickBot="1">
      <c r="A36" s="362" t="s">
        <v>174</v>
      </c>
      <c r="B36" s="355">
        <f>SUM(B29:B35)</f>
        <v>602.24065909000001</v>
      </c>
      <c r="C36" s="426">
        <f>SUM(C29:C35)</f>
        <v>91.547685558180802</v>
      </c>
      <c r="D36" s="355">
        <v>72.495000000000005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355">
        <v>249.7</v>
      </c>
      <c r="I36" s="426">
        <v>0</v>
      </c>
      <c r="J36" s="355">
        <v>114.7</v>
      </c>
      <c r="K36" s="426">
        <f>SUM(K29:K35)</f>
        <v>83.478893740902478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355">
        <v>32.4</v>
      </c>
      <c r="U36" s="426">
        <f>SUM(U29:U35)</f>
        <v>85.714285714285722</v>
      </c>
      <c r="V36" s="422">
        <f>SUM(V28:V35)</f>
        <v>0</v>
      </c>
      <c r="W36" s="426">
        <f>SUM(W29:W35)</f>
        <v>0</v>
      </c>
      <c r="X36" s="355"/>
      <c r="Y36" s="426"/>
      <c r="Z36" s="422">
        <f>SUM(Z28:Z35)</f>
        <v>0</v>
      </c>
      <c r="AA36" s="426">
        <f>SUM(AA29:AA35)</f>
        <v>0</v>
      </c>
      <c r="AB36" s="355">
        <v>132.94565908999999</v>
      </c>
      <c r="AC36" s="426">
        <f>SUM(AC29:AC35)</f>
        <v>82.858683037959963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</row>
    <row r="37" spans="1:37" ht="13.5" thickBot="1">
      <c r="A37" s="362" t="s">
        <v>176</v>
      </c>
      <c r="B37" s="421">
        <f>+D37+F37+H37+J37+L37+N37+P37+R37+T37+V37+Z37+AB37+X37+AD37+AF37+AH37+AJ37</f>
        <v>55.60301595</v>
      </c>
      <c r="C37" s="426">
        <f>B37/B38*100</f>
        <v>8.4523144418191869</v>
      </c>
      <c r="D37" s="422"/>
      <c r="E37" s="426">
        <f>D37/$D$38*100</f>
        <v>0</v>
      </c>
      <c r="F37" s="422">
        <v>0</v>
      </c>
      <c r="G37" s="426">
        <v>0</v>
      </c>
      <c r="H37" s="422"/>
      <c r="I37" s="426">
        <v>0</v>
      </c>
      <c r="J37" s="422">
        <v>22.7</v>
      </c>
      <c r="K37" s="426">
        <f>J37/$J$38*100</f>
        <v>16.521106259097522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5.4</v>
      </c>
      <c r="U37" s="426">
        <f>T37/T38*100</f>
        <v>14.285714285714288</v>
      </c>
      <c r="V37" s="422">
        <v>0</v>
      </c>
      <c r="W37" s="426">
        <v>0</v>
      </c>
      <c r="X37" s="422"/>
      <c r="Y37" s="426"/>
      <c r="Z37" s="422">
        <v>0</v>
      </c>
      <c r="AA37" s="426">
        <v>0</v>
      </c>
      <c r="AB37" s="422">
        <v>27.503015949999998</v>
      </c>
      <c r="AC37" s="426">
        <f>AB37/AB38*100</f>
        <v>17.141316962040026</v>
      </c>
      <c r="AD37" s="422">
        <v>0</v>
      </c>
      <c r="AE37" s="426">
        <v>0</v>
      </c>
      <c r="AF37" s="422">
        <v>0</v>
      </c>
      <c r="AG37" s="426">
        <v>0</v>
      </c>
      <c r="AH37" s="422">
        <v>0</v>
      </c>
      <c r="AI37" s="426">
        <v>0</v>
      </c>
      <c r="AJ37" s="422">
        <v>0</v>
      </c>
      <c r="AK37" s="426">
        <v>0</v>
      </c>
    </row>
    <row r="38" spans="1:37" ht="13.5" thickBot="1">
      <c r="A38" s="362" t="s">
        <v>178</v>
      </c>
      <c r="B38" s="355">
        <f t="shared" ref="B38:G38" si="21">SUM(B36:B37)</f>
        <v>657.84367503999999</v>
      </c>
      <c r="C38" s="426">
        <f t="shared" si="21"/>
        <v>99.999999999999986</v>
      </c>
      <c r="D38" s="355">
        <v>72.495000000000005</v>
      </c>
      <c r="E38" s="426">
        <f t="shared" si="21"/>
        <v>100</v>
      </c>
      <c r="F38" s="422">
        <f t="shared" si="21"/>
        <v>0</v>
      </c>
      <c r="G38" s="426">
        <f t="shared" si="21"/>
        <v>0</v>
      </c>
      <c r="H38" s="355">
        <v>249.7</v>
      </c>
      <c r="I38" s="426">
        <v>0</v>
      </c>
      <c r="J38" s="355">
        <v>137.4</v>
      </c>
      <c r="K38" s="426">
        <f>SUM(K36:K37)</f>
        <v>100</v>
      </c>
      <c r="L38" s="422">
        <f>SUM(L36:L37)</f>
        <v>0</v>
      </c>
      <c r="M38" s="426">
        <f>SUM(M36:M37)</f>
        <v>0</v>
      </c>
      <c r="N38" s="422">
        <f t="shared" ref="N38:S38" si="22">SUM(N36:N37)</f>
        <v>0</v>
      </c>
      <c r="O38" s="426">
        <f t="shared" si="22"/>
        <v>0</v>
      </c>
      <c r="P38" s="422">
        <f t="shared" si="22"/>
        <v>0</v>
      </c>
      <c r="Q38" s="426">
        <f t="shared" si="22"/>
        <v>0</v>
      </c>
      <c r="R38" s="422">
        <f t="shared" si="22"/>
        <v>0</v>
      </c>
      <c r="S38" s="426">
        <f t="shared" si="22"/>
        <v>0</v>
      </c>
      <c r="T38" s="355">
        <f>SUM(T36:T37)</f>
        <v>37.799999999999997</v>
      </c>
      <c r="U38" s="426">
        <f>SUM(U36:U37)</f>
        <v>100.00000000000001</v>
      </c>
      <c r="V38" s="422">
        <f>SUM(V36:V37)</f>
        <v>0</v>
      </c>
      <c r="W38" s="426">
        <f>SUM(W36:W37)</f>
        <v>0</v>
      </c>
      <c r="X38" s="355"/>
      <c r="Y38" s="426"/>
      <c r="Z38" s="422">
        <f>SUM(Z36:Z37)</f>
        <v>0</v>
      </c>
      <c r="AA38" s="426">
        <f>SUM(AA36:AA37)</f>
        <v>0</v>
      </c>
      <c r="AB38" s="355">
        <v>160.44867503999998</v>
      </c>
      <c r="AC38" s="426">
        <f>SUM(AC36:AC37)</f>
        <v>99.999999999999986</v>
      </c>
      <c r="AD38" s="422">
        <f t="shared" ref="AD38:AI38" si="23">SUM(AD36:AD37)</f>
        <v>0</v>
      </c>
      <c r="AE38" s="426">
        <f t="shared" si="23"/>
        <v>0</v>
      </c>
      <c r="AF38" s="422">
        <f t="shared" si="23"/>
        <v>0</v>
      </c>
      <c r="AG38" s="426">
        <f t="shared" si="23"/>
        <v>0</v>
      </c>
      <c r="AH38" s="422">
        <f t="shared" si="23"/>
        <v>0</v>
      </c>
      <c r="AI38" s="426">
        <f t="shared" si="23"/>
        <v>0</v>
      </c>
      <c r="AJ38" s="422">
        <f>SUM(AJ36:AJ37)</f>
        <v>0</v>
      </c>
      <c r="AK38" s="426">
        <f>SUM(AK36:AK37)</f>
        <v>0</v>
      </c>
    </row>
    <row r="39" spans="1:37">
      <c r="A39" s="339" t="s">
        <v>541</v>
      </c>
      <c r="B39" s="421">
        <f>+D39+F39+H39+J39+L39+N39+P39+R39+T39+V39+Z39+AB39+X39+AD39+AF39+AH39+AJ39</f>
        <v>17.875288809999997</v>
      </c>
      <c r="C39" s="366"/>
      <c r="D39" s="337"/>
      <c r="E39" s="366">
        <v>0</v>
      </c>
      <c r="F39" s="337">
        <v>0</v>
      </c>
      <c r="G39" s="366">
        <v>0</v>
      </c>
      <c r="H39" s="337"/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/>
      <c r="Y39" s="366"/>
      <c r="Z39" s="337">
        <v>0</v>
      </c>
      <c r="AA39" s="366">
        <v>0</v>
      </c>
      <c r="AB39" s="337">
        <v>17.875288809999997</v>
      </c>
      <c r="AC39" s="366">
        <f>AB39/$AB$42*100</f>
        <v>15.087778210582611</v>
      </c>
      <c r="AD39" s="337">
        <v>0</v>
      </c>
      <c r="AE39" s="366">
        <v>0</v>
      </c>
      <c r="AF39" s="337">
        <v>0</v>
      </c>
      <c r="AG39" s="366">
        <v>0</v>
      </c>
      <c r="AH39" s="337">
        <v>0</v>
      </c>
      <c r="AI39" s="366">
        <v>0</v>
      </c>
      <c r="AJ39" s="337">
        <v>0</v>
      </c>
      <c r="AK39" s="366">
        <v>0</v>
      </c>
    </row>
    <row r="40" spans="1:37">
      <c r="A40" s="339" t="s">
        <v>542</v>
      </c>
      <c r="B40" s="421">
        <f>+D40+F40+H40+J40+L40+N40+P40+R40+T40+V40+Z40+AB40+X40+AD40+AF40+AH40+AJ40</f>
        <v>100.6</v>
      </c>
      <c r="C40" s="366"/>
      <c r="D40" s="337"/>
      <c r="E40" s="366">
        <v>0</v>
      </c>
      <c r="F40" s="337">
        <v>0</v>
      </c>
      <c r="G40" s="366">
        <v>0</v>
      </c>
      <c r="H40" s="337"/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/>
      <c r="Y40" s="366"/>
      <c r="Z40" s="337">
        <v>0</v>
      </c>
      <c r="AA40" s="366">
        <v>0</v>
      </c>
      <c r="AB40" s="337">
        <v>100.6</v>
      </c>
      <c r="AC40" s="366">
        <f>AB40/$AB$42*100</f>
        <v>84.912221789417387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</row>
    <row r="41" spans="1:37" ht="13.5" thickBot="1">
      <c r="A41" s="339" t="s">
        <v>543</v>
      </c>
      <c r="B41" s="421">
        <f>+D41+F41+H41+J41+L41+N41+P41+R41+T41+V41+Z41+AB41+X41+AD41+AF41+AH41+AJ41</f>
        <v>0</v>
      </c>
      <c r="C41" s="366"/>
      <c r="D41" s="337"/>
      <c r="E41" s="366">
        <v>0</v>
      </c>
      <c r="F41" s="337">
        <v>0</v>
      </c>
      <c r="G41" s="366">
        <v>0</v>
      </c>
      <c r="H41" s="337"/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/>
      <c r="Y41" s="366"/>
      <c r="Z41" s="337">
        <v>0</v>
      </c>
      <c r="AA41" s="366">
        <v>0</v>
      </c>
      <c r="AB41" s="337"/>
      <c r="AC41" s="366">
        <f>AB41/$AB$42*100</f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</row>
    <row r="42" spans="1:37" ht="13.5" thickBot="1">
      <c r="A42" s="362" t="s">
        <v>442</v>
      </c>
      <c r="B42" s="356">
        <f>SUM(B39:B41)</f>
        <v>118.47528881</v>
      </c>
      <c r="C42" s="365"/>
      <c r="D42" s="356"/>
      <c r="E42" s="365">
        <f t="shared" ref="E42:AC42" si="24">SUM(E39:E41)</f>
        <v>0</v>
      </c>
      <c r="F42" s="356">
        <f t="shared" si="24"/>
        <v>0</v>
      </c>
      <c r="G42" s="365">
        <f t="shared" si="24"/>
        <v>0</v>
      </c>
      <c r="H42" s="356">
        <f>SUM(H39:H41)</f>
        <v>0</v>
      </c>
      <c r="I42" s="365">
        <f t="shared" si="24"/>
        <v>0</v>
      </c>
      <c r="J42" s="356">
        <f>SUM(J39:J41)</f>
        <v>0</v>
      </c>
      <c r="K42" s="365">
        <f t="shared" si="24"/>
        <v>0</v>
      </c>
      <c r="L42" s="356">
        <f>SUM(L39:L41)</f>
        <v>0</v>
      </c>
      <c r="M42" s="365">
        <f>SUM(M39:M41)</f>
        <v>0</v>
      </c>
      <c r="N42" s="356">
        <f t="shared" si="24"/>
        <v>0</v>
      </c>
      <c r="O42" s="365">
        <f t="shared" si="24"/>
        <v>0</v>
      </c>
      <c r="P42" s="356">
        <f t="shared" si="24"/>
        <v>0</v>
      </c>
      <c r="Q42" s="365">
        <f t="shared" si="24"/>
        <v>0</v>
      </c>
      <c r="R42" s="356">
        <f t="shared" si="24"/>
        <v>0</v>
      </c>
      <c r="S42" s="365">
        <f t="shared" si="24"/>
        <v>0</v>
      </c>
      <c r="T42" s="356">
        <f>SUM(T39:T41)</f>
        <v>0</v>
      </c>
      <c r="U42" s="365">
        <f t="shared" si="24"/>
        <v>0</v>
      </c>
      <c r="V42" s="356">
        <f>SUM(V39:V41)</f>
        <v>0</v>
      </c>
      <c r="W42" s="365">
        <f>SUM(W39:W41)</f>
        <v>0</v>
      </c>
      <c r="X42" s="356"/>
      <c r="Y42" s="365"/>
      <c r="Z42" s="356">
        <f t="shared" si="24"/>
        <v>0</v>
      </c>
      <c r="AA42" s="365">
        <f t="shared" si="24"/>
        <v>0</v>
      </c>
      <c r="AB42" s="356">
        <v>118.47528881</v>
      </c>
      <c r="AC42" s="365">
        <f t="shared" si="24"/>
        <v>100</v>
      </c>
      <c r="AD42" s="356">
        <f t="shared" ref="AD42:AI42" si="25">SUM(AD39:AD41)</f>
        <v>0</v>
      </c>
      <c r="AE42" s="365">
        <f t="shared" si="25"/>
        <v>0</v>
      </c>
      <c r="AF42" s="356">
        <f t="shared" si="25"/>
        <v>0</v>
      </c>
      <c r="AG42" s="365">
        <f t="shared" si="25"/>
        <v>0</v>
      </c>
      <c r="AH42" s="356">
        <f t="shared" si="25"/>
        <v>0</v>
      </c>
      <c r="AI42" s="365">
        <f t="shared" si="25"/>
        <v>0</v>
      </c>
      <c r="AJ42" s="356">
        <f>SUM(AJ39:AJ41)</f>
        <v>0</v>
      </c>
      <c r="AK42" s="365">
        <f>SUM(AK39:AK41)</f>
        <v>0</v>
      </c>
    </row>
    <row r="43" spans="1:37" ht="13.5" thickBot="1">
      <c r="A43" s="337"/>
      <c r="B43" s="356"/>
      <c r="C43" s="337"/>
      <c r="D43" s="421"/>
      <c r="E43" s="367"/>
      <c r="F43" s="421"/>
      <c r="G43" s="337"/>
      <c r="H43" s="421"/>
      <c r="I43" s="367"/>
      <c r="J43" s="421"/>
      <c r="K43" s="367"/>
      <c r="L43" s="421"/>
      <c r="M43" s="337"/>
      <c r="N43" s="421"/>
      <c r="O43" s="337"/>
      <c r="P43" s="421"/>
      <c r="Q43" s="337"/>
      <c r="R43" s="421"/>
      <c r="S43" s="337"/>
      <c r="T43" s="421"/>
      <c r="U43" s="367"/>
      <c r="V43" s="421"/>
      <c r="W43" s="337"/>
      <c r="X43" s="421"/>
      <c r="Y43" s="367"/>
      <c r="Z43" s="337"/>
      <c r="AA43" s="367"/>
      <c r="AB43" s="421"/>
      <c r="AC43" s="367"/>
      <c r="AD43" s="421"/>
      <c r="AE43" s="367"/>
      <c r="AF43" s="421"/>
      <c r="AG43" s="367"/>
      <c r="AH43" s="421"/>
      <c r="AI43" s="367"/>
      <c r="AJ43" s="421"/>
      <c r="AK43" s="367"/>
    </row>
    <row r="44" spans="1:37">
      <c r="A44" s="1390" t="s">
        <v>181</v>
      </c>
      <c r="B44" s="421">
        <f>+D44+F44+H44+J44+L44+N44+P44+R44+T44+V44+Z44+AB44+X44+AD44+AF44+AH44+AJ44</f>
        <v>11675</v>
      </c>
      <c r="C44" s="386"/>
      <c r="D44" s="423">
        <v>6</v>
      </c>
      <c r="E44" s="386"/>
      <c r="F44" s="423">
        <v>0</v>
      </c>
      <c r="G44" s="386"/>
      <c r="H44" s="423">
        <v>310</v>
      </c>
      <c r="I44" s="386"/>
      <c r="J44" s="423">
        <v>1784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1776</v>
      </c>
      <c r="U44" s="386"/>
      <c r="V44" s="423">
        <v>0</v>
      </c>
      <c r="W44" s="386"/>
      <c r="X44" s="423">
        <v>0</v>
      </c>
      <c r="Y44" s="386"/>
      <c r="Z44" s="412">
        <v>0</v>
      </c>
      <c r="AA44" s="386"/>
      <c r="AB44" s="423">
        <v>7799</v>
      </c>
      <c r="AC44" s="386"/>
      <c r="AD44" s="423">
        <v>0</v>
      </c>
      <c r="AE44" s="386"/>
      <c r="AF44" s="423">
        <v>0</v>
      </c>
      <c r="AG44" s="386"/>
      <c r="AH44" s="423">
        <v>0</v>
      </c>
      <c r="AI44" s="386"/>
      <c r="AJ44" s="423">
        <v>0</v>
      </c>
      <c r="AK44" s="386"/>
    </row>
    <row r="45" spans="1:37" ht="13.5" thickBot="1">
      <c r="A45" s="1391" t="s">
        <v>182</v>
      </c>
      <c r="B45" s="414">
        <f>B10/B44*1000000</f>
        <v>181289.80507751607</v>
      </c>
      <c r="C45" s="387"/>
      <c r="D45" s="424">
        <f>D10/D44*1000000</f>
        <v>19141500</v>
      </c>
      <c r="E45" s="387"/>
      <c r="F45" s="424" t="e">
        <f>F10/F44*1000000</f>
        <v>#DIV/0!</v>
      </c>
      <c r="G45" s="387"/>
      <c r="H45" s="424">
        <f>H10/H44*1000000</f>
        <v>2327096.7741935486</v>
      </c>
      <c r="I45" s="387"/>
      <c r="J45" s="424">
        <f>J10/J44*1000000</f>
        <v>265695.067264574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74549.549549549556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  <c r="AB45" s="424">
        <f>AB10/AB44*1000000</f>
        <v>81536.094371073224</v>
      </c>
      <c r="AC45" s="387"/>
      <c r="AD45" s="424" t="e">
        <f>AD10/AD44*1000000</f>
        <v>#DIV/0!</v>
      </c>
      <c r="AE45" s="387"/>
      <c r="AF45" s="424" t="e">
        <f>AF10/AF44*1000000</f>
        <v>#DIV/0!</v>
      </c>
      <c r="AG45" s="387"/>
      <c r="AH45" s="424" t="e">
        <f>AH10/AH44*1000000</f>
        <v>#DIV/0!</v>
      </c>
      <c r="AI45" s="387"/>
      <c r="AJ45" s="424" t="e">
        <f>AJ10/AJ44*1000000</f>
        <v>#DIV/0!</v>
      </c>
      <c r="AK45" s="387"/>
    </row>
    <row r="46" spans="1:37">
      <c r="A46" s="337"/>
      <c r="B46" s="337"/>
      <c r="C46" s="337"/>
      <c r="D46" s="337"/>
      <c r="E46" s="337"/>
      <c r="F46" s="337"/>
      <c r="H46" s="337"/>
      <c r="I46" s="337"/>
      <c r="J46" s="337"/>
      <c r="K46" s="337"/>
      <c r="L46" s="337"/>
      <c r="N46" s="337"/>
      <c r="P46" s="337"/>
      <c r="R46" s="337"/>
      <c r="T46" s="337"/>
      <c r="U46" s="337"/>
      <c r="V46" s="337"/>
      <c r="X46" s="337"/>
      <c r="Y46" s="337"/>
      <c r="Z46" s="337"/>
      <c r="AA46" s="337"/>
      <c r="AB46" s="337"/>
      <c r="AC46" s="337"/>
      <c r="AD46" s="337"/>
      <c r="AE46" s="367"/>
      <c r="AF46" s="337"/>
      <c r="AG46" s="367"/>
      <c r="AH46" s="337"/>
      <c r="AI46" s="367"/>
      <c r="AJ46" s="337"/>
      <c r="AK46" s="367"/>
    </row>
    <row r="47" spans="1:37">
      <c r="A47" s="527" t="s">
        <v>184</v>
      </c>
      <c r="B47" s="439" t="s">
        <v>78</v>
      </c>
      <c r="C47" s="514"/>
      <c r="D47" s="1247" t="s">
        <v>640</v>
      </c>
      <c r="E47" s="506"/>
      <c r="F47" s="1247" t="s">
        <v>1367</v>
      </c>
      <c r="G47" s="506"/>
      <c r="H47" s="1247" t="s">
        <v>1368</v>
      </c>
      <c r="I47" s="506"/>
      <c r="J47" s="325" t="s">
        <v>494</v>
      </c>
      <c r="K47" s="506"/>
      <c r="L47" s="1247" t="s">
        <v>1342</v>
      </c>
      <c r="M47" s="506"/>
      <c r="N47" s="1251" t="s">
        <v>510</v>
      </c>
      <c r="O47" s="506"/>
      <c r="P47" s="1364" t="s">
        <v>510</v>
      </c>
      <c r="Q47" s="506"/>
      <c r="R47" s="1364" t="s">
        <v>1114</v>
      </c>
      <c r="S47" s="506"/>
      <c r="T47" s="325" t="s">
        <v>518</v>
      </c>
      <c r="U47" s="506"/>
      <c r="V47" s="1247" t="s">
        <v>1369</v>
      </c>
      <c r="W47" s="506"/>
      <c r="X47" s="1247" t="s">
        <v>1370</v>
      </c>
      <c r="Y47" s="506"/>
      <c r="Z47" s="325" t="s">
        <v>518</v>
      </c>
      <c r="AA47" s="506"/>
      <c r="AB47" s="325" t="s">
        <v>514</v>
      </c>
      <c r="AC47" s="427"/>
      <c r="AD47" s="430" t="s">
        <v>514</v>
      </c>
      <c r="AE47" s="506"/>
      <c r="AF47" s="1251" t="s">
        <v>516</v>
      </c>
      <c r="AG47" s="1252"/>
      <c r="AH47" s="1251" t="s">
        <v>516</v>
      </c>
      <c r="AI47" s="1252"/>
      <c r="AJ47" s="1247" t="s">
        <v>1279</v>
      </c>
      <c r="AK47" s="1252"/>
    </row>
    <row r="48" spans="1:37">
      <c r="A48" s="513"/>
      <c r="B48" s="485"/>
      <c r="C48" s="517"/>
      <c r="D48" s="1248" t="s">
        <v>1371</v>
      </c>
      <c r="E48" s="508"/>
      <c r="F48" s="1268" t="s">
        <v>712</v>
      </c>
      <c r="G48" s="508"/>
      <c r="H48" s="1248" t="s">
        <v>1358</v>
      </c>
      <c r="I48" s="508"/>
      <c r="J48" s="169" t="s">
        <v>1348</v>
      </c>
      <c r="K48" s="508"/>
      <c r="L48" s="1268" t="s">
        <v>712</v>
      </c>
      <c r="M48" s="508"/>
      <c r="N48" s="1480" t="s">
        <v>712</v>
      </c>
      <c r="O48" s="508"/>
      <c r="P48" s="1366" t="s">
        <v>1118</v>
      </c>
      <c r="Q48" s="508"/>
      <c r="R48" s="1366" t="s">
        <v>742</v>
      </c>
      <c r="S48" s="508"/>
      <c r="T48" s="507" t="s">
        <v>1348</v>
      </c>
      <c r="U48" s="508"/>
      <c r="V48" s="1268" t="s">
        <v>643</v>
      </c>
      <c r="W48" s="508"/>
      <c r="X48" s="1268" t="s">
        <v>745</v>
      </c>
      <c r="Y48" s="508"/>
      <c r="Z48" s="507" t="s">
        <v>643</v>
      </c>
      <c r="AA48" s="508"/>
      <c r="AB48" s="169" t="s">
        <v>1372</v>
      </c>
      <c r="AC48" s="429"/>
      <c r="AD48" s="319" t="s">
        <v>1373</v>
      </c>
      <c r="AE48" s="508"/>
      <c r="AF48" s="1253" t="s">
        <v>1229</v>
      </c>
      <c r="AG48" s="1254"/>
      <c r="AH48" s="1253" t="s">
        <v>1374</v>
      </c>
      <c r="AI48" s="1254"/>
      <c r="AJ48" s="1248" t="s">
        <v>712</v>
      </c>
      <c r="AK48" s="1254"/>
    </row>
    <row r="49" spans="1:37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157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157" t="s">
        <v>22</v>
      </c>
      <c r="N49" s="347" t="s">
        <v>116</v>
      </c>
      <c r="O49" s="157" t="s">
        <v>22</v>
      </c>
      <c r="P49" s="347" t="s">
        <v>116</v>
      </c>
      <c r="Q49" s="157" t="s">
        <v>22</v>
      </c>
      <c r="R49" s="347" t="s">
        <v>116</v>
      </c>
      <c r="S49" s="157" t="s">
        <v>22</v>
      </c>
      <c r="T49" s="347" t="s">
        <v>116</v>
      </c>
      <c r="U49" s="346" t="s">
        <v>22</v>
      </c>
      <c r="V49" s="347" t="s">
        <v>116</v>
      </c>
      <c r="W49" s="157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70" t="s">
        <v>22</v>
      </c>
      <c r="AF49" s="347" t="s">
        <v>116</v>
      </c>
      <c r="AG49" s="370" t="s">
        <v>22</v>
      </c>
      <c r="AH49" s="347" t="s">
        <v>116</v>
      </c>
      <c r="AI49" s="370" t="s">
        <v>22</v>
      </c>
      <c r="AJ49" s="347" t="s">
        <v>116</v>
      </c>
      <c r="AK49" s="370" t="s">
        <v>22</v>
      </c>
    </row>
    <row r="50" spans="1:37">
      <c r="A50" s="348" t="s">
        <v>186</v>
      </c>
      <c r="B50" s="421">
        <f t="shared" ref="B50:B57" si="26">+D50+F50+H50+J50+L50+N50+P50+R50+T50+V50+Z50+AB50+X50+AD50+AF50+AH50+AJ50</f>
        <v>188.21156134</v>
      </c>
      <c r="C50" s="366">
        <f t="shared" ref="C50:C57" si="27">B50/$B$58*100</f>
        <v>29.634618561788876</v>
      </c>
      <c r="D50" s="337">
        <v>9.3360000000000003</v>
      </c>
      <c r="E50" s="366">
        <f t="shared" ref="E50:E57" si="28">D50/$D$58*100</f>
        <v>12.877418998882742</v>
      </c>
      <c r="F50" s="337"/>
      <c r="G50" s="366"/>
      <c r="H50" s="337">
        <v>0</v>
      </c>
      <c r="I50" s="366">
        <f t="shared" ref="I50:I57" si="29">H50/$H$58*100</f>
        <v>0</v>
      </c>
      <c r="J50" s="337">
        <v>100</v>
      </c>
      <c r="K50" s="366">
        <f t="shared" ref="K50:K57" si="30">J50/$J$58*100</f>
        <v>87.183958151700068</v>
      </c>
      <c r="L50" s="337"/>
      <c r="M50" s="366"/>
      <c r="N50" s="337"/>
      <c r="O50" s="366"/>
      <c r="P50" s="337"/>
      <c r="Q50" s="366"/>
      <c r="R50" s="337"/>
      <c r="S50" s="366"/>
      <c r="T50" s="337">
        <v>25.4</v>
      </c>
      <c r="U50" s="366">
        <f t="shared" ref="U50:U57" si="31">T50/$T$58*100</f>
        <v>67.195767195767203</v>
      </c>
      <c r="V50" s="337"/>
      <c r="W50" s="366"/>
      <c r="X50" s="337"/>
      <c r="Y50" s="366"/>
      <c r="Z50" s="337"/>
      <c r="AA50" s="366"/>
      <c r="AB50" s="337">
        <v>53.475561339999999</v>
      </c>
      <c r="AC50" s="366">
        <f t="shared" ref="AC50:AC57" si="32">AB50/$AB$58*100</f>
        <v>33.337198803559239</v>
      </c>
      <c r="AD50" s="337"/>
      <c r="AE50" s="366"/>
      <c r="AF50" s="337"/>
      <c r="AG50" s="366"/>
      <c r="AH50" s="337"/>
      <c r="AI50" s="366"/>
      <c r="AJ50" s="337"/>
      <c r="AK50" s="366"/>
    </row>
    <row r="51" spans="1:37">
      <c r="A51" s="416" t="s">
        <v>188</v>
      </c>
      <c r="B51" s="421">
        <f t="shared" si="26"/>
        <v>277.38</v>
      </c>
      <c r="C51" s="366">
        <f t="shared" si="27"/>
        <v>43.674524764287249</v>
      </c>
      <c r="D51" s="337">
        <v>41.28</v>
      </c>
      <c r="E51" s="366">
        <f t="shared" si="28"/>
        <v>56.938716396088218</v>
      </c>
      <c r="F51" s="337"/>
      <c r="G51" s="366"/>
      <c r="H51" s="337">
        <v>236.1</v>
      </c>
      <c r="I51" s="366">
        <f t="shared" si="29"/>
        <v>94.553464156988383</v>
      </c>
      <c r="J51" s="337">
        <v>0</v>
      </c>
      <c r="K51" s="366">
        <f t="shared" si="30"/>
        <v>0</v>
      </c>
      <c r="L51" s="337"/>
      <c r="M51" s="366"/>
      <c r="N51" s="337"/>
      <c r="O51" s="366"/>
      <c r="P51" s="337"/>
      <c r="Q51" s="366"/>
      <c r="R51" s="337"/>
      <c r="S51" s="366"/>
      <c r="T51" s="337">
        <v>0</v>
      </c>
      <c r="U51" s="366">
        <f t="shared" si="31"/>
        <v>0</v>
      </c>
      <c r="V51" s="337"/>
      <c r="W51" s="366"/>
      <c r="X51" s="337"/>
      <c r="Y51" s="366"/>
      <c r="Z51" s="337"/>
      <c r="AA51" s="366"/>
      <c r="AB51" s="337">
        <v>0</v>
      </c>
      <c r="AC51" s="366">
        <f t="shared" si="32"/>
        <v>0</v>
      </c>
      <c r="AD51" s="337"/>
      <c r="AE51" s="366"/>
      <c r="AF51" s="337"/>
      <c r="AG51" s="366"/>
      <c r="AH51" s="337"/>
      <c r="AI51" s="366"/>
      <c r="AJ51" s="337"/>
      <c r="AK51" s="366"/>
    </row>
    <row r="52" spans="1:37">
      <c r="A52" s="416" t="s">
        <v>189</v>
      </c>
      <c r="B52" s="421">
        <f t="shared" si="26"/>
        <v>10.066000000000001</v>
      </c>
      <c r="C52" s="366">
        <f t="shared" si="27"/>
        <v>1.5849295777536792</v>
      </c>
      <c r="D52" s="337">
        <v>10.066000000000001</v>
      </c>
      <c r="E52" s="366">
        <f t="shared" si="28"/>
        <v>13.884329439026743</v>
      </c>
      <c r="F52" s="337"/>
      <c r="G52" s="366"/>
      <c r="H52" s="337">
        <v>0</v>
      </c>
      <c r="I52" s="366">
        <f t="shared" si="29"/>
        <v>0</v>
      </c>
      <c r="J52" s="337">
        <v>0</v>
      </c>
      <c r="K52" s="366">
        <f t="shared" si="30"/>
        <v>0</v>
      </c>
      <c r="L52" s="337"/>
      <c r="M52" s="366"/>
      <c r="N52" s="337"/>
      <c r="O52" s="366"/>
      <c r="P52" s="337"/>
      <c r="Q52" s="366"/>
      <c r="R52" s="337"/>
      <c r="S52" s="366"/>
      <c r="T52" s="337">
        <v>0</v>
      </c>
      <c r="U52" s="366">
        <f t="shared" si="31"/>
        <v>0</v>
      </c>
      <c r="V52" s="337"/>
      <c r="W52" s="366"/>
      <c r="X52" s="337"/>
      <c r="Y52" s="366"/>
      <c r="Z52" s="337"/>
      <c r="AA52" s="366"/>
      <c r="AB52" s="337">
        <v>0</v>
      </c>
      <c r="AC52" s="366">
        <f t="shared" si="32"/>
        <v>0</v>
      </c>
      <c r="AD52" s="337"/>
      <c r="AE52" s="366"/>
      <c r="AF52" s="337"/>
      <c r="AG52" s="366"/>
      <c r="AH52" s="337"/>
      <c r="AI52" s="366"/>
      <c r="AJ52" s="337"/>
      <c r="AK52" s="366"/>
    </row>
    <row r="53" spans="1:37">
      <c r="A53" s="416" t="s">
        <v>190</v>
      </c>
      <c r="B53" s="421">
        <f t="shared" si="26"/>
        <v>5.0640000000000001</v>
      </c>
      <c r="C53" s="366">
        <f t="shared" si="27"/>
        <v>0.79734585552797832</v>
      </c>
      <c r="D53" s="337">
        <v>5.0640000000000001</v>
      </c>
      <c r="E53" s="366">
        <f t="shared" si="28"/>
        <v>6.9849239299852401</v>
      </c>
      <c r="F53" s="337"/>
      <c r="G53" s="366"/>
      <c r="H53" s="337">
        <v>0</v>
      </c>
      <c r="I53" s="366">
        <f t="shared" si="29"/>
        <v>0</v>
      </c>
      <c r="J53" s="337">
        <v>0</v>
      </c>
      <c r="K53" s="366">
        <f t="shared" si="30"/>
        <v>0</v>
      </c>
      <c r="L53" s="337"/>
      <c r="M53" s="366"/>
      <c r="N53" s="337"/>
      <c r="O53" s="366"/>
      <c r="P53" s="337"/>
      <c r="Q53" s="366"/>
      <c r="R53" s="337"/>
      <c r="S53" s="366"/>
      <c r="T53" s="337">
        <v>0</v>
      </c>
      <c r="U53" s="366">
        <f t="shared" si="31"/>
        <v>0</v>
      </c>
      <c r="V53" s="337"/>
      <c r="W53" s="366"/>
      <c r="X53" s="337"/>
      <c r="Y53" s="366"/>
      <c r="Z53" s="337"/>
      <c r="AA53" s="366"/>
      <c r="AB53" s="337">
        <v>0</v>
      </c>
      <c r="AC53" s="366">
        <f t="shared" si="32"/>
        <v>0</v>
      </c>
      <c r="AD53" s="337"/>
      <c r="AE53" s="366"/>
      <c r="AF53" s="337"/>
      <c r="AG53" s="366"/>
      <c r="AH53" s="337"/>
      <c r="AI53" s="366"/>
      <c r="AJ53" s="337"/>
      <c r="AK53" s="366"/>
    </row>
    <row r="54" spans="1:37">
      <c r="A54" s="416" t="s">
        <v>191</v>
      </c>
      <c r="B54" s="421">
        <f t="shared" si="26"/>
        <v>82.063298599999996</v>
      </c>
      <c r="C54" s="366">
        <f t="shared" si="27"/>
        <v>12.92117516383589</v>
      </c>
      <c r="D54" s="337">
        <v>3.2240000000000002</v>
      </c>
      <c r="E54" s="366">
        <f t="shared" si="28"/>
        <v>4.4469578890743318</v>
      </c>
      <c r="F54" s="337"/>
      <c r="G54" s="366"/>
      <c r="H54" s="337">
        <v>13.6</v>
      </c>
      <c r="I54" s="366">
        <f t="shared" si="29"/>
        <v>5.4465358430116142</v>
      </c>
      <c r="J54" s="337">
        <v>5.9</v>
      </c>
      <c r="K54" s="366">
        <f t="shared" si="30"/>
        <v>5.1438535309503051</v>
      </c>
      <c r="L54" s="337"/>
      <c r="M54" s="366"/>
      <c r="N54" s="337"/>
      <c r="O54" s="366"/>
      <c r="P54" s="337"/>
      <c r="Q54" s="366"/>
      <c r="R54" s="337"/>
      <c r="S54" s="366"/>
      <c r="T54" s="337">
        <v>0</v>
      </c>
      <c r="U54" s="366">
        <f t="shared" si="31"/>
        <v>0</v>
      </c>
      <c r="V54" s="337"/>
      <c r="W54" s="366"/>
      <c r="X54" s="337"/>
      <c r="Y54" s="366"/>
      <c r="Z54" s="337"/>
      <c r="AA54" s="366"/>
      <c r="AB54" s="337">
        <v>59.339298599999999</v>
      </c>
      <c r="AC54" s="366">
        <f t="shared" si="32"/>
        <v>36.992711151070353</v>
      </c>
      <c r="AD54" s="337"/>
      <c r="AE54" s="366"/>
      <c r="AF54" s="337"/>
      <c r="AG54" s="366"/>
      <c r="AH54" s="337"/>
      <c r="AI54" s="366"/>
      <c r="AJ54" s="337"/>
      <c r="AK54" s="366"/>
    </row>
    <row r="55" spans="1:37">
      <c r="A55" s="416" t="s">
        <v>192</v>
      </c>
      <c r="B55" s="421">
        <f t="shared" si="26"/>
        <v>51.993222500000002</v>
      </c>
      <c r="C55" s="366">
        <f t="shared" si="27"/>
        <v>8.1865285299998085</v>
      </c>
      <c r="D55" s="337"/>
      <c r="E55" s="366">
        <f t="shared" si="28"/>
        <v>0</v>
      </c>
      <c r="F55" s="337"/>
      <c r="G55" s="366"/>
      <c r="H55" s="337">
        <v>0</v>
      </c>
      <c r="I55" s="366">
        <f t="shared" si="29"/>
        <v>0</v>
      </c>
      <c r="J55" s="337">
        <v>4.4000000000000004</v>
      </c>
      <c r="K55" s="366">
        <f t="shared" si="30"/>
        <v>3.8360941586748036</v>
      </c>
      <c r="L55" s="337"/>
      <c r="M55" s="366"/>
      <c r="N55" s="337"/>
      <c r="O55" s="366"/>
      <c r="P55" s="337"/>
      <c r="Q55" s="366"/>
      <c r="R55" s="337"/>
      <c r="S55" s="366"/>
      <c r="T55" s="337">
        <v>0</v>
      </c>
      <c r="U55" s="366">
        <f t="shared" si="31"/>
        <v>0</v>
      </c>
      <c r="V55" s="337"/>
      <c r="W55" s="366"/>
      <c r="X55" s="337"/>
      <c r="Y55" s="366"/>
      <c r="Z55" s="337"/>
      <c r="AA55" s="366"/>
      <c r="AB55" s="337">
        <v>47.593222500000003</v>
      </c>
      <c r="AC55" s="366">
        <f t="shared" si="32"/>
        <v>29.670090045370412</v>
      </c>
      <c r="AD55" s="337"/>
      <c r="AE55" s="366"/>
      <c r="AF55" s="337"/>
      <c r="AG55" s="366"/>
      <c r="AH55" s="337"/>
      <c r="AI55" s="366"/>
      <c r="AJ55" s="337"/>
      <c r="AK55" s="366"/>
    </row>
    <row r="56" spans="1:37">
      <c r="A56" s="416" t="s">
        <v>193</v>
      </c>
      <c r="B56" s="421">
        <f t="shared" si="26"/>
        <v>15.8</v>
      </c>
      <c r="C56" s="366">
        <f t="shared" si="27"/>
        <v>2.4877694544514335</v>
      </c>
      <c r="D56" s="337"/>
      <c r="E56" s="366">
        <f t="shared" si="28"/>
        <v>0</v>
      </c>
      <c r="F56" s="337"/>
      <c r="G56" s="366"/>
      <c r="H56" s="337">
        <v>0</v>
      </c>
      <c r="I56" s="366">
        <f t="shared" si="29"/>
        <v>0</v>
      </c>
      <c r="J56" s="337">
        <v>3.4</v>
      </c>
      <c r="K56" s="366">
        <f t="shared" si="30"/>
        <v>2.9642545771578024</v>
      </c>
      <c r="L56" s="337"/>
      <c r="M56" s="366"/>
      <c r="N56" s="337"/>
      <c r="O56" s="366"/>
      <c r="P56" s="337"/>
      <c r="Q56" s="366"/>
      <c r="R56" s="337"/>
      <c r="S56" s="366"/>
      <c r="T56" s="337">
        <v>12.4</v>
      </c>
      <c r="U56" s="366">
        <f t="shared" si="31"/>
        <v>32.804232804232811</v>
      </c>
      <c r="V56" s="337"/>
      <c r="W56" s="366"/>
      <c r="X56" s="337"/>
      <c r="Y56" s="366"/>
      <c r="Z56" s="337"/>
      <c r="AA56" s="366"/>
      <c r="AB56" s="337">
        <v>0</v>
      </c>
      <c r="AC56" s="366">
        <f t="shared" si="32"/>
        <v>0</v>
      </c>
      <c r="AD56" s="337"/>
      <c r="AE56" s="366"/>
      <c r="AF56" s="337"/>
      <c r="AG56" s="366"/>
      <c r="AH56" s="337"/>
      <c r="AI56" s="366"/>
      <c r="AJ56" s="337"/>
      <c r="AK56" s="366"/>
    </row>
    <row r="57" spans="1:37" ht="13.5" thickBot="1">
      <c r="A57" s="416" t="s">
        <v>194</v>
      </c>
      <c r="B57" s="421">
        <f t="shared" si="26"/>
        <v>4.5289999999999999</v>
      </c>
      <c r="C57" s="366">
        <f t="shared" si="27"/>
        <v>0.71310809235509753</v>
      </c>
      <c r="D57" s="337">
        <v>3.5289999999999999</v>
      </c>
      <c r="E57" s="366">
        <f t="shared" si="28"/>
        <v>4.8676533469427161</v>
      </c>
      <c r="F57" s="337"/>
      <c r="G57" s="366"/>
      <c r="H57" s="337">
        <v>0</v>
      </c>
      <c r="I57" s="366">
        <f t="shared" si="29"/>
        <v>0</v>
      </c>
      <c r="J57" s="337">
        <v>1</v>
      </c>
      <c r="K57" s="366">
        <f t="shared" si="30"/>
        <v>0.87183958151700081</v>
      </c>
      <c r="L57" s="337"/>
      <c r="M57" s="366"/>
      <c r="N57" s="337"/>
      <c r="O57" s="366"/>
      <c r="P57" s="337"/>
      <c r="Q57" s="366"/>
      <c r="R57" s="337"/>
      <c r="S57" s="366"/>
      <c r="T57" s="337">
        <v>0</v>
      </c>
      <c r="U57" s="366">
        <f t="shared" si="31"/>
        <v>0</v>
      </c>
      <c r="V57" s="337"/>
      <c r="W57" s="366"/>
      <c r="X57" s="337"/>
      <c r="Y57" s="366"/>
      <c r="Z57" s="337"/>
      <c r="AA57" s="366"/>
      <c r="AB57" s="337">
        <v>0</v>
      </c>
      <c r="AC57" s="366">
        <f t="shared" si="32"/>
        <v>0</v>
      </c>
      <c r="AD57" s="337"/>
      <c r="AE57" s="366"/>
      <c r="AF57" s="337"/>
      <c r="AG57" s="366"/>
      <c r="AH57" s="337"/>
      <c r="AI57" s="366"/>
      <c r="AJ57" s="337"/>
      <c r="AK57" s="366"/>
    </row>
    <row r="58" spans="1:37" ht="13.5" thickBot="1">
      <c r="A58" s="362" t="s">
        <v>18</v>
      </c>
      <c r="B58" s="355">
        <f t="shared" ref="B58:AG58" si="33">SUM(B50:B57)</f>
        <v>635.10708243999989</v>
      </c>
      <c r="C58" s="365">
        <f t="shared" si="33"/>
        <v>100.00000000000003</v>
      </c>
      <c r="D58" s="356">
        <f t="shared" si="33"/>
        <v>72.499000000000009</v>
      </c>
      <c r="E58" s="365">
        <f t="shared" si="33"/>
        <v>99.999999999999986</v>
      </c>
      <c r="F58" s="356">
        <f>SUM(F50:F57)</f>
        <v>0</v>
      </c>
      <c r="G58" s="365">
        <f>SUM(G50:G57)</f>
        <v>0</v>
      </c>
      <c r="H58" s="356">
        <f t="shared" si="33"/>
        <v>249.7</v>
      </c>
      <c r="I58" s="365">
        <f t="shared" si="33"/>
        <v>100</v>
      </c>
      <c r="J58" s="356">
        <f t="shared" si="33"/>
        <v>114.70000000000002</v>
      </c>
      <c r="K58" s="365">
        <f t="shared" si="33"/>
        <v>99.999999999999972</v>
      </c>
      <c r="L58" s="356">
        <f>SUM(L50:L57)</f>
        <v>0</v>
      </c>
      <c r="M58" s="365">
        <f>SUM(M50:M57)</f>
        <v>0</v>
      </c>
      <c r="N58" s="356">
        <f t="shared" ref="N58:S58" si="34">SUM(N50:N57)</f>
        <v>0</v>
      </c>
      <c r="O58" s="365">
        <f t="shared" si="34"/>
        <v>0</v>
      </c>
      <c r="P58" s="356">
        <f t="shared" si="34"/>
        <v>0</v>
      </c>
      <c r="Q58" s="365">
        <f t="shared" si="34"/>
        <v>0</v>
      </c>
      <c r="R58" s="356">
        <f t="shared" si="34"/>
        <v>0</v>
      </c>
      <c r="S58" s="365">
        <f t="shared" si="34"/>
        <v>0</v>
      </c>
      <c r="T58" s="356">
        <f t="shared" si="33"/>
        <v>37.799999999999997</v>
      </c>
      <c r="U58" s="365">
        <f t="shared" si="33"/>
        <v>100.00000000000001</v>
      </c>
      <c r="V58" s="356">
        <f>SUM(V50:V57)</f>
        <v>0</v>
      </c>
      <c r="W58" s="365">
        <f>SUM(W50:W57)</f>
        <v>0</v>
      </c>
      <c r="X58" s="356"/>
      <c r="Y58" s="365"/>
      <c r="Z58" s="356">
        <f t="shared" si="33"/>
        <v>0</v>
      </c>
      <c r="AA58" s="365">
        <f t="shared" si="33"/>
        <v>0</v>
      </c>
      <c r="AB58" s="356">
        <f t="shared" si="33"/>
        <v>160.40808243999999</v>
      </c>
      <c r="AC58" s="365">
        <f t="shared" si="33"/>
        <v>100</v>
      </c>
      <c r="AD58" s="356">
        <f t="shared" si="33"/>
        <v>0</v>
      </c>
      <c r="AE58" s="365">
        <f t="shared" si="33"/>
        <v>0</v>
      </c>
      <c r="AF58" s="356">
        <f t="shared" si="33"/>
        <v>0</v>
      </c>
      <c r="AG58" s="365">
        <f t="shared" si="33"/>
        <v>0</v>
      </c>
      <c r="AH58" s="356">
        <f>SUM(AH50:AH57)</f>
        <v>0</v>
      </c>
      <c r="AI58" s="365">
        <f>SUM(AI50:AI57)</f>
        <v>0</v>
      </c>
      <c r="AJ58" s="356">
        <f>SUM(AJ50:AJ57)</f>
        <v>0</v>
      </c>
      <c r="AK58" s="365">
        <f>SUM(AK50:AK57)</f>
        <v>0</v>
      </c>
    </row>
    <row r="59" spans="1:37">
      <c r="A59" s="1289"/>
      <c r="B59" s="472"/>
      <c r="C59" s="1045"/>
      <c r="D59" s="472"/>
      <c r="E59" s="1045"/>
      <c r="F59" s="1045"/>
      <c r="G59" s="1045"/>
      <c r="H59" s="1045"/>
      <c r="I59" s="1045"/>
      <c r="J59" s="1291"/>
      <c r="K59" s="1045"/>
      <c r="L59" s="1045"/>
      <c r="M59" s="1045"/>
      <c r="N59" s="472"/>
      <c r="O59" s="1045"/>
      <c r="P59" s="587"/>
      <c r="Q59" s="587"/>
      <c r="R59" s="587"/>
      <c r="S59" s="587"/>
      <c r="T59" s="587"/>
      <c r="U59" s="587"/>
      <c r="V59" s="337" t="s">
        <v>619</v>
      </c>
      <c r="W59" s="1045"/>
      <c r="X59" s="1045"/>
      <c r="Y59" s="1045"/>
      <c r="Z59" s="472"/>
      <c r="AA59" s="1045"/>
      <c r="AB59" s="337" t="s">
        <v>619</v>
      </c>
      <c r="AC59" s="1045"/>
    </row>
    <row r="60" spans="1:37">
      <c r="A60" s="511"/>
      <c r="B60" s="420"/>
      <c r="C60" s="1032"/>
      <c r="D60" s="420"/>
      <c r="E60" s="1032"/>
      <c r="F60" s="1032"/>
      <c r="G60" s="1032"/>
      <c r="H60" s="1032"/>
      <c r="I60" s="1032"/>
      <c r="J60" s="1208" t="s">
        <v>470</v>
      </c>
      <c r="K60" s="1032"/>
      <c r="L60" s="1032"/>
      <c r="M60" s="1032"/>
      <c r="N60" s="420"/>
      <c r="O60" s="1032"/>
      <c r="P60" s="1032"/>
      <c r="Q60" s="1032"/>
      <c r="R60" s="1032"/>
      <c r="S60" s="1032"/>
      <c r="T60" s="1032"/>
      <c r="U60" s="1032"/>
      <c r="V60" s="338">
        <v>1.2</v>
      </c>
      <c r="W60" s="1032"/>
      <c r="X60" s="1032"/>
      <c r="Y60" s="1032"/>
      <c r="Z60" s="420"/>
      <c r="AA60" s="1032"/>
      <c r="AB60" s="338">
        <v>328.1</v>
      </c>
      <c r="AC60" s="1032"/>
    </row>
    <row r="61" spans="1:37">
      <c r="A61" s="511"/>
      <c r="B61" s="420"/>
      <c r="C61" s="1032"/>
      <c r="D61" s="420"/>
      <c r="E61" s="1032"/>
      <c r="F61" s="1032"/>
      <c r="G61" s="1032"/>
      <c r="H61" s="1032"/>
      <c r="I61" s="1032"/>
      <c r="J61" s="1208">
        <v>14.9</v>
      </c>
      <c r="K61" s="1032"/>
      <c r="L61" s="1032"/>
      <c r="M61" s="1032"/>
      <c r="N61" s="420"/>
      <c r="O61" s="1032"/>
      <c r="P61" s="420"/>
      <c r="Q61" s="1032"/>
      <c r="R61" s="1032"/>
      <c r="S61" s="1032"/>
      <c r="T61" s="1032"/>
      <c r="U61" s="1032"/>
      <c r="V61" s="1032"/>
      <c r="W61" s="1032"/>
      <c r="X61" s="420"/>
      <c r="Y61" s="1032"/>
      <c r="Z61" s="420"/>
      <c r="AA61" s="1032"/>
    </row>
    <row r="62" spans="1:37">
      <c r="A62" s="511"/>
      <c r="B62" s="420"/>
      <c r="C62" s="1032"/>
      <c r="D62" s="420"/>
      <c r="E62" s="1032"/>
      <c r="F62" s="1032"/>
      <c r="G62" s="1032"/>
      <c r="H62" s="1032"/>
      <c r="I62" s="1032"/>
      <c r="J62" s="1208"/>
      <c r="K62" s="1032"/>
      <c r="L62" s="1032"/>
      <c r="M62" s="1032"/>
      <c r="N62" s="420"/>
      <c r="O62" s="1032"/>
      <c r="P62" s="420"/>
      <c r="Q62" s="1032"/>
      <c r="R62" s="1032"/>
      <c r="S62" s="1032"/>
      <c r="T62" s="1032"/>
      <c r="U62" s="1032"/>
      <c r="V62" s="1032"/>
      <c r="W62" s="1032"/>
      <c r="X62" s="420"/>
      <c r="Y62" s="1032"/>
      <c r="Z62" s="420"/>
      <c r="AA62" s="1032"/>
    </row>
    <row r="63" spans="1:37">
      <c r="A63" s="511"/>
      <c r="B63" s="420"/>
      <c r="C63" s="1032"/>
      <c r="D63" s="420"/>
      <c r="E63" s="1032"/>
      <c r="F63" s="1032"/>
      <c r="G63" s="1032"/>
      <c r="H63" s="1032"/>
      <c r="I63" s="1032"/>
      <c r="J63" s="1208"/>
      <c r="K63" s="1032"/>
      <c r="L63" s="1032"/>
      <c r="M63" s="1032"/>
      <c r="N63" s="420"/>
      <c r="O63" s="1032"/>
      <c r="P63" s="420"/>
      <c r="Q63" s="1032"/>
      <c r="R63" s="1032"/>
      <c r="S63" s="1032"/>
      <c r="T63" s="1032"/>
      <c r="U63" s="1032"/>
      <c r="V63" s="1032"/>
      <c r="W63" s="1032"/>
      <c r="X63" s="420"/>
      <c r="Y63" s="1032"/>
      <c r="Z63" s="420"/>
      <c r="AA63" s="1032"/>
    </row>
    <row r="64" spans="1:37">
      <c r="A64" s="511"/>
      <c r="B64" s="420"/>
      <c r="C64" s="1032"/>
      <c r="D64" s="420"/>
      <c r="E64" s="1032"/>
      <c r="F64" s="1032"/>
      <c r="G64" s="1032"/>
      <c r="H64" s="1032"/>
      <c r="I64" s="1032"/>
      <c r="J64" s="1208"/>
      <c r="K64" s="1032"/>
      <c r="L64" s="1032"/>
      <c r="M64" s="1032"/>
      <c r="N64" s="420"/>
      <c r="O64" s="1032"/>
      <c r="P64" s="420"/>
      <c r="Q64" s="1032"/>
      <c r="R64" s="1032"/>
      <c r="S64" s="1032"/>
      <c r="T64" s="1032"/>
      <c r="U64" s="1032"/>
      <c r="V64" s="1032"/>
      <c r="W64" s="1032"/>
      <c r="X64" s="420"/>
      <c r="Y64" s="1032"/>
      <c r="Z64" s="420"/>
      <c r="AA64" s="1032"/>
    </row>
    <row r="65" spans="1:27">
      <c r="A65" s="511"/>
      <c r="B65" s="420"/>
      <c r="C65" s="1032"/>
      <c r="D65" s="420"/>
      <c r="E65" s="1032"/>
      <c r="F65" s="1032"/>
      <c r="G65" s="1032"/>
      <c r="H65" s="1032"/>
      <c r="I65" s="1032"/>
      <c r="J65" s="1208"/>
      <c r="K65" s="1032"/>
      <c r="L65" s="1032"/>
      <c r="M65" s="1032"/>
      <c r="N65" s="420"/>
      <c r="O65" s="1032"/>
      <c r="P65" s="420"/>
      <c r="Q65" s="1032"/>
      <c r="R65" s="1032"/>
      <c r="S65" s="1032"/>
      <c r="T65" s="1032"/>
      <c r="U65" s="1032"/>
      <c r="V65" s="1032"/>
      <c r="W65" s="1032"/>
      <c r="X65" s="420"/>
      <c r="Y65" s="1032"/>
      <c r="Z65" s="420"/>
      <c r="AA65" s="1032"/>
    </row>
    <row r="66" spans="1:27">
      <c r="A66" s="144"/>
      <c r="B66" s="420"/>
      <c r="C66" s="587"/>
      <c r="D66" s="420"/>
      <c r="E66" s="587"/>
      <c r="F66" s="587"/>
      <c r="G66" s="587"/>
      <c r="H66" s="587"/>
      <c r="I66" s="587"/>
      <c r="J66" s="1208"/>
      <c r="K66" s="587"/>
      <c r="L66" s="587"/>
      <c r="M66" s="587"/>
      <c r="N66" s="420"/>
      <c r="O66" s="587"/>
      <c r="P66" s="420"/>
      <c r="Q66" s="587"/>
      <c r="R66" s="587"/>
      <c r="S66" s="587"/>
      <c r="T66" s="587"/>
      <c r="U66" s="587"/>
      <c r="V66" s="587"/>
      <c r="W66" s="587"/>
      <c r="X66" s="420"/>
      <c r="Y66" s="587"/>
      <c r="Z66" s="420"/>
      <c r="AA66" s="587"/>
    </row>
    <row r="67" spans="1:27">
      <c r="A67" s="144"/>
      <c r="B67" s="420"/>
      <c r="C67" s="587"/>
      <c r="D67" s="420"/>
      <c r="E67" s="587"/>
      <c r="F67" s="587"/>
      <c r="G67" s="587"/>
      <c r="H67" s="587"/>
      <c r="I67" s="587"/>
      <c r="J67" s="1208"/>
      <c r="K67" s="587"/>
      <c r="L67" s="587"/>
      <c r="M67" s="587"/>
      <c r="N67" s="420"/>
      <c r="O67" s="587"/>
      <c r="P67" s="420"/>
      <c r="Q67" s="587"/>
      <c r="R67" s="587"/>
      <c r="S67" s="587"/>
      <c r="T67" s="587"/>
      <c r="U67" s="587"/>
      <c r="V67" s="587"/>
      <c r="W67" s="587"/>
      <c r="X67" s="420"/>
      <c r="Y67" s="587"/>
      <c r="Z67" s="420"/>
      <c r="AA67" s="587"/>
    </row>
    <row r="68" spans="1:27">
      <c r="A68" s="144"/>
      <c r="B68" s="420"/>
      <c r="C68" s="587"/>
      <c r="D68" s="420"/>
      <c r="E68" s="587"/>
      <c r="F68" s="587"/>
      <c r="G68" s="587"/>
      <c r="H68" s="587"/>
      <c r="I68" s="587"/>
      <c r="J68" s="1208"/>
      <c r="K68" s="587"/>
      <c r="L68" s="587"/>
      <c r="M68" s="587"/>
      <c r="N68" s="420"/>
      <c r="O68" s="587"/>
      <c r="P68" s="420"/>
      <c r="Q68" s="587"/>
      <c r="R68" s="587"/>
      <c r="S68" s="587"/>
      <c r="T68" s="587"/>
      <c r="U68" s="587"/>
      <c r="V68" s="587"/>
      <c r="W68" s="587"/>
      <c r="X68" s="420"/>
      <c r="Y68" s="587"/>
      <c r="Z68" s="420"/>
      <c r="AA68" s="587"/>
    </row>
    <row r="69" spans="1:27">
      <c r="A69" s="144"/>
      <c r="B69" s="420"/>
      <c r="C69" s="587"/>
      <c r="D69" s="420"/>
      <c r="E69" s="587"/>
      <c r="F69" s="587"/>
      <c r="G69" s="587"/>
      <c r="H69" s="587"/>
      <c r="I69" s="587"/>
      <c r="J69" s="1208"/>
      <c r="K69" s="587"/>
      <c r="L69" s="587"/>
      <c r="M69" s="587"/>
      <c r="N69" s="420"/>
      <c r="O69" s="587"/>
      <c r="P69" s="420"/>
      <c r="Q69" s="587"/>
      <c r="R69" s="587"/>
      <c r="S69" s="587"/>
      <c r="T69" s="587"/>
      <c r="U69" s="587"/>
      <c r="V69" s="587"/>
      <c r="W69" s="587"/>
      <c r="X69" s="420"/>
      <c r="Y69" s="587"/>
      <c r="Z69" s="420"/>
      <c r="AA69" s="587"/>
    </row>
    <row r="70" spans="1:27">
      <c r="A70" s="511"/>
      <c r="B70" s="420"/>
      <c r="C70" s="1032"/>
      <c r="D70" s="420"/>
      <c r="E70" s="1032"/>
      <c r="F70" s="1032"/>
      <c r="G70" s="1032"/>
      <c r="H70" s="1032"/>
      <c r="I70" s="1032"/>
      <c r="J70" s="1208"/>
      <c r="K70" s="1032"/>
      <c r="L70" s="1032"/>
      <c r="M70" s="1032"/>
      <c r="N70" s="420"/>
      <c r="O70" s="1032"/>
      <c r="P70" s="420"/>
      <c r="Q70" s="1032"/>
      <c r="R70" s="1032"/>
      <c r="S70" s="1032"/>
      <c r="T70" s="1032"/>
      <c r="U70" s="1032"/>
      <c r="V70" s="1032"/>
      <c r="W70" s="1032"/>
      <c r="X70" s="420"/>
      <c r="Y70" s="1032"/>
      <c r="Z70" s="420"/>
      <c r="AA70" s="1032"/>
    </row>
    <row r="71" spans="1:27">
      <c r="A71" s="511"/>
      <c r="B71" s="420"/>
      <c r="C71" s="1032"/>
      <c r="D71" s="420"/>
      <c r="E71" s="1032"/>
      <c r="F71" s="1032"/>
      <c r="G71" s="1032"/>
      <c r="H71" s="1032"/>
      <c r="I71" s="1032"/>
      <c r="J71" s="1208"/>
      <c r="K71" s="1032"/>
      <c r="L71" s="1032"/>
      <c r="M71" s="1032"/>
      <c r="N71" s="420"/>
      <c r="O71" s="1032"/>
      <c r="P71" s="420"/>
      <c r="Q71" s="1032"/>
      <c r="R71" s="1032"/>
      <c r="S71" s="1032"/>
      <c r="T71" s="1032"/>
      <c r="U71" s="1032"/>
      <c r="V71" s="1032"/>
      <c r="W71" s="1032"/>
      <c r="X71" s="420"/>
      <c r="Y71" s="1032"/>
      <c r="Z71" s="420"/>
      <c r="AA71" s="1032"/>
    </row>
    <row r="72" spans="1:27">
      <c r="A72" s="511"/>
      <c r="B72" s="420"/>
      <c r="C72" s="1032"/>
      <c r="D72" s="420"/>
      <c r="E72" s="1032"/>
      <c r="F72" s="1032"/>
      <c r="G72" s="1032"/>
      <c r="H72" s="1032"/>
      <c r="I72" s="1032"/>
      <c r="J72" s="1208"/>
      <c r="K72" s="1032"/>
      <c r="L72" s="1032"/>
      <c r="M72" s="1032"/>
      <c r="N72" s="420"/>
      <c r="O72" s="1032"/>
      <c r="P72" s="420"/>
      <c r="Q72" s="1032"/>
      <c r="R72" s="1032"/>
      <c r="S72" s="1032"/>
      <c r="T72" s="1032"/>
      <c r="U72" s="1032"/>
      <c r="V72" s="1032"/>
      <c r="W72" s="1032"/>
      <c r="X72" s="420"/>
      <c r="Y72" s="1032"/>
      <c r="Z72" s="420"/>
      <c r="AA72" s="1032"/>
    </row>
    <row r="73" spans="1:27">
      <c r="A73" s="511"/>
      <c r="B73" s="420"/>
      <c r="C73" s="1032"/>
      <c r="D73" s="420"/>
      <c r="E73" s="1032"/>
      <c r="F73" s="1032"/>
      <c r="G73" s="1032"/>
      <c r="H73" s="1032"/>
      <c r="I73" s="1032"/>
      <c r="J73" s="1208"/>
      <c r="K73" s="1032"/>
      <c r="L73" s="1032"/>
      <c r="M73" s="1032"/>
      <c r="N73" s="420"/>
      <c r="O73" s="1032"/>
      <c r="P73" s="420"/>
      <c r="Q73" s="1032"/>
      <c r="R73" s="1032"/>
      <c r="S73" s="1032"/>
      <c r="T73" s="1032"/>
      <c r="U73" s="1032"/>
      <c r="V73" s="1032"/>
      <c r="W73" s="1032"/>
      <c r="X73" s="420"/>
      <c r="Y73" s="1032"/>
      <c r="Z73" s="420"/>
      <c r="AA73" s="1032"/>
    </row>
    <row r="74" spans="1:27">
      <c r="A74" s="511"/>
      <c r="B74" s="420"/>
      <c r="C74" s="1032"/>
      <c r="D74" s="420"/>
      <c r="E74" s="1032"/>
      <c r="F74" s="1032"/>
      <c r="G74" s="1032"/>
      <c r="H74" s="1032"/>
      <c r="I74" s="1032"/>
      <c r="J74" s="1208"/>
      <c r="K74" s="1032"/>
      <c r="L74" s="1032"/>
      <c r="M74" s="1032"/>
      <c r="N74" s="420"/>
      <c r="O74" s="1032"/>
      <c r="P74" s="420"/>
      <c r="Q74" s="1032"/>
      <c r="R74" s="1032"/>
      <c r="S74" s="1032"/>
      <c r="T74" s="1032"/>
      <c r="U74" s="1032"/>
      <c r="V74" s="1032"/>
      <c r="W74" s="1032"/>
      <c r="X74" s="420"/>
      <c r="Y74" s="1032"/>
      <c r="Z74" s="420"/>
      <c r="AA74" s="1032"/>
    </row>
    <row r="75" spans="1:27">
      <c r="A75" s="511"/>
      <c r="B75" s="420"/>
      <c r="C75" s="1032"/>
      <c r="D75" s="420"/>
      <c r="E75" s="1032"/>
      <c r="F75" s="1032"/>
      <c r="G75" s="1032"/>
      <c r="H75" s="1032"/>
      <c r="I75" s="1032"/>
      <c r="J75" s="1208"/>
      <c r="K75" s="1032"/>
      <c r="L75" s="1032"/>
      <c r="M75" s="1032"/>
      <c r="N75" s="420"/>
      <c r="O75" s="1032"/>
      <c r="P75" s="420"/>
      <c r="Q75" s="1032"/>
      <c r="R75" s="1032"/>
      <c r="S75" s="1032"/>
      <c r="T75" s="1032"/>
      <c r="U75" s="1032"/>
      <c r="V75" s="1032"/>
      <c r="W75" s="1032"/>
      <c r="X75" s="420"/>
      <c r="Y75" s="1032"/>
      <c r="Z75" s="420"/>
      <c r="AA75" s="1032"/>
    </row>
    <row r="76" spans="1:27">
      <c r="A76" s="511"/>
      <c r="B76" s="420"/>
      <c r="C76" s="1032"/>
      <c r="D76" s="420"/>
      <c r="E76" s="1032"/>
      <c r="F76" s="1032"/>
      <c r="G76" s="1032"/>
      <c r="H76" s="1032"/>
      <c r="I76" s="1032"/>
      <c r="J76" s="1208"/>
      <c r="K76" s="1032"/>
      <c r="L76" s="1032"/>
      <c r="M76" s="1032"/>
      <c r="N76" s="420"/>
      <c r="O76" s="1032"/>
      <c r="P76" s="420"/>
      <c r="Q76" s="1032"/>
      <c r="R76" s="1032"/>
      <c r="S76" s="1032"/>
      <c r="T76" s="1032"/>
      <c r="U76" s="1032"/>
      <c r="V76" s="1032"/>
      <c r="W76" s="1032"/>
      <c r="X76" s="420"/>
      <c r="Y76" s="1032"/>
      <c r="Z76" s="420"/>
      <c r="AA76" s="1032"/>
    </row>
    <row r="77" spans="1:27">
      <c r="A77" s="144"/>
      <c r="B77" s="420"/>
      <c r="C77" s="1032"/>
      <c r="D77" s="420"/>
      <c r="E77" s="1032"/>
      <c r="F77" s="1032"/>
      <c r="G77" s="1032"/>
      <c r="H77" s="1032"/>
      <c r="I77" s="1032"/>
      <c r="J77" s="1208"/>
      <c r="K77" s="1032"/>
      <c r="L77" s="1032"/>
      <c r="M77" s="1032"/>
      <c r="N77" s="420"/>
      <c r="O77" s="1032"/>
      <c r="P77" s="420"/>
      <c r="Q77" s="1032"/>
      <c r="R77" s="1032"/>
      <c r="S77" s="1032"/>
      <c r="T77" s="1032"/>
      <c r="U77" s="1032"/>
      <c r="V77" s="1032"/>
      <c r="W77" s="1032"/>
      <c r="X77" s="420"/>
      <c r="Y77" s="1032"/>
      <c r="Z77" s="420"/>
      <c r="AA77" s="1032"/>
    </row>
    <row r="78" spans="1:27">
      <c r="A78" s="144"/>
      <c r="B78" s="420"/>
      <c r="C78" s="1032"/>
      <c r="D78" s="420"/>
      <c r="E78" s="1032"/>
      <c r="F78" s="1032"/>
      <c r="G78" s="1032"/>
      <c r="H78" s="1032"/>
      <c r="I78" s="1032"/>
      <c r="J78" s="1208"/>
      <c r="K78" s="1032"/>
      <c r="L78" s="1032"/>
      <c r="M78" s="1032"/>
      <c r="N78" s="420"/>
      <c r="O78" s="1032"/>
      <c r="P78" s="420"/>
      <c r="Q78" s="1032"/>
      <c r="R78" s="1032"/>
      <c r="S78" s="1032"/>
      <c r="T78" s="1032"/>
      <c r="U78" s="1032"/>
      <c r="V78" s="1032"/>
      <c r="W78" s="1032"/>
      <c r="X78" s="420"/>
      <c r="Y78" s="1032"/>
      <c r="Z78" s="420"/>
      <c r="AA78" s="1032"/>
    </row>
    <row r="79" spans="1:27">
      <c r="A79" s="144"/>
      <c r="B79" s="420"/>
      <c r="C79" s="1032"/>
      <c r="D79" s="420"/>
      <c r="E79" s="1032"/>
      <c r="F79" s="1032"/>
      <c r="G79" s="1032"/>
      <c r="H79" s="1032"/>
      <c r="I79" s="1032"/>
      <c r="J79" s="1208"/>
      <c r="K79" s="1032"/>
      <c r="L79" s="1032"/>
      <c r="M79" s="1032"/>
      <c r="N79" s="420"/>
      <c r="O79" s="1032"/>
      <c r="P79" s="420"/>
      <c r="Q79" s="1032"/>
      <c r="R79" s="1032"/>
      <c r="S79" s="1032"/>
      <c r="T79" s="1032"/>
      <c r="U79" s="1032"/>
      <c r="V79" s="1032"/>
      <c r="W79" s="1032"/>
      <c r="X79" s="420"/>
      <c r="Y79" s="1032"/>
      <c r="Z79" s="420"/>
      <c r="AA79" s="1032"/>
    </row>
    <row r="80" spans="1:27">
      <c r="A80" s="145"/>
      <c r="B80" s="420"/>
      <c r="C80" s="587"/>
      <c r="D80" s="420"/>
      <c r="E80" s="338"/>
      <c r="F80" s="338"/>
      <c r="G80" s="338"/>
      <c r="H80" s="338"/>
      <c r="I80" s="338"/>
      <c r="J80" s="1208"/>
      <c r="K80" s="338"/>
      <c r="L80" s="338"/>
      <c r="M80" s="338"/>
      <c r="N80" s="420"/>
      <c r="O80" s="338"/>
      <c r="P80" s="420"/>
      <c r="Q80" s="338"/>
      <c r="R80" s="338"/>
      <c r="S80" s="338"/>
      <c r="T80" s="338"/>
      <c r="U80" s="338"/>
      <c r="V80" s="338"/>
      <c r="W80" s="338"/>
      <c r="X80" s="420"/>
      <c r="Y80" s="338"/>
      <c r="Z80" s="420"/>
      <c r="AA80" s="338"/>
    </row>
    <row r="81" spans="1:27">
      <c r="A81" s="145"/>
      <c r="B81" s="420"/>
      <c r="C81" s="512"/>
      <c r="D81" s="1035"/>
      <c r="E81" s="512"/>
      <c r="F81" s="512"/>
      <c r="G81" s="512"/>
      <c r="H81" s="512"/>
      <c r="I81" s="512"/>
      <c r="J81" s="1208"/>
      <c r="K81" s="512"/>
      <c r="L81" s="512"/>
      <c r="M81" s="512"/>
      <c r="N81" s="1035"/>
      <c r="O81" s="512"/>
      <c r="P81" s="1035"/>
      <c r="Q81" s="512"/>
      <c r="R81" s="512"/>
      <c r="S81" s="512"/>
      <c r="T81" s="512"/>
      <c r="U81" s="512"/>
      <c r="V81" s="512"/>
      <c r="W81" s="512"/>
      <c r="X81" s="1035"/>
      <c r="Y81" s="512"/>
      <c r="Z81" s="1035"/>
      <c r="AA81" s="512"/>
    </row>
    <row r="82" spans="1:27">
      <c r="A82" s="145"/>
      <c r="B82" s="1035"/>
      <c r="C82" s="512"/>
      <c r="D82" s="1035"/>
      <c r="E82" s="512"/>
      <c r="F82" s="512"/>
      <c r="G82" s="512"/>
      <c r="H82" s="512"/>
      <c r="I82" s="512"/>
      <c r="J82" s="1035"/>
      <c r="K82" s="512"/>
      <c r="L82" s="512"/>
      <c r="M82" s="512"/>
      <c r="N82" s="1035"/>
      <c r="O82" s="512"/>
      <c r="P82" s="1035"/>
      <c r="Q82" s="512"/>
      <c r="R82" s="512"/>
      <c r="S82" s="512"/>
      <c r="T82" s="512"/>
      <c r="U82" s="512"/>
      <c r="V82" s="512"/>
      <c r="W82" s="512"/>
      <c r="X82" s="1035"/>
      <c r="Y82" s="512"/>
      <c r="Z82" s="1035"/>
      <c r="AA82" s="512"/>
    </row>
    <row r="83" spans="1:27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</row>
    <row r="84" spans="1:27">
      <c r="A84" s="144"/>
      <c r="B84" s="510"/>
      <c r="C84" s="510"/>
      <c r="D84" s="510"/>
      <c r="E84" s="510"/>
      <c r="F84" s="510"/>
      <c r="G84" s="510"/>
      <c r="H84" s="510"/>
      <c r="I84" s="51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510"/>
      <c r="Z84" s="510"/>
      <c r="AA84" s="510"/>
    </row>
    <row r="85" spans="1:27">
      <c r="A85" s="145"/>
      <c r="B85" s="1050"/>
      <c r="C85" s="510"/>
      <c r="D85" s="510"/>
      <c r="E85" s="510"/>
      <c r="F85" s="510"/>
      <c r="G85" s="510"/>
      <c r="H85" s="510"/>
      <c r="I85" s="51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510"/>
      <c r="Y85" s="510"/>
      <c r="Z85" s="510"/>
      <c r="AA85" s="510"/>
    </row>
    <row r="86" spans="1:27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</row>
    <row r="87" spans="1:27">
      <c r="A87" s="144"/>
      <c r="B87" s="420"/>
      <c r="C87" s="587"/>
      <c r="D87" s="338"/>
      <c r="E87" s="587"/>
      <c r="F87" s="587"/>
      <c r="G87" s="587"/>
      <c r="H87" s="587"/>
      <c r="I87" s="587"/>
      <c r="J87" s="1208"/>
      <c r="K87" s="587"/>
      <c r="L87" s="587"/>
      <c r="M87" s="587"/>
      <c r="N87" s="338"/>
      <c r="O87" s="587"/>
      <c r="P87" s="338"/>
      <c r="Q87" s="587"/>
      <c r="R87" s="587"/>
      <c r="S87" s="587"/>
      <c r="T87" s="587"/>
      <c r="U87" s="587"/>
      <c r="V87" s="587"/>
      <c r="W87" s="587"/>
      <c r="X87" s="338"/>
      <c r="Y87" s="587"/>
      <c r="Z87" s="338"/>
      <c r="AA87" s="587"/>
    </row>
    <row r="88" spans="1:27">
      <c r="A88" s="779"/>
      <c r="B88" s="420"/>
      <c r="C88" s="587"/>
      <c r="D88" s="338"/>
      <c r="E88" s="587"/>
      <c r="F88" s="587"/>
      <c r="G88" s="587"/>
      <c r="H88" s="587"/>
      <c r="I88" s="587"/>
      <c r="J88" s="1208"/>
      <c r="K88" s="587"/>
      <c r="L88" s="587"/>
      <c r="M88" s="587"/>
      <c r="N88" s="338"/>
      <c r="O88" s="587"/>
      <c r="P88" s="338"/>
      <c r="Q88" s="587"/>
      <c r="R88" s="587"/>
      <c r="S88" s="587"/>
      <c r="T88" s="587"/>
      <c r="U88" s="587"/>
      <c r="V88" s="587"/>
      <c r="W88" s="587"/>
      <c r="X88" s="338"/>
      <c r="Y88" s="587"/>
      <c r="Z88" s="338"/>
      <c r="AA88" s="587"/>
    </row>
    <row r="89" spans="1:27">
      <c r="A89" s="779"/>
      <c r="B89" s="420"/>
      <c r="C89" s="587"/>
      <c r="D89" s="338"/>
      <c r="E89" s="587"/>
      <c r="F89" s="587"/>
      <c r="G89" s="587"/>
      <c r="H89" s="587"/>
      <c r="I89" s="587"/>
      <c r="J89" s="1208"/>
      <c r="K89" s="587"/>
      <c r="L89" s="587"/>
      <c r="M89" s="587"/>
      <c r="N89" s="338"/>
      <c r="O89" s="587"/>
      <c r="P89" s="338"/>
      <c r="Q89" s="587"/>
      <c r="R89" s="587"/>
      <c r="S89" s="587"/>
      <c r="T89" s="587"/>
      <c r="U89" s="587"/>
      <c r="V89" s="587"/>
      <c r="W89" s="587"/>
      <c r="X89" s="338"/>
      <c r="Y89" s="587"/>
      <c r="Z89" s="338"/>
      <c r="AA89" s="587"/>
    </row>
    <row r="90" spans="1:27">
      <c r="A90" s="779"/>
      <c r="B90" s="420"/>
      <c r="C90" s="587"/>
      <c r="D90" s="338"/>
      <c r="E90" s="587"/>
      <c r="F90" s="587"/>
      <c r="G90" s="587"/>
      <c r="H90" s="587"/>
      <c r="I90" s="587"/>
      <c r="J90" s="1208"/>
      <c r="K90" s="587"/>
      <c r="L90" s="587"/>
      <c r="M90" s="587"/>
      <c r="N90" s="338"/>
      <c r="O90" s="587"/>
      <c r="P90" s="338"/>
      <c r="Q90" s="587"/>
      <c r="R90" s="587"/>
      <c r="S90" s="587"/>
      <c r="T90" s="587"/>
      <c r="U90" s="587"/>
      <c r="V90" s="587"/>
      <c r="W90" s="587"/>
      <c r="X90" s="338"/>
      <c r="Y90" s="587"/>
      <c r="Z90" s="338"/>
      <c r="AA90" s="587"/>
    </row>
    <row r="91" spans="1:27">
      <c r="A91" s="779"/>
      <c r="B91" s="420"/>
      <c r="C91" s="587"/>
      <c r="D91" s="338"/>
      <c r="E91" s="587"/>
      <c r="F91" s="587"/>
      <c r="G91" s="587"/>
      <c r="H91" s="587"/>
      <c r="I91" s="587"/>
      <c r="J91" s="1208"/>
      <c r="K91" s="587"/>
      <c r="L91" s="587"/>
      <c r="M91" s="587"/>
      <c r="N91" s="338"/>
      <c r="O91" s="587"/>
      <c r="P91" s="338"/>
      <c r="Q91" s="587"/>
      <c r="R91" s="587"/>
      <c r="S91" s="587"/>
      <c r="T91" s="587"/>
      <c r="U91" s="587"/>
      <c r="V91" s="587"/>
      <c r="W91" s="587"/>
      <c r="X91" s="338"/>
      <c r="Y91" s="587"/>
      <c r="Z91" s="338"/>
      <c r="AA91" s="587"/>
    </row>
    <row r="92" spans="1:27">
      <c r="A92" s="779"/>
      <c r="B92" s="420"/>
      <c r="C92" s="587"/>
      <c r="D92" s="338"/>
      <c r="E92" s="587"/>
      <c r="F92" s="587"/>
      <c r="G92" s="587"/>
      <c r="H92" s="587"/>
      <c r="I92" s="587"/>
      <c r="J92" s="1208"/>
      <c r="K92" s="587"/>
      <c r="L92" s="587"/>
      <c r="M92" s="587"/>
      <c r="N92" s="338"/>
      <c r="O92" s="587"/>
      <c r="P92" s="338"/>
      <c r="Q92" s="587"/>
      <c r="R92" s="587"/>
      <c r="S92" s="587"/>
      <c r="T92" s="587"/>
      <c r="U92" s="587"/>
      <c r="V92" s="587"/>
      <c r="W92" s="587"/>
      <c r="X92" s="338"/>
      <c r="Y92" s="587"/>
      <c r="Z92" s="338"/>
      <c r="AA92" s="587"/>
    </row>
    <row r="93" spans="1:27">
      <c r="A93" s="779"/>
      <c r="B93" s="420"/>
      <c r="C93" s="587"/>
      <c r="D93" s="338"/>
      <c r="E93" s="587"/>
      <c r="F93" s="587"/>
      <c r="G93" s="587"/>
      <c r="H93" s="587"/>
      <c r="I93" s="587"/>
      <c r="J93" s="1208"/>
      <c r="K93" s="587"/>
      <c r="L93" s="587"/>
      <c r="M93" s="587"/>
      <c r="N93" s="338"/>
      <c r="O93" s="587"/>
      <c r="P93" s="338"/>
      <c r="Q93" s="587"/>
      <c r="R93" s="587"/>
      <c r="S93" s="587"/>
      <c r="T93" s="587"/>
      <c r="U93" s="587"/>
      <c r="V93" s="587"/>
      <c r="W93" s="587"/>
      <c r="X93" s="338"/>
      <c r="Y93" s="587"/>
      <c r="Z93" s="338"/>
      <c r="AA93" s="587"/>
    </row>
    <row r="94" spans="1:27">
      <c r="A94" s="779"/>
      <c r="B94" s="420"/>
      <c r="C94" s="587"/>
      <c r="D94" s="338"/>
      <c r="E94" s="587"/>
      <c r="F94" s="587"/>
      <c r="G94" s="587"/>
      <c r="H94" s="587"/>
      <c r="I94" s="587"/>
      <c r="J94" s="1208"/>
      <c r="K94" s="587"/>
      <c r="L94" s="587"/>
      <c r="M94" s="587"/>
      <c r="N94" s="338"/>
      <c r="O94" s="587"/>
      <c r="P94" s="338"/>
      <c r="Q94" s="587"/>
      <c r="R94" s="587"/>
      <c r="S94" s="587"/>
      <c r="T94" s="587"/>
      <c r="U94" s="587"/>
      <c r="V94" s="587"/>
      <c r="W94" s="587"/>
      <c r="X94" s="338"/>
      <c r="Y94" s="587"/>
      <c r="Z94" s="338"/>
      <c r="AA94" s="587"/>
    </row>
    <row r="95" spans="1:27">
      <c r="A95" s="144"/>
      <c r="B95" s="338"/>
      <c r="C95" s="587"/>
      <c r="D95" s="338"/>
      <c r="E95" s="587"/>
      <c r="F95" s="587"/>
      <c r="G95" s="587"/>
      <c r="H95" s="587"/>
      <c r="I95" s="587"/>
      <c r="J95" s="1208"/>
      <c r="K95" s="587"/>
      <c r="L95" s="587"/>
      <c r="M95" s="587"/>
      <c r="N95" s="338"/>
      <c r="O95" s="587"/>
      <c r="P95" s="338"/>
      <c r="Q95" s="587"/>
      <c r="R95" s="587"/>
      <c r="S95" s="587"/>
      <c r="T95" s="587"/>
      <c r="U95" s="587"/>
      <c r="V95" s="587"/>
      <c r="W95" s="587"/>
      <c r="X95" s="338"/>
      <c r="Y95" s="587"/>
      <c r="Z95" s="338"/>
      <c r="AA95" s="587"/>
    </row>
    <row r="96" spans="1:27">
      <c r="B96" s="337"/>
      <c r="C96" s="367"/>
      <c r="D96" s="337"/>
      <c r="E96" s="367"/>
      <c r="F96" s="367"/>
      <c r="G96" s="367"/>
      <c r="H96" s="367"/>
      <c r="I96" s="367"/>
      <c r="J96" s="337"/>
      <c r="K96" s="367"/>
      <c r="L96" s="367"/>
      <c r="M96" s="367"/>
      <c r="N96" s="337"/>
      <c r="O96" s="367"/>
      <c r="Q96" s="367"/>
      <c r="R96" s="367"/>
      <c r="S96" s="367"/>
      <c r="T96" s="367"/>
      <c r="U96" s="367"/>
      <c r="V96" s="367"/>
      <c r="W96" s="367"/>
      <c r="X96" s="337"/>
      <c r="Y96" s="367"/>
      <c r="Z96" s="337"/>
      <c r="AA96" s="367"/>
    </row>
    <row r="97" spans="1:27">
      <c r="A97" s="145"/>
      <c r="B97" s="338"/>
      <c r="C97" s="587"/>
      <c r="D97" s="338"/>
      <c r="E97" s="587"/>
      <c r="F97" s="587"/>
      <c r="G97" s="587"/>
      <c r="H97" s="587"/>
      <c r="I97" s="587"/>
      <c r="J97" s="338"/>
      <c r="K97" s="587"/>
      <c r="L97" s="587"/>
      <c r="M97" s="587"/>
      <c r="N97" s="338"/>
      <c r="O97" s="587"/>
      <c r="Q97" s="587"/>
      <c r="R97" s="587"/>
      <c r="S97" s="587"/>
      <c r="T97" s="587"/>
      <c r="U97" s="587"/>
      <c r="V97" s="587"/>
      <c r="W97" s="587"/>
      <c r="X97" s="338"/>
      <c r="Y97" s="587"/>
      <c r="Z97" s="338"/>
      <c r="AA97" s="587"/>
    </row>
    <row r="98" spans="1:27">
      <c r="A98" s="1019"/>
      <c r="B98" s="338"/>
      <c r="C98" s="587"/>
      <c r="D98" s="338"/>
      <c r="E98" s="587"/>
      <c r="F98" s="587"/>
      <c r="G98" s="587"/>
      <c r="H98" s="587"/>
      <c r="I98" s="587"/>
      <c r="J98" s="338"/>
      <c r="K98" s="587"/>
      <c r="L98" s="587"/>
      <c r="M98" s="587"/>
      <c r="N98" s="338"/>
      <c r="O98" s="587"/>
      <c r="P98" s="338"/>
      <c r="Q98" s="587"/>
      <c r="R98" s="587"/>
      <c r="S98" s="587"/>
      <c r="T98" s="587"/>
      <c r="U98" s="587"/>
      <c r="V98" s="587"/>
      <c r="W98" s="587"/>
      <c r="X98" s="338"/>
      <c r="Y98" s="587"/>
      <c r="Z98" s="338"/>
      <c r="AA98" s="587"/>
    </row>
    <row r="99" spans="1:27">
      <c r="A99" s="145"/>
      <c r="B99" s="338"/>
      <c r="C99" s="587"/>
      <c r="D99" s="338"/>
      <c r="E99" s="587"/>
      <c r="F99" s="587"/>
      <c r="G99" s="587"/>
      <c r="H99" s="587"/>
      <c r="I99" s="587"/>
      <c r="J99" s="338"/>
      <c r="K99" s="587"/>
      <c r="L99" s="587"/>
      <c r="M99" s="587"/>
      <c r="N99" s="338"/>
      <c r="O99" s="587"/>
      <c r="P99" s="338"/>
      <c r="Q99" s="587"/>
      <c r="R99" s="587"/>
      <c r="S99" s="587"/>
      <c r="T99" s="587"/>
      <c r="U99" s="587"/>
      <c r="V99" s="587"/>
      <c r="W99" s="587"/>
      <c r="X99" s="338"/>
      <c r="Y99" s="587"/>
      <c r="Z99" s="338"/>
      <c r="AA99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1" orientation="landscape" horizontalDpi="200" verticalDpi="200" r:id="rId1"/>
  <headerFooter alignWithMargins="0">
    <oddHeader xml:space="preserve">&amp;CASSOCIATION OF COLLECTIVE INVESTMENTS
QUARTERLY REPORT
</oddHeader>
    <oddFooter>&amp;RPage 43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D99"/>
  <sheetViews>
    <sheetView workbookViewId="0" xr3:uid="{0048B8E7-8DCA-5CD6-B67B-486C8B362ABD}">
      <pane xSplit="1" ySplit="10" topLeftCell="B11" activePane="bottomRight" state="frozen"/>
      <selection pane="bottomLeft" activeCell="A11" sqref="A11"/>
      <selection pane="topRight" activeCell="B1" sqref="B1"/>
      <selection pane="bottomRight" activeCell="B11" sqref="B11"/>
    </sheetView>
  </sheetViews>
  <sheetFormatPr defaultRowHeight="12.75"/>
  <cols>
    <col min="1" max="1" width="36.42578125" customWidth="1"/>
    <col min="2" max="2" width="12.7109375" customWidth="1"/>
    <col min="3" max="3" width="10.7109375" customWidth="1"/>
    <col min="4" max="4" width="5.7109375" customWidth="1"/>
    <col min="5" max="5" width="12.7109375" style="145" customWidth="1"/>
    <col min="6" max="6" width="4.7109375" style="145" customWidth="1"/>
    <col min="7" max="7" width="12.7109375" style="145" customWidth="1"/>
    <col min="8" max="8" width="4.7109375" style="145" customWidth="1"/>
    <col min="9" max="9" width="9.7109375" style="145" customWidth="1"/>
    <col min="10" max="10" width="4.7109375" style="145" customWidth="1"/>
    <col min="11" max="11" width="11.85546875" style="145" customWidth="1"/>
    <col min="12" max="12" width="4.7109375" style="145" customWidth="1"/>
    <col min="13" max="13" width="10.85546875" style="145" customWidth="1"/>
    <col min="14" max="14" width="4.7109375" style="145" customWidth="1"/>
    <col min="15" max="15" width="13.7109375" customWidth="1"/>
    <col min="16" max="16" width="5.42578125" customWidth="1"/>
    <col min="17" max="17" width="10.28515625" customWidth="1"/>
    <col min="18" max="18" width="5.42578125" customWidth="1"/>
    <col min="19" max="19" width="10" customWidth="1"/>
    <col min="20" max="20" width="5.42578125" customWidth="1"/>
    <col min="21" max="21" width="11.42578125" customWidth="1"/>
    <col min="22" max="22" width="4.85546875" customWidth="1"/>
    <col min="23" max="23" width="11.42578125" customWidth="1"/>
    <col min="24" max="24" width="5.7109375" customWidth="1"/>
    <col min="25" max="25" width="11" customWidth="1"/>
    <col min="26" max="26" width="4.85546875" customWidth="1"/>
    <col min="27" max="27" width="12.42578125" customWidth="1"/>
    <col min="28" max="28" width="4.140625" customWidth="1"/>
    <col min="29" max="29" width="12.5703125" customWidth="1"/>
    <col min="30" max="30" width="5.42578125" customWidth="1"/>
  </cols>
  <sheetData>
    <row r="1" spans="1:30">
      <c r="A1" s="336" t="s">
        <v>1316</v>
      </c>
      <c r="AA1" t="str">
        <f>Summary!V1</f>
        <v>QUARTER ENDED 30 JUNE 2005</v>
      </c>
    </row>
    <row r="2" spans="1:30">
      <c r="A2" s="145"/>
    </row>
    <row r="3" spans="1:30">
      <c r="A3" s="505" t="s">
        <v>1375</v>
      </c>
      <c r="B3" s="506" t="s">
        <v>61</v>
      </c>
      <c r="C3" s="325" t="s">
        <v>411</v>
      </c>
      <c r="D3" s="506"/>
      <c r="E3" s="1266" t="s">
        <v>1376</v>
      </c>
      <c r="F3" s="514"/>
      <c r="G3" s="1247" t="s">
        <v>456</v>
      </c>
      <c r="H3" s="506"/>
      <c r="I3" s="1591" t="s">
        <v>1377</v>
      </c>
      <c r="J3" s="506"/>
      <c r="K3" s="1247" t="s">
        <v>1378</v>
      </c>
      <c r="L3" s="506"/>
      <c r="M3" s="1247" t="s">
        <v>773</v>
      </c>
      <c r="N3" s="506"/>
      <c r="O3" s="1247" t="s">
        <v>454</v>
      </c>
      <c r="P3" s="506"/>
      <c r="Q3" s="1247" t="s">
        <v>1347</v>
      </c>
      <c r="R3" s="1249"/>
      <c r="S3" s="1251" t="s">
        <v>1319</v>
      </c>
      <c r="T3" s="1249"/>
      <c r="U3" s="1364" t="s">
        <v>476</v>
      </c>
      <c r="V3" s="1249"/>
      <c r="W3" s="1247" t="s">
        <v>1293</v>
      </c>
      <c r="X3" s="1249"/>
      <c r="Y3" s="1270" t="s">
        <v>1171</v>
      </c>
      <c r="Z3" s="506"/>
      <c r="AA3" s="1251" t="s">
        <v>516</v>
      </c>
      <c r="AB3" s="1252"/>
      <c r="AC3" s="325" t="s">
        <v>514</v>
      </c>
      <c r="AD3" s="506"/>
    </row>
    <row r="4" spans="1:30">
      <c r="A4" s="505"/>
      <c r="B4" s="505"/>
      <c r="C4" s="169" t="s">
        <v>643</v>
      </c>
      <c r="D4" s="508"/>
      <c r="E4" s="1267" t="s">
        <v>1358</v>
      </c>
      <c r="F4" s="517"/>
      <c r="G4" s="1248" t="s">
        <v>712</v>
      </c>
      <c r="H4" s="508"/>
      <c r="I4" s="1592" t="s">
        <v>1379</v>
      </c>
      <c r="J4" s="508"/>
      <c r="K4" s="1248" t="s">
        <v>1380</v>
      </c>
      <c r="L4" s="508"/>
      <c r="M4" s="1248" t="s">
        <v>643</v>
      </c>
      <c r="N4" s="508"/>
      <c r="O4" s="1248" t="s">
        <v>1381</v>
      </c>
      <c r="P4" s="508"/>
      <c r="Q4" s="1268" t="s">
        <v>428</v>
      </c>
      <c r="R4" s="1250"/>
      <c r="S4" s="1480" t="s">
        <v>778</v>
      </c>
      <c r="T4" s="1250"/>
      <c r="U4" s="1366" t="s">
        <v>1382</v>
      </c>
      <c r="V4" s="1250"/>
      <c r="W4" s="1268" t="s">
        <v>1383</v>
      </c>
      <c r="X4" s="1250"/>
      <c r="Y4" s="1454" t="s">
        <v>1178</v>
      </c>
      <c r="Z4" s="508"/>
      <c r="AA4" s="1253" t="s">
        <v>1230</v>
      </c>
      <c r="AB4" s="1254"/>
      <c r="AC4" s="169" t="s">
        <v>1384</v>
      </c>
      <c r="AD4" s="508"/>
    </row>
    <row r="5" spans="1:30">
      <c r="A5" s="142"/>
      <c r="B5" s="1446" t="s">
        <v>116</v>
      </c>
      <c r="C5" s="156" t="s">
        <v>116</v>
      </c>
      <c r="D5" s="157" t="s">
        <v>22</v>
      </c>
      <c r="E5" s="347" t="s">
        <v>116</v>
      </c>
      <c r="F5" s="346" t="s">
        <v>22</v>
      </c>
      <c r="G5" s="156" t="s">
        <v>116</v>
      </c>
      <c r="H5" s="157" t="s">
        <v>22</v>
      </c>
      <c r="I5" s="156" t="s">
        <v>116</v>
      </c>
      <c r="J5" s="157" t="s">
        <v>22</v>
      </c>
      <c r="K5" s="156" t="s">
        <v>116</v>
      </c>
      <c r="L5" s="157" t="s">
        <v>22</v>
      </c>
      <c r="M5" s="156" t="s">
        <v>116</v>
      </c>
      <c r="N5" s="157" t="s">
        <v>22</v>
      </c>
      <c r="O5" s="156" t="s">
        <v>116</v>
      </c>
      <c r="P5" s="157" t="s">
        <v>22</v>
      </c>
      <c r="Q5" s="156" t="s">
        <v>116</v>
      </c>
      <c r="R5" s="157" t="s">
        <v>22</v>
      </c>
      <c r="S5" s="156" t="s">
        <v>116</v>
      </c>
      <c r="T5" s="157" t="s">
        <v>22</v>
      </c>
      <c r="U5" s="156" t="s">
        <v>116</v>
      </c>
      <c r="V5" s="157" t="s">
        <v>22</v>
      </c>
      <c r="W5" s="156" t="s">
        <v>116</v>
      </c>
      <c r="X5" s="157" t="s">
        <v>22</v>
      </c>
      <c r="Y5" s="156" t="s">
        <v>116</v>
      </c>
      <c r="Z5" s="157" t="s">
        <v>22</v>
      </c>
      <c r="AA5" s="156" t="s">
        <v>116</v>
      </c>
      <c r="AB5" s="157" t="s">
        <v>22</v>
      </c>
      <c r="AC5" s="155" t="s">
        <v>116</v>
      </c>
      <c r="AD5" s="157" t="s">
        <v>22</v>
      </c>
    </row>
    <row r="6" spans="1:30">
      <c r="A6" s="141" t="s">
        <v>117</v>
      </c>
      <c r="B6" s="142"/>
      <c r="D6" s="158"/>
      <c r="E6" s="337"/>
      <c r="F6" s="349"/>
      <c r="G6"/>
      <c r="H6" s="158"/>
      <c r="I6"/>
      <c r="J6" s="158"/>
      <c r="K6"/>
      <c r="L6" s="158"/>
      <c r="M6"/>
      <c r="N6" s="158"/>
      <c r="P6" s="158"/>
      <c r="R6" s="158"/>
      <c r="T6" s="158"/>
      <c r="V6" s="158"/>
      <c r="X6" s="158"/>
      <c r="Z6" s="158"/>
      <c r="AB6" s="158"/>
      <c r="AD6" s="158"/>
    </row>
    <row r="7" spans="1:30">
      <c r="A7" s="172" t="s">
        <v>119</v>
      </c>
      <c r="B7" s="1447">
        <f>+C7+E7+G7+I7+K7+M7+O7+Q7+S7+U7+W7+Y7+AA7+AC7</f>
        <v>95.820000000999997</v>
      </c>
      <c r="C7" s="421">
        <v>0</v>
      </c>
      <c r="D7" s="366">
        <f>C7/$C$10*100</f>
        <v>0</v>
      </c>
      <c r="E7" s="421">
        <v>45.6</v>
      </c>
      <c r="F7" s="366">
        <f>E7/$E$10*100</f>
        <v>60.719041278295613</v>
      </c>
      <c r="G7" s="421">
        <v>0</v>
      </c>
      <c r="H7" s="366">
        <f>G7/$G$10*100</f>
        <v>0</v>
      </c>
      <c r="I7" s="421">
        <v>0</v>
      </c>
      <c r="J7" s="366">
        <f>I7/$I$10*100</f>
        <v>0</v>
      </c>
      <c r="K7" s="421">
        <v>0</v>
      </c>
      <c r="L7" s="366">
        <f>K7/$K$10*100</f>
        <v>0</v>
      </c>
      <c r="M7" s="421">
        <v>0</v>
      </c>
      <c r="N7" s="366">
        <f>M7/$M$10*100</f>
        <v>0</v>
      </c>
      <c r="O7" s="421">
        <v>50.22</v>
      </c>
      <c r="P7" s="366">
        <f>O7/$O$10*100</f>
        <v>79.33649289099526</v>
      </c>
      <c r="Q7" s="421">
        <v>0</v>
      </c>
      <c r="R7" s="366">
        <f>Q7/$Q$10*100</f>
        <v>0</v>
      </c>
      <c r="S7" s="421">
        <v>0</v>
      </c>
      <c r="T7" s="366">
        <f>S7/$Q$10*100</f>
        <v>0</v>
      </c>
      <c r="U7" s="421">
        <v>0</v>
      </c>
      <c r="V7" s="366">
        <f>U7/$U$10*100</f>
        <v>0</v>
      </c>
      <c r="W7" s="421">
        <v>0</v>
      </c>
      <c r="X7" s="366">
        <f>W7/$U$10*100</f>
        <v>0</v>
      </c>
      <c r="Y7" s="421">
        <v>0</v>
      </c>
      <c r="Z7" s="366">
        <f>Y7/$Y$10*100</f>
        <v>0</v>
      </c>
      <c r="AA7" s="421">
        <v>0</v>
      </c>
      <c r="AB7" s="366">
        <f>AA7/$AA$10*100</f>
        <v>0</v>
      </c>
      <c r="AC7" s="421">
        <v>1.0000000000000001E-9</v>
      </c>
      <c r="AD7" s="366">
        <f>AC7/$AC$10*100</f>
        <v>3.3333333222222221E-7</v>
      </c>
    </row>
    <row r="8" spans="1:30">
      <c r="A8" s="172" t="s">
        <v>277</v>
      </c>
      <c r="B8" s="1447">
        <f>+C8+E8+G8+I8+K8+M8+O8+Q8+S8+U8+W8+Y8+AA8+AC8</f>
        <v>198.39397430000002</v>
      </c>
      <c r="C8" s="450">
        <f>SUM('FOF1'!K8:K12)</f>
        <v>3.8200000000000003</v>
      </c>
      <c r="D8" s="366">
        <f>C8/$C$10*100</f>
        <v>100</v>
      </c>
      <c r="E8" s="421">
        <v>29.5</v>
      </c>
      <c r="F8" s="366">
        <f>E8/$E$10*100</f>
        <v>39.280958721704394</v>
      </c>
      <c r="G8" s="450">
        <f>SUM('FOF3'!F48:F52)</f>
        <v>79.599999999999994</v>
      </c>
      <c r="H8" s="366">
        <f>G8/$G$10*100</f>
        <v>100</v>
      </c>
      <c r="I8" s="450">
        <f>SUM('FOF6'!AJ8:AJ12)</f>
        <v>0.1</v>
      </c>
      <c r="J8" s="366">
        <f>I8/$I$10*100</f>
        <v>100</v>
      </c>
      <c r="K8" s="450">
        <f>SUM('FOF2'!S47:S51)</f>
        <v>2.04</v>
      </c>
      <c r="L8" s="366">
        <f>K8/$K$10*100</f>
        <v>100</v>
      </c>
      <c r="M8" s="450">
        <f>SUM('FOF2'!V47:V51)</f>
        <v>21.37</v>
      </c>
      <c r="N8" s="366">
        <f>M8/$M$10*100</f>
        <v>100</v>
      </c>
      <c r="O8" s="421">
        <v>13.08</v>
      </c>
      <c r="P8" s="366">
        <f>O8/$O$10*100</f>
        <v>20.66350710900474</v>
      </c>
      <c r="Q8" s="450">
        <f>SUM('FOF3'!AJ48:AJ52)</f>
        <v>0.41</v>
      </c>
      <c r="R8" s="366">
        <f>Q8/$Q$10*100</f>
        <v>100</v>
      </c>
      <c r="S8" s="450">
        <f>SUM('FOF2'!AE47:AE51)</f>
        <v>0</v>
      </c>
      <c r="T8" s="366">
        <f>S8/$Q$10*100</f>
        <v>0</v>
      </c>
      <c r="U8" s="450">
        <f>SUM('FOF3'!I8:I12)</f>
        <v>1.6</v>
      </c>
      <c r="V8" s="366">
        <f>U8/$U$10*100</f>
        <v>100</v>
      </c>
      <c r="W8" s="450">
        <f>SUM('FOF9'!I47:I51)</f>
        <v>2.11</v>
      </c>
      <c r="X8" s="366">
        <f>W8/$U$10*100</f>
        <v>131.875</v>
      </c>
      <c r="Y8" s="421">
        <f>SUM('FOF7'!O48:O52)</f>
        <v>44.466000000000008</v>
      </c>
      <c r="Z8" s="366">
        <f>Y8/$Y$10*100</f>
        <v>100</v>
      </c>
      <c r="AA8" s="421">
        <f>SUM('FOF8'!AA8:AA12)</f>
        <v>-2.0257000000000001E-3</v>
      </c>
      <c r="AB8" s="366">
        <f>AA8/$AA$10*100</f>
        <v>100</v>
      </c>
      <c r="AC8" s="421">
        <f>SUM('FOF8'!O8:O12)</f>
        <v>0.3</v>
      </c>
      <c r="AD8" s="366">
        <f>AC8/$AC$10*100</f>
        <v>99.999999666666668</v>
      </c>
    </row>
    <row r="9" spans="1:30" ht="13.5" thickBot="1">
      <c r="A9" s="324" t="s">
        <v>121</v>
      </c>
      <c r="B9" s="1447">
        <f>+C9+E9+G9+I9+K9+M9+O9+Q9+S9+U9+W9+Y9+AA9+AC9</f>
        <v>0</v>
      </c>
      <c r="C9" s="421">
        <v>0</v>
      </c>
      <c r="D9" s="366">
        <f>C9/$C$10*100</f>
        <v>0</v>
      </c>
      <c r="E9" s="421">
        <v>0</v>
      </c>
      <c r="F9" s="366">
        <f>E9/$E$10*100</f>
        <v>0</v>
      </c>
      <c r="G9" s="421">
        <v>0</v>
      </c>
      <c r="H9" s="366">
        <f>G9/$G$10*100</f>
        <v>0</v>
      </c>
      <c r="I9" s="421">
        <v>0</v>
      </c>
      <c r="J9" s="366">
        <f>I9/$I$10*100</f>
        <v>0</v>
      </c>
      <c r="K9" s="421">
        <v>0</v>
      </c>
      <c r="L9" s="366">
        <f>K9/$K$10*100</f>
        <v>0</v>
      </c>
      <c r="M9" s="421">
        <v>0</v>
      </c>
      <c r="N9" s="366">
        <f>M9/$M$10*100</f>
        <v>0</v>
      </c>
      <c r="O9" s="421">
        <v>0</v>
      </c>
      <c r="P9" s="366">
        <f>O9/$O$10*100</f>
        <v>0</v>
      </c>
      <c r="Q9" s="421">
        <v>0</v>
      </c>
      <c r="R9" s="366">
        <f>Q9/$Q$10*100</f>
        <v>0</v>
      </c>
      <c r="S9" s="421">
        <v>0</v>
      </c>
      <c r="T9" s="366">
        <f>S9/$Q$10*100</f>
        <v>0</v>
      </c>
      <c r="U9" s="421">
        <v>0</v>
      </c>
      <c r="V9" s="366">
        <f>U9/$U$10*100</f>
        <v>0</v>
      </c>
      <c r="W9" s="421">
        <v>0</v>
      </c>
      <c r="X9" s="366">
        <f>W9/$U$10*100</f>
        <v>0</v>
      </c>
      <c r="Y9" s="421">
        <v>0</v>
      </c>
      <c r="Z9" s="366">
        <f>Y9/$Y$10*100</f>
        <v>0</v>
      </c>
      <c r="AA9" s="421">
        <v>0</v>
      </c>
      <c r="AB9" s="366">
        <f>AA9/$AA$10*100</f>
        <v>0</v>
      </c>
      <c r="AC9" s="421">
        <v>0</v>
      </c>
      <c r="AD9" s="366">
        <f>AC9/$AC$10*100</f>
        <v>0</v>
      </c>
    </row>
    <row r="10" spans="1:30" ht="15.75" thickBot="1">
      <c r="A10" s="322" t="s">
        <v>123</v>
      </c>
      <c r="B10" s="1448">
        <f t="shared" ref="B10:H10" si="0">SUM(B7:B9)</f>
        <v>294.21397430100001</v>
      </c>
      <c r="C10" s="422">
        <f>SUM(C7:C9)</f>
        <v>3.8200000000000003</v>
      </c>
      <c r="D10" s="365">
        <f>SUM(D7:D9)</f>
        <v>100</v>
      </c>
      <c r="E10" s="355">
        <v>75.099999999999994</v>
      </c>
      <c r="F10" s="365">
        <f t="shared" si="0"/>
        <v>100</v>
      </c>
      <c r="G10" s="422">
        <f t="shared" si="0"/>
        <v>79.599999999999994</v>
      </c>
      <c r="H10" s="365">
        <f t="shared" si="0"/>
        <v>100</v>
      </c>
      <c r="I10" s="422">
        <f t="shared" ref="I10:N10" si="1">SUM(I7:I9)</f>
        <v>0.1</v>
      </c>
      <c r="J10" s="365">
        <f t="shared" si="1"/>
        <v>100</v>
      </c>
      <c r="K10" s="422">
        <f t="shared" si="1"/>
        <v>2.04</v>
      </c>
      <c r="L10" s="365">
        <f t="shared" si="1"/>
        <v>100</v>
      </c>
      <c r="M10" s="422">
        <f t="shared" si="1"/>
        <v>21.37</v>
      </c>
      <c r="N10" s="365">
        <f t="shared" si="1"/>
        <v>100</v>
      </c>
      <c r="O10" s="355">
        <f>SUM(O7:O9)</f>
        <v>63.3</v>
      </c>
      <c r="P10" s="365">
        <f t="shared" ref="P10:AD10" si="2">SUM(P7:P9)</f>
        <v>100</v>
      </c>
      <c r="Q10" s="422">
        <f>SUM(Q7:Q9)</f>
        <v>0.41</v>
      </c>
      <c r="R10" s="365">
        <f>SUM(R7:R9)</f>
        <v>100</v>
      </c>
      <c r="S10" s="422">
        <f>SUM(S7:S9)</f>
        <v>0</v>
      </c>
      <c r="T10" s="365">
        <f>SUM(T7:T9)</f>
        <v>0</v>
      </c>
      <c r="U10" s="422">
        <f t="shared" si="2"/>
        <v>1.6</v>
      </c>
      <c r="V10" s="365">
        <f t="shared" si="2"/>
        <v>100</v>
      </c>
      <c r="W10" s="422">
        <f>SUM(W7:W9)</f>
        <v>2.11</v>
      </c>
      <c r="X10" s="365">
        <f>SUM(X7:X9)</f>
        <v>131.875</v>
      </c>
      <c r="Y10" s="422">
        <f>SUM(Y7:Y9)</f>
        <v>44.466000000000008</v>
      </c>
      <c r="Z10" s="365">
        <f>SUM(Z7:Z9)</f>
        <v>100</v>
      </c>
      <c r="AA10" s="422">
        <f t="shared" si="2"/>
        <v>-2.0257000000000001E-3</v>
      </c>
      <c r="AB10" s="365">
        <f t="shared" si="2"/>
        <v>100</v>
      </c>
      <c r="AC10" s="422">
        <f t="shared" si="2"/>
        <v>0.30000000100000002</v>
      </c>
      <c r="AD10" s="365">
        <f t="shared" si="2"/>
        <v>100</v>
      </c>
    </row>
    <row r="11" spans="1:30">
      <c r="A11" s="418" t="s">
        <v>125</v>
      </c>
      <c r="B11" s="339"/>
      <c r="C11" s="421"/>
      <c r="D11" s="366"/>
      <c r="E11" s="421"/>
      <c r="F11" s="366"/>
      <c r="G11" s="421"/>
      <c r="H11" s="366"/>
      <c r="I11" s="421"/>
      <c r="J11" s="366"/>
      <c r="K11" s="421"/>
      <c r="L11" s="366"/>
      <c r="M11" s="421"/>
      <c r="N11" s="366"/>
      <c r="O11" s="421"/>
      <c r="P11" s="366"/>
      <c r="Q11" s="421"/>
      <c r="R11" s="366"/>
      <c r="S11" s="421"/>
      <c r="T11" s="366"/>
      <c r="U11" s="421"/>
      <c r="V11" s="366"/>
      <c r="W11" s="421"/>
      <c r="X11" s="366"/>
      <c r="Y11" s="421"/>
      <c r="Z11" s="366"/>
      <c r="AA11" s="421"/>
      <c r="AB11" s="366"/>
      <c r="AC11" s="421"/>
      <c r="AD11" s="366"/>
    </row>
    <row r="12" spans="1:30">
      <c r="A12" s="351" t="s">
        <v>127</v>
      </c>
      <c r="B12" s="1447">
        <f t="shared" ref="B12:B24" si="3">+C12+E12+G12+I12+K12+M12+O12+Q12+S12+U12+W12+Y12+AA12+AC12</f>
        <v>32.35</v>
      </c>
      <c r="C12" s="420"/>
      <c r="D12" s="425"/>
      <c r="E12" s="420">
        <v>15.5</v>
      </c>
      <c r="F12" s="425">
        <f>E12/$E$27*100</f>
        <v>33.991228070175438</v>
      </c>
      <c r="G12" s="420"/>
      <c r="H12" s="425"/>
      <c r="I12" s="420"/>
      <c r="J12" s="425"/>
      <c r="K12" s="420"/>
      <c r="L12" s="425"/>
      <c r="M12" s="420"/>
      <c r="N12" s="425"/>
      <c r="O12" s="420">
        <v>16.850000000000001</v>
      </c>
      <c r="P12" s="425">
        <f>O12/$O$27*100</f>
        <v>33.559051981676959</v>
      </c>
      <c r="Q12" s="420"/>
      <c r="R12" s="425"/>
      <c r="S12" s="420"/>
      <c r="T12" s="425"/>
      <c r="U12" s="420"/>
      <c r="V12" s="425"/>
      <c r="W12" s="420"/>
      <c r="X12" s="425"/>
      <c r="Y12" s="420"/>
      <c r="Z12" s="425"/>
      <c r="AA12" s="420"/>
      <c r="AB12" s="425"/>
      <c r="AC12" s="420"/>
      <c r="AD12" s="425"/>
    </row>
    <row r="13" spans="1:30">
      <c r="A13" s="351" t="s">
        <v>129</v>
      </c>
      <c r="B13" s="1447">
        <f t="shared" si="3"/>
        <v>1.6</v>
      </c>
      <c r="C13" s="420"/>
      <c r="D13" s="425"/>
      <c r="E13" s="420">
        <v>1.6</v>
      </c>
      <c r="F13" s="425">
        <f t="shared" ref="F13:F24" si="4">E13/$E$27*100</f>
        <v>3.5087719298245612</v>
      </c>
      <c r="G13" s="420"/>
      <c r="H13" s="425"/>
      <c r="I13" s="420"/>
      <c r="J13" s="425"/>
      <c r="K13" s="420"/>
      <c r="L13" s="425"/>
      <c r="M13" s="420"/>
      <c r="N13" s="425"/>
      <c r="O13" s="420">
        <v>0</v>
      </c>
      <c r="P13" s="425">
        <f t="shared" ref="P13:P24" si="5">O13/$O$27*100</f>
        <v>0</v>
      </c>
      <c r="Q13" s="420"/>
      <c r="R13" s="425"/>
      <c r="S13" s="420"/>
      <c r="T13" s="425"/>
      <c r="U13" s="420"/>
      <c r="V13" s="425"/>
      <c r="W13" s="420"/>
      <c r="X13" s="425"/>
      <c r="Y13" s="420"/>
      <c r="Z13" s="425"/>
      <c r="AA13" s="420"/>
      <c r="AB13" s="425"/>
      <c r="AC13" s="420"/>
      <c r="AD13" s="425"/>
    </row>
    <row r="14" spans="1:30">
      <c r="A14" s="351" t="s">
        <v>130</v>
      </c>
      <c r="B14" s="1447">
        <f t="shared" si="3"/>
        <v>1.4</v>
      </c>
      <c r="C14" s="420"/>
      <c r="D14" s="425"/>
      <c r="E14" s="420">
        <v>1.4</v>
      </c>
      <c r="F14" s="425">
        <f t="shared" si="4"/>
        <v>3.070175438596491</v>
      </c>
      <c r="G14" s="420"/>
      <c r="H14" s="425"/>
      <c r="I14" s="420"/>
      <c r="J14" s="425"/>
      <c r="K14" s="420"/>
      <c r="L14" s="425"/>
      <c r="M14" s="420"/>
      <c r="N14" s="425"/>
      <c r="O14" s="420">
        <v>0</v>
      </c>
      <c r="P14" s="425">
        <f t="shared" si="5"/>
        <v>0</v>
      </c>
      <c r="Q14" s="420"/>
      <c r="R14" s="425"/>
      <c r="S14" s="420"/>
      <c r="T14" s="425"/>
      <c r="U14" s="420"/>
      <c r="V14" s="425"/>
      <c r="W14" s="420"/>
      <c r="X14" s="425"/>
      <c r="Y14" s="420"/>
      <c r="Z14" s="425"/>
      <c r="AA14" s="420"/>
      <c r="AB14" s="425"/>
      <c r="AC14" s="420"/>
      <c r="AD14" s="425"/>
    </row>
    <row r="15" spans="1:30">
      <c r="A15" s="351" t="s">
        <v>283</v>
      </c>
      <c r="B15" s="1447">
        <f t="shared" si="3"/>
        <v>7.34</v>
      </c>
      <c r="C15" s="420"/>
      <c r="D15" s="425"/>
      <c r="E15" s="420">
        <v>3.1</v>
      </c>
      <c r="F15" s="425">
        <f t="shared" si="4"/>
        <v>6.7982456140350882</v>
      </c>
      <c r="G15" s="420"/>
      <c r="H15" s="425"/>
      <c r="I15" s="420"/>
      <c r="J15" s="425"/>
      <c r="K15" s="420"/>
      <c r="L15" s="425"/>
      <c r="M15" s="420"/>
      <c r="N15" s="425"/>
      <c r="O15" s="420">
        <v>4.24</v>
      </c>
      <c r="P15" s="425">
        <f t="shared" si="5"/>
        <v>8.4445329615614426</v>
      </c>
      <c r="Q15" s="420"/>
      <c r="R15" s="425"/>
      <c r="S15" s="420"/>
      <c r="T15" s="425"/>
      <c r="U15" s="420"/>
      <c r="V15" s="425"/>
      <c r="W15" s="420"/>
      <c r="X15" s="425"/>
      <c r="Y15" s="420"/>
      <c r="Z15" s="425"/>
      <c r="AA15" s="420"/>
      <c r="AB15" s="425"/>
      <c r="AC15" s="420"/>
      <c r="AD15" s="425"/>
    </row>
    <row r="16" spans="1:30">
      <c r="A16" s="351" t="s">
        <v>284</v>
      </c>
      <c r="B16" s="1447">
        <f t="shared" si="3"/>
        <v>9.11</v>
      </c>
      <c r="C16" s="420"/>
      <c r="D16" s="425"/>
      <c r="E16" s="420">
        <v>3.7</v>
      </c>
      <c r="F16" s="425">
        <f t="shared" si="4"/>
        <v>8.1140350877192979</v>
      </c>
      <c r="G16" s="420"/>
      <c r="H16" s="425"/>
      <c r="I16" s="420"/>
      <c r="J16" s="425"/>
      <c r="K16" s="420"/>
      <c r="L16" s="425"/>
      <c r="M16" s="420"/>
      <c r="N16" s="425"/>
      <c r="O16" s="420">
        <v>5.41</v>
      </c>
      <c r="P16" s="425">
        <f t="shared" si="5"/>
        <v>10.774746066520613</v>
      </c>
      <c r="Q16" s="420"/>
      <c r="R16" s="425"/>
      <c r="S16" s="420"/>
      <c r="T16" s="425"/>
      <c r="U16" s="420"/>
      <c r="V16" s="425"/>
      <c r="W16" s="420"/>
      <c r="X16" s="425"/>
      <c r="Y16" s="420"/>
      <c r="Z16" s="425"/>
      <c r="AA16" s="420"/>
      <c r="AB16" s="425"/>
      <c r="AC16" s="420"/>
      <c r="AD16" s="425"/>
    </row>
    <row r="17" spans="1:30">
      <c r="A17" s="351" t="s">
        <v>136</v>
      </c>
      <c r="B17" s="1447">
        <f t="shared" si="3"/>
        <v>8.74</v>
      </c>
      <c r="C17" s="420"/>
      <c r="D17" s="425"/>
      <c r="E17" s="420">
        <v>5.6</v>
      </c>
      <c r="F17" s="425">
        <f t="shared" si="4"/>
        <v>12.280701754385964</v>
      </c>
      <c r="G17" s="420"/>
      <c r="H17" s="425"/>
      <c r="I17" s="420"/>
      <c r="J17" s="425"/>
      <c r="K17" s="420"/>
      <c r="L17" s="425"/>
      <c r="M17" s="420"/>
      <c r="N17" s="425"/>
      <c r="O17" s="420">
        <v>3.14</v>
      </c>
      <c r="P17" s="425">
        <f t="shared" si="5"/>
        <v>6.2537343158733325</v>
      </c>
      <c r="Q17" s="420"/>
      <c r="R17" s="425"/>
      <c r="S17" s="420"/>
      <c r="T17" s="425"/>
      <c r="U17" s="420"/>
      <c r="V17" s="425"/>
      <c r="W17" s="420"/>
      <c r="X17" s="425"/>
      <c r="Y17" s="420"/>
      <c r="Z17" s="425"/>
      <c r="AA17" s="420"/>
      <c r="AB17" s="425"/>
      <c r="AC17" s="420"/>
      <c r="AD17" s="425"/>
    </row>
    <row r="18" spans="1:30">
      <c r="A18" s="351" t="s">
        <v>138</v>
      </c>
      <c r="B18" s="1447">
        <f t="shared" si="3"/>
        <v>8.51</v>
      </c>
      <c r="C18" s="420"/>
      <c r="D18" s="425"/>
      <c r="E18" s="420">
        <v>5.6</v>
      </c>
      <c r="F18" s="425">
        <f t="shared" si="4"/>
        <v>12.280701754385964</v>
      </c>
      <c r="G18" s="420"/>
      <c r="H18" s="425"/>
      <c r="I18" s="420"/>
      <c r="J18" s="425"/>
      <c r="K18" s="420"/>
      <c r="L18" s="425"/>
      <c r="M18" s="420"/>
      <c r="N18" s="425"/>
      <c r="O18" s="420">
        <v>2.91</v>
      </c>
      <c r="P18" s="425">
        <f t="shared" si="5"/>
        <v>5.7956582354112731</v>
      </c>
      <c r="Q18" s="420"/>
      <c r="R18" s="425"/>
      <c r="S18" s="420"/>
      <c r="T18" s="425"/>
      <c r="U18" s="420"/>
      <c r="V18" s="425"/>
      <c r="W18" s="420"/>
      <c r="X18" s="425"/>
      <c r="Y18" s="420"/>
      <c r="Z18" s="425"/>
      <c r="AA18" s="420"/>
      <c r="AB18" s="425"/>
      <c r="AC18" s="420"/>
      <c r="AD18" s="425"/>
    </row>
    <row r="19" spans="1:30">
      <c r="A19" s="351" t="s">
        <v>140</v>
      </c>
      <c r="B19" s="1447">
        <f t="shared" si="3"/>
        <v>0</v>
      </c>
      <c r="C19" s="420"/>
      <c r="D19" s="425"/>
      <c r="E19" s="420">
        <v>0</v>
      </c>
      <c r="F19" s="425">
        <f t="shared" si="4"/>
        <v>0</v>
      </c>
      <c r="G19" s="420"/>
      <c r="H19" s="425"/>
      <c r="I19" s="420"/>
      <c r="J19" s="425"/>
      <c r="K19" s="420"/>
      <c r="L19" s="425"/>
      <c r="M19" s="420"/>
      <c r="N19" s="425"/>
      <c r="O19" s="420">
        <v>0</v>
      </c>
      <c r="P19" s="425">
        <f t="shared" si="5"/>
        <v>0</v>
      </c>
      <c r="Q19" s="420"/>
      <c r="R19" s="425"/>
      <c r="S19" s="420"/>
      <c r="T19" s="425"/>
      <c r="U19" s="420"/>
      <c r="V19" s="425"/>
      <c r="W19" s="420"/>
      <c r="X19" s="425"/>
      <c r="Y19" s="420"/>
      <c r="Z19" s="425"/>
      <c r="AA19" s="420"/>
      <c r="AB19" s="425"/>
      <c r="AC19" s="420"/>
      <c r="AD19" s="425"/>
    </row>
    <row r="20" spans="1:30">
      <c r="A20" s="351" t="s">
        <v>142</v>
      </c>
      <c r="B20" s="1447">
        <f t="shared" si="3"/>
        <v>26.11</v>
      </c>
      <c r="C20" s="420"/>
      <c r="D20" s="425"/>
      <c r="E20" s="420">
        <v>8.5</v>
      </c>
      <c r="F20" s="425">
        <f t="shared" si="4"/>
        <v>18.640350877192983</v>
      </c>
      <c r="G20" s="420"/>
      <c r="H20" s="425"/>
      <c r="I20" s="420"/>
      <c r="J20" s="425"/>
      <c r="K20" s="420"/>
      <c r="L20" s="425"/>
      <c r="M20" s="420"/>
      <c r="N20" s="425"/>
      <c r="O20" s="420">
        <v>17.61</v>
      </c>
      <c r="P20" s="425">
        <f t="shared" si="5"/>
        <v>35.072694682334195</v>
      </c>
      <c r="Q20" s="420"/>
      <c r="R20" s="425"/>
      <c r="S20" s="420"/>
      <c r="T20" s="425"/>
      <c r="U20" s="420"/>
      <c r="V20" s="425"/>
      <c r="W20" s="420"/>
      <c r="X20" s="425"/>
      <c r="Y20" s="420"/>
      <c r="Z20" s="425"/>
      <c r="AA20" s="420"/>
      <c r="AB20" s="425"/>
      <c r="AC20" s="420"/>
      <c r="AD20" s="425"/>
    </row>
    <row r="21" spans="1:30">
      <c r="A21" s="351" t="s">
        <v>144</v>
      </c>
      <c r="B21" s="1447">
        <f t="shared" si="3"/>
        <v>0.6</v>
      </c>
      <c r="C21" s="420"/>
      <c r="D21" s="425"/>
      <c r="E21" s="420">
        <v>0.6</v>
      </c>
      <c r="F21" s="425">
        <f t="shared" si="4"/>
        <v>1.3157894736842104</v>
      </c>
      <c r="G21" s="420"/>
      <c r="H21" s="425"/>
      <c r="I21" s="420"/>
      <c r="J21" s="425"/>
      <c r="K21" s="420"/>
      <c r="L21" s="425"/>
      <c r="M21" s="420"/>
      <c r="N21" s="425"/>
      <c r="O21" s="420">
        <v>0</v>
      </c>
      <c r="P21" s="425">
        <f t="shared" si="5"/>
        <v>0</v>
      </c>
      <c r="Q21" s="420"/>
      <c r="R21" s="425"/>
      <c r="S21" s="420"/>
      <c r="T21" s="425"/>
      <c r="U21" s="420"/>
      <c r="V21" s="425"/>
      <c r="W21" s="420"/>
      <c r="X21" s="425"/>
      <c r="Y21" s="420"/>
      <c r="Z21" s="425"/>
      <c r="AA21" s="420"/>
      <c r="AB21" s="425"/>
      <c r="AC21" s="420"/>
      <c r="AD21" s="425"/>
    </row>
    <row r="22" spans="1:30">
      <c r="A22" s="351" t="s">
        <v>146</v>
      </c>
      <c r="B22" s="1447">
        <f t="shared" si="3"/>
        <v>0</v>
      </c>
      <c r="C22" s="420"/>
      <c r="D22" s="425"/>
      <c r="E22" s="420">
        <v>0</v>
      </c>
      <c r="F22" s="425">
        <f t="shared" si="4"/>
        <v>0</v>
      </c>
      <c r="G22" s="420"/>
      <c r="H22" s="425"/>
      <c r="I22" s="420"/>
      <c r="J22" s="425"/>
      <c r="K22" s="420"/>
      <c r="L22" s="425"/>
      <c r="M22" s="420"/>
      <c r="N22" s="425"/>
      <c r="O22" s="420">
        <v>0</v>
      </c>
      <c r="P22" s="425">
        <f t="shared" si="5"/>
        <v>0</v>
      </c>
      <c r="Q22" s="420"/>
      <c r="R22" s="425"/>
      <c r="S22" s="420"/>
      <c r="T22" s="425"/>
      <c r="U22" s="420"/>
      <c r="V22" s="425"/>
      <c r="W22" s="420"/>
      <c r="X22" s="425"/>
      <c r="Y22" s="420"/>
      <c r="Z22" s="425"/>
      <c r="AA22" s="420"/>
      <c r="AB22" s="425"/>
      <c r="AC22" s="420"/>
      <c r="AD22" s="425"/>
    </row>
    <row r="23" spans="1:30">
      <c r="A23" s="351" t="s">
        <v>148</v>
      </c>
      <c r="B23" s="1447">
        <f t="shared" si="3"/>
        <v>0</v>
      </c>
      <c r="C23" s="420"/>
      <c r="D23" s="425"/>
      <c r="E23" s="420">
        <v>0</v>
      </c>
      <c r="F23" s="425">
        <f t="shared" si="4"/>
        <v>0</v>
      </c>
      <c r="G23" s="420"/>
      <c r="H23" s="425"/>
      <c r="I23" s="420"/>
      <c r="J23" s="425"/>
      <c r="K23" s="420"/>
      <c r="L23" s="425"/>
      <c r="M23" s="420"/>
      <c r="N23" s="425"/>
      <c r="O23" s="420">
        <v>0</v>
      </c>
      <c r="P23" s="425">
        <f t="shared" si="5"/>
        <v>0</v>
      </c>
      <c r="Q23" s="420"/>
      <c r="R23" s="425"/>
      <c r="S23" s="420"/>
      <c r="T23" s="425"/>
      <c r="U23" s="420"/>
      <c r="V23" s="425"/>
      <c r="W23" s="420"/>
      <c r="X23" s="425"/>
      <c r="Y23" s="420"/>
      <c r="Z23" s="425"/>
      <c r="AA23" s="420"/>
      <c r="AB23" s="425"/>
      <c r="AC23" s="420"/>
      <c r="AD23" s="425"/>
    </row>
    <row r="24" spans="1:30" ht="13.5" thickBot="1">
      <c r="A24" s="351" t="s">
        <v>150</v>
      </c>
      <c r="B24" s="1447">
        <f t="shared" si="3"/>
        <v>0.05</v>
      </c>
      <c r="C24" s="420"/>
      <c r="D24" s="425"/>
      <c r="E24" s="420">
        <v>0</v>
      </c>
      <c r="F24" s="425">
        <f t="shared" si="4"/>
        <v>0</v>
      </c>
      <c r="G24" s="420"/>
      <c r="H24" s="425"/>
      <c r="I24" s="420"/>
      <c r="J24" s="425"/>
      <c r="K24" s="420"/>
      <c r="L24" s="425"/>
      <c r="M24" s="420"/>
      <c r="N24" s="425"/>
      <c r="O24" s="420">
        <v>0.05</v>
      </c>
      <c r="P24" s="425">
        <f t="shared" si="5"/>
        <v>9.9581756622186823E-2</v>
      </c>
      <c r="Q24" s="420"/>
      <c r="R24" s="425"/>
      <c r="S24" s="420"/>
      <c r="T24" s="425"/>
      <c r="U24" s="420"/>
      <c r="V24" s="425"/>
      <c r="W24" s="420"/>
      <c r="X24" s="425"/>
      <c r="Y24" s="420"/>
      <c r="Z24" s="425"/>
      <c r="AA24" s="420"/>
      <c r="AB24" s="425"/>
      <c r="AC24" s="420"/>
      <c r="AD24" s="425"/>
    </row>
    <row r="25" spans="1:30" ht="13.5" thickBot="1">
      <c r="A25" s="362" t="s">
        <v>152</v>
      </c>
      <c r="B25" s="1018">
        <f>SUM(B12:B24)</f>
        <v>95.809999999999988</v>
      </c>
      <c r="C25" s="422">
        <f>SUM(C12:C21)</f>
        <v>0</v>
      </c>
      <c r="D25" s="365">
        <f>SUM(D12:D21)</f>
        <v>0</v>
      </c>
      <c r="E25" s="355">
        <v>45.6</v>
      </c>
      <c r="F25" s="365">
        <f>SUM(F12:F24)</f>
        <v>99.999999999999986</v>
      </c>
      <c r="G25" s="422">
        <f t="shared" ref="G25:N25" si="6">SUM(G12:G21)</f>
        <v>0</v>
      </c>
      <c r="H25" s="365">
        <f t="shared" si="6"/>
        <v>0</v>
      </c>
      <c r="I25" s="422">
        <f>SUM(I12:I21)</f>
        <v>0</v>
      </c>
      <c r="J25" s="365">
        <f>SUM(J12:J21)</f>
        <v>0</v>
      </c>
      <c r="K25" s="422">
        <f t="shared" si="6"/>
        <v>0</v>
      </c>
      <c r="L25" s="365">
        <f t="shared" si="6"/>
        <v>0</v>
      </c>
      <c r="M25" s="422">
        <f t="shared" si="6"/>
        <v>0</v>
      </c>
      <c r="N25" s="365">
        <f t="shared" si="6"/>
        <v>0</v>
      </c>
      <c r="O25" s="355">
        <f>SUM(O12:O24)</f>
        <v>50.21</v>
      </c>
      <c r="P25" s="365">
        <f>SUM(P12:P24)</f>
        <v>99.999999999999986</v>
      </c>
      <c r="Q25" s="422">
        <f t="shared" ref="Q25:V25" si="7">SUM(Q12:Q21)</f>
        <v>0</v>
      </c>
      <c r="R25" s="365">
        <f t="shared" si="7"/>
        <v>0</v>
      </c>
      <c r="S25" s="422">
        <f t="shared" si="7"/>
        <v>0</v>
      </c>
      <c r="T25" s="365">
        <f t="shared" si="7"/>
        <v>0</v>
      </c>
      <c r="U25" s="422">
        <f t="shared" si="7"/>
        <v>0</v>
      </c>
      <c r="V25" s="365">
        <f t="shared" si="7"/>
        <v>0</v>
      </c>
      <c r="W25" s="422">
        <f>SUM(W12:W21)</f>
        <v>0</v>
      </c>
      <c r="X25" s="365">
        <f>SUM(X12:X21)</f>
        <v>0</v>
      </c>
      <c r="Y25" s="422">
        <f t="shared" ref="Y25:AD25" si="8">SUM(Y12:Y21)</f>
        <v>0</v>
      </c>
      <c r="Z25" s="365">
        <f t="shared" si="8"/>
        <v>0</v>
      </c>
      <c r="AA25" s="422">
        <f t="shared" si="8"/>
        <v>0</v>
      </c>
      <c r="AB25" s="365">
        <f t="shared" si="8"/>
        <v>0</v>
      </c>
      <c r="AC25" s="422">
        <f t="shared" si="8"/>
        <v>0</v>
      </c>
      <c r="AD25" s="365">
        <f t="shared" si="8"/>
        <v>0</v>
      </c>
    </row>
    <row r="26" spans="1:30" ht="13.5" thickBot="1">
      <c r="A26" s="362" t="s">
        <v>154</v>
      </c>
      <c r="B26" s="1447">
        <f>+C26+E26+G26+I26+K26+M26+O26+Q26+S26+U26+W26+Y26+AA26+AC26</f>
        <v>0</v>
      </c>
      <c r="C26" s="422">
        <v>0</v>
      </c>
      <c r="D26" s="365">
        <v>0</v>
      </c>
      <c r="E26" s="422">
        <v>0</v>
      </c>
      <c r="F26" s="365">
        <f>E26/E27*100</f>
        <v>0</v>
      </c>
      <c r="G26" s="422">
        <v>0</v>
      </c>
      <c r="H26" s="365">
        <v>0</v>
      </c>
      <c r="I26" s="422">
        <v>0</v>
      </c>
      <c r="J26" s="365">
        <v>0</v>
      </c>
      <c r="K26" s="422">
        <v>0</v>
      </c>
      <c r="L26" s="365">
        <v>0</v>
      </c>
      <c r="M26" s="422">
        <v>0</v>
      </c>
      <c r="N26" s="365">
        <v>0</v>
      </c>
      <c r="O26" s="422">
        <v>0</v>
      </c>
      <c r="P26" s="365">
        <f>O26/$O27*100</f>
        <v>0</v>
      </c>
      <c r="Q26" s="422">
        <v>0</v>
      </c>
      <c r="R26" s="365">
        <v>0</v>
      </c>
      <c r="S26" s="422">
        <v>0</v>
      </c>
      <c r="T26" s="365">
        <v>0</v>
      </c>
      <c r="U26" s="422">
        <v>0</v>
      </c>
      <c r="V26" s="365">
        <v>0</v>
      </c>
      <c r="W26" s="422">
        <v>0</v>
      </c>
      <c r="X26" s="365">
        <v>0</v>
      </c>
      <c r="Y26" s="422">
        <v>0</v>
      </c>
      <c r="Z26" s="365">
        <v>0</v>
      </c>
      <c r="AA26" s="422">
        <v>0</v>
      </c>
      <c r="AB26" s="365">
        <v>0</v>
      </c>
      <c r="AC26" s="422">
        <v>0</v>
      </c>
      <c r="AD26" s="365">
        <v>0</v>
      </c>
    </row>
    <row r="27" spans="1:30" ht="13.5" thickBot="1">
      <c r="A27" s="362" t="s">
        <v>156</v>
      </c>
      <c r="B27" s="1018">
        <f t="shared" ref="B27:H27" si="9">SUM(B25:B26)</f>
        <v>95.809999999999988</v>
      </c>
      <c r="C27" s="422">
        <f>SUM(C25:C26)</f>
        <v>0</v>
      </c>
      <c r="D27" s="365">
        <f>SUM(D25:D26)</f>
        <v>0</v>
      </c>
      <c r="E27" s="355">
        <v>45.6</v>
      </c>
      <c r="F27" s="365">
        <f t="shared" si="9"/>
        <v>99.999999999999986</v>
      </c>
      <c r="G27" s="422">
        <f t="shared" si="9"/>
        <v>0</v>
      </c>
      <c r="H27" s="365">
        <f t="shared" si="9"/>
        <v>0</v>
      </c>
      <c r="I27" s="422">
        <f t="shared" ref="I27:N27" si="10">SUM(I25:I26)</f>
        <v>0</v>
      </c>
      <c r="J27" s="365">
        <f t="shared" si="10"/>
        <v>0</v>
      </c>
      <c r="K27" s="422">
        <f t="shared" si="10"/>
        <v>0</v>
      </c>
      <c r="L27" s="365">
        <f t="shared" si="10"/>
        <v>0</v>
      </c>
      <c r="M27" s="422">
        <f t="shared" si="10"/>
        <v>0</v>
      </c>
      <c r="N27" s="365">
        <f t="shared" si="10"/>
        <v>0</v>
      </c>
      <c r="O27" s="355">
        <f>SUM(O25:O26)</f>
        <v>50.21</v>
      </c>
      <c r="P27" s="365">
        <f t="shared" ref="P27:AD27" si="11">SUM(P25:P26)</f>
        <v>99.999999999999986</v>
      </c>
      <c r="Q27" s="422">
        <f>SUM(Q25:Q26)</f>
        <v>0</v>
      </c>
      <c r="R27" s="365">
        <f>SUM(R25:R26)</f>
        <v>0</v>
      </c>
      <c r="S27" s="422">
        <f>SUM(S25:S26)</f>
        <v>0</v>
      </c>
      <c r="T27" s="365">
        <f>SUM(T25:T26)</f>
        <v>0</v>
      </c>
      <c r="U27" s="422">
        <f t="shared" si="11"/>
        <v>0</v>
      </c>
      <c r="V27" s="365">
        <f t="shared" si="11"/>
        <v>0</v>
      </c>
      <c r="W27" s="422">
        <f>SUM(W25:W26)</f>
        <v>0</v>
      </c>
      <c r="X27" s="365">
        <f>SUM(X25:X26)</f>
        <v>0</v>
      </c>
      <c r="Y27" s="422">
        <f>SUM(Y25:Y26)</f>
        <v>0</v>
      </c>
      <c r="Z27" s="365">
        <f>SUM(Z25:Z26)</f>
        <v>0</v>
      </c>
      <c r="AA27" s="422">
        <f t="shared" si="11"/>
        <v>0</v>
      </c>
      <c r="AB27" s="365">
        <f t="shared" si="11"/>
        <v>0</v>
      </c>
      <c r="AC27" s="422">
        <f t="shared" si="11"/>
        <v>0</v>
      </c>
      <c r="AD27" s="365">
        <f t="shared" si="11"/>
        <v>0</v>
      </c>
    </row>
    <row r="28" spans="1:30">
      <c r="A28" s="348" t="s">
        <v>1332</v>
      </c>
      <c r="B28" s="339"/>
      <c r="C28" s="421"/>
      <c r="D28" s="366"/>
      <c r="E28" s="421"/>
      <c r="F28" s="366"/>
      <c r="G28" s="421"/>
      <c r="H28" s="366"/>
      <c r="I28" s="421"/>
      <c r="J28" s="366"/>
      <c r="K28" s="421"/>
      <c r="L28" s="366"/>
      <c r="M28" s="421"/>
      <c r="N28" s="366"/>
      <c r="O28" s="421"/>
      <c r="P28" s="366"/>
      <c r="Q28" s="421"/>
      <c r="R28" s="366"/>
      <c r="S28" s="421"/>
      <c r="T28" s="366"/>
      <c r="U28" s="421"/>
      <c r="V28" s="366"/>
      <c r="W28" s="421"/>
      <c r="X28" s="366"/>
      <c r="Y28" s="421"/>
      <c r="Z28" s="366"/>
      <c r="AA28" s="421"/>
      <c r="AB28" s="366"/>
      <c r="AC28" s="421"/>
      <c r="AD28" s="366"/>
    </row>
    <row r="29" spans="1:30">
      <c r="A29" s="351" t="s">
        <v>160</v>
      </c>
      <c r="B29" s="1447">
        <f t="shared" ref="B29:B35" si="12">+C29+E29+G29+I29+K29+M29+O29+Q29+S29+U29+W29+Y29+AA29+AC29</f>
        <v>22.17</v>
      </c>
      <c r="C29" s="420"/>
      <c r="D29" s="425"/>
      <c r="E29" s="420">
        <v>14.1</v>
      </c>
      <c r="F29" s="425">
        <f>E29/$E$38*100</f>
        <v>47.79661016949153</v>
      </c>
      <c r="G29" s="420"/>
      <c r="H29" s="425"/>
      <c r="I29" s="420"/>
      <c r="J29" s="425"/>
      <c r="K29" s="420"/>
      <c r="L29" s="425"/>
      <c r="M29" s="420"/>
      <c r="N29" s="425"/>
      <c r="O29" s="420">
        <v>8.07</v>
      </c>
      <c r="P29" s="425">
        <f>O29/$O$38*100</f>
        <v>61.744452945677118</v>
      </c>
      <c r="Q29" s="420"/>
      <c r="R29" s="425"/>
      <c r="S29" s="420"/>
      <c r="T29" s="425"/>
      <c r="U29" s="420"/>
      <c r="V29" s="425"/>
      <c r="W29" s="420"/>
      <c r="X29" s="425"/>
      <c r="Y29" s="420"/>
      <c r="Z29" s="425"/>
      <c r="AA29" s="420"/>
      <c r="AB29" s="425"/>
      <c r="AC29" s="420"/>
      <c r="AD29" s="425"/>
    </row>
    <row r="30" spans="1:30">
      <c r="A30" s="351" t="s">
        <v>162</v>
      </c>
      <c r="B30" s="1447">
        <f t="shared" si="12"/>
        <v>0</v>
      </c>
      <c r="C30" s="420"/>
      <c r="D30" s="425"/>
      <c r="E30" s="420">
        <v>0</v>
      </c>
      <c r="F30" s="425">
        <f t="shared" ref="F30:F35" si="13">E30/$E$38*100</f>
        <v>0</v>
      </c>
      <c r="G30" s="420"/>
      <c r="H30" s="425"/>
      <c r="I30" s="420"/>
      <c r="J30" s="425"/>
      <c r="K30" s="420"/>
      <c r="L30" s="425"/>
      <c r="M30" s="420"/>
      <c r="N30" s="425"/>
      <c r="O30" s="420">
        <v>0</v>
      </c>
      <c r="P30" s="425">
        <f t="shared" ref="P30:P35" si="14">O30/$O$38*100</f>
        <v>0</v>
      </c>
      <c r="Q30" s="420"/>
      <c r="R30" s="425"/>
      <c r="S30" s="420"/>
      <c r="T30" s="425"/>
      <c r="U30" s="420"/>
      <c r="V30" s="425"/>
      <c r="W30" s="420"/>
      <c r="X30" s="425"/>
      <c r="Y30" s="420"/>
      <c r="Z30" s="425"/>
      <c r="AA30" s="420"/>
      <c r="AB30" s="425"/>
      <c r="AC30" s="420"/>
      <c r="AD30" s="425"/>
    </row>
    <row r="31" spans="1:30">
      <c r="A31" s="351" t="s">
        <v>164</v>
      </c>
      <c r="B31" s="1447">
        <f t="shared" si="12"/>
        <v>0</v>
      </c>
      <c r="C31" s="420"/>
      <c r="D31" s="425"/>
      <c r="E31" s="420">
        <v>0</v>
      </c>
      <c r="F31" s="425">
        <f t="shared" si="13"/>
        <v>0</v>
      </c>
      <c r="G31" s="420"/>
      <c r="H31" s="425"/>
      <c r="I31" s="420"/>
      <c r="J31" s="425"/>
      <c r="K31" s="420"/>
      <c r="L31" s="425"/>
      <c r="M31" s="420"/>
      <c r="N31" s="425"/>
      <c r="O31" s="420">
        <v>0</v>
      </c>
      <c r="P31" s="425">
        <f t="shared" si="14"/>
        <v>0</v>
      </c>
      <c r="Q31" s="420"/>
      <c r="R31" s="425"/>
      <c r="S31" s="420"/>
      <c r="T31" s="425"/>
      <c r="U31" s="420"/>
      <c r="V31" s="425"/>
      <c r="W31" s="420"/>
      <c r="X31" s="425"/>
      <c r="Y31" s="420"/>
      <c r="Z31" s="425"/>
      <c r="AA31" s="420"/>
      <c r="AB31" s="425"/>
      <c r="AC31" s="420"/>
      <c r="AD31" s="425"/>
    </row>
    <row r="32" spans="1:30">
      <c r="A32" s="351" t="s">
        <v>166</v>
      </c>
      <c r="B32" s="1447">
        <f t="shared" si="12"/>
        <v>0</v>
      </c>
      <c r="C32" s="420"/>
      <c r="D32" s="425"/>
      <c r="E32" s="420">
        <v>0</v>
      </c>
      <c r="F32" s="425">
        <f t="shared" si="13"/>
        <v>0</v>
      </c>
      <c r="G32" s="420"/>
      <c r="H32" s="425"/>
      <c r="I32" s="420"/>
      <c r="J32" s="425"/>
      <c r="K32" s="420"/>
      <c r="L32" s="425"/>
      <c r="M32" s="420"/>
      <c r="N32" s="425"/>
      <c r="O32" s="420">
        <v>0</v>
      </c>
      <c r="P32" s="425">
        <f t="shared" si="14"/>
        <v>0</v>
      </c>
      <c r="Q32" s="420"/>
      <c r="R32" s="425"/>
      <c r="S32" s="420"/>
      <c r="T32" s="425"/>
      <c r="U32" s="420"/>
      <c r="V32" s="425"/>
      <c r="W32" s="420"/>
      <c r="X32" s="425"/>
      <c r="Y32" s="420"/>
      <c r="Z32" s="425"/>
      <c r="AA32" s="420"/>
      <c r="AB32" s="425"/>
      <c r="AC32" s="420"/>
      <c r="AD32" s="425"/>
    </row>
    <row r="33" spans="1:30">
      <c r="A33" s="351" t="s">
        <v>168</v>
      </c>
      <c r="B33" s="1447">
        <f t="shared" si="12"/>
        <v>15.700000000000001</v>
      </c>
      <c r="C33" s="420"/>
      <c r="D33" s="425"/>
      <c r="E33" s="420">
        <v>15.4</v>
      </c>
      <c r="F33" s="425">
        <f t="shared" si="13"/>
        <v>52.20338983050847</v>
      </c>
      <c r="G33" s="420"/>
      <c r="H33" s="425"/>
      <c r="I33" s="420"/>
      <c r="J33" s="425"/>
      <c r="K33" s="420"/>
      <c r="L33" s="425"/>
      <c r="M33" s="420"/>
      <c r="N33" s="425"/>
      <c r="O33" s="420">
        <v>0.3</v>
      </c>
      <c r="P33" s="425">
        <f t="shared" si="14"/>
        <v>2.2953328232593724</v>
      </c>
      <c r="Q33" s="420"/>
      <c r="R33" s="425"/>
      <c r="S33" s="420"/>
      <c r="T33" s="425"/>
      <c r="U33" s="420"/>
      <c r="V33" s="425"/>
      <c r="W33" s="420"/>
      <c r="X33" s="425"/>
      <c r="Y33" s="420"/>
      <c r="Z33" s="425"/>
      <c r="AA33" s="420"/>
      <c r="AB33" s="425"/>
      <c r="AC33" s="420"/>
      <c r="AD33" s="425"/>
    </row>
    <row r="34" spans="1:30">
      <c r="A34" s="351" t="s">
        <v>170</v>
      </c>
      <c r="B34" s="1447">
        <f t="shared" si="12"/>
        <v>0</v>
      </c>
      <c r="C34" s="420"/>
      <c r="D34" s="425"/>
      <c r="E34" s="420">
        <v>0</v>
      </c>
      <c r="F34" s="425">
        <f t="shared" si="13"/>
        <v>0</v>
      </c>
      <c r="G34" s="420"/>
      <c r="H34" s="425"/>
      <c r="I34" s="420"/>
      <c r="J34" s="425"/>
      <c r="K34" s="420"/>
      <c r="L34" s="425"/>
      <c r="M34" s="420"/>
      <c r="N34" s="425"/>
      <c r="O34" s="420">
        <v>0</v>
      </c>
      <c r="P34" s="425">
        <f t="shared" si="14"/>
        <v>0</v>
      </c>
      <c r="Q34" s="420"/>
      <c r="R34" s="425"/>
      <c r="S34" s="420"/>
      <c r="T34" s="425"/>
      <c r="U34" s="420"/>
      <c r="V34" s="425"/>
      <c r="W34" s="420"/>
      <c r="X34" s="425"/>
      <c r="Y34" s="420"/>
      <c r="Z34" s="425"/>
      <c r="AA34" s="420"/>
      <c r="AB34" s="425"/>
      <c r="AC34" s="420"/>
      <c r="AD34" s="425"/>
    </row>
    <row r="35" spans="1:30" ht="13.5" thickBot="1">
      <c r="A35" s="351" t="s">
        <v>172</v>
      </c>
      <c r="B35" s="1447">
        <f t="shared" si="12"/>
        <v>4.7</v>
      </c>
      <c r="C35" s="420"/>
      <c r="D35" s="425"/>
      <c r="E35" s="420">
        <v>0</v>
      </c>
      <c r="F35" s="425">
        <f t="shared" si="13"/>
        <v>0</v>
      </c>
      <c r="G35" s="420"/>
      <c r="H35" s="425"/>
      <c r="I35" s="420"/>
      <c r="J35" s="425"/>
      <c r="K35" s="420"/>
      <c r="L35" s="425"/>
      <c r="M35" s="420"/>
      <c r="N35" s="425"/>
      <c r="O35" s="420">
        <v>4.7</v>
      </c>
      <c r="P35" s="425">
        <f t="shared" si="14"/>
        <v>35.960214231063503</v>
      </c>
      <c r="Q35" s="420"/>
      <c r="R35" s="425"/>
      <c r="S35" s="420"/>
      <c r="T35" s="425"/>
      <c r="U35" s="420"/>
      <c r="V35" s="425"/>
      <c r="W35" s="420"/>
      <c r="X35" s="425"/>
      <c r="Y35" s="420"/>
      <c r="Z35" s="425"/>
      <c r="AA35" s="420"/>
      <c r="AB35" s="425"/>
      <c r="AC35" s="420"/>
      <c r="AD35" s="425"/>
    </row>
    <row r="36" spans="1:30" ht="13.5" thickBot="1">
      <c r="A36" s="362" t="s">
        <v>174</v>
      </c>
      <c r="B36" s="1018">
        <f>SUM(B29:B35)</f>
        <v>42.570000000000007</v>
      </c>
      <c r="C36" s="422">
        <f>SUM(C28:C35)</f>
        <v>0</v>
      </c>
      <c r="D36" s="426">
        <f>SUM(D29:D35)</f>
        <v>0</v>
      </c>
      <c r="E36" s="355">
        <v>29.5</v>
      </c>
      <c r="F36" s="426">
        <f>SUM(F29:F35)</f>
        <v>100</v>
      </c>
      <c r="G36" s="422">
        <f>SUM(G28:G35)</f>
        <v>0</v>
      </c>
      <c r="H36" s="426">
        <f>SUM(H29:H35)</f>
        <v>0</v>
      </c>
      <c r="I36" s="422">
        <f>SUM(I28:I35)</f>
        <v>0</v>
      </c>
      <c r="J36" s="426">
        <f>SUM(J29:J35)</f>
        <v>0</v>
      </c>
      <c r="K36" s="422">
        <f>SUM(K28:K35)</f>
        <v>0</v>
      </c>
      <c r="L36" s="426">
        <f>SUM(L29:L35)</f>
        <v>0</v>
      </c>
      <c r="M36" s="422">
        <f>SUM(M28:M35)</f>
        <v>0</v>
      </c>
      <c r="N36" s="426">
        <f>SUM(N29:N35)</f>
        <v>0</v>
      </c>
      <c r="O36" s="355">
        <f>SUM(O29:O35)</f>
        <v>13.07</v>
      </c>
      <c r="P36" s="426">
        <f>SUM(P29:P35)</f>
        <v>100</v>
      </c>
      <c r="Q36" s="422">
        <f>SUM(Q28:Q35)</f>
        <v>0</v>
      </c>
      <c r="R36" s="426">
        <f>SUM(R29:R35)</f>
        <v>0</v>
      </c>
      <c r="S36" s="422">
        <f>SUM(S28:S35)</f>
        <v>0</v>
      </c>
      <c r="T36" s="426">
        <f>SUM(T29:T35)</f>
        <v>0</v>
      </c>
      <c r="U36" s="422">
        <f>SUM(U28:U35)</f>
        <v>0</v>
      </c>
      <c r="V36" s="426">
        <f>SUM(V29:V35)</f>
        <v>0</v>
      </c>
      <c r="W36" s="422">
        <f>SUM(W28:W35)</f>
        <v>0</v>
      </c>
      <c r="X36" s="426">
        <f>SUM(X29:X35)</f>
        <v>0</v>
      </c>
      <c r="Y36" s="422">
        <f>SUM(Y28:Y35)</f>
        <v>0</v>
      </c>
      <c r="Z36" s="426">
        <f>SUM(Z29:Z35)</f>
        <v>0</v>
      </c>
      <c r="AA36" s="422">
        <f>SUM(AA28:AA35)</f>
        <v>0</v>
      </c>
      <c r="AB36" s="426">
        <f>SUM(AB29:AB35)</f>
        <v>0</v>
      </c>
      <c r="AC36" s="422">
        <f>SUM(AC28:AC35)</f>
        <v>0</v>
      </c>
      <c r="AD36" s="426">
        <f>SUM(AD29:AD35)</f>
        <v>0</v>
      </c>
    </row>
    <row r="37" spans="1:30" ht="13.5" thickBot="1">
      <c r="A37" s="362" t="s">
        <v>176</v>
      </c>
      <c r="B37" s="1447">
        <f>+C37+E37+G37+I37+K37+M37+O37+Q37+S37+U37+W37+Y37+AA37+AC37</f>
        <v>0</v>
      </c>
      <c r="C37" s="422">
        <v>0</v>
      </c>
      <c r="D37" s="426">
        <v>0</v>
      </c>
      <c r="E37" s="422">
        <v>0</v>
      </c>
      <c r="F37" s="426">
        <f>E37/E38*100</f>
        <v>0</v>
      </c>
      <c r="G37" s="422">
        <v>0</v>
      </c>
      <c r="H37" s="426">
        <v>0</v>
      </c>
      <c r="I37" s="422">
        <v>0</v>
      </c>
      <c r="J37" s="426">
        <v>0</v>
      </c>
      <c r="K37" s="422">
        <v>0</v>
      </c>
      <c r="L37" s="426">
        <v>0</v>
      </c>
      <c r="M37" s="422">
        <v>0</v>
      </c>
      <c r="N37" s="426">
        <v>0</v>
      </c>
      <c r="O37" s="422">
        <v>0</v>
      </c>
      <c r="P37" s="426">
        <f>O37/$O$38*100</f>
        <v>0</v>
      </c>
      <c r="Q37" s="422">
        <v>0</v>
      </c>
      <c r="R37" s="426">
        <v>0</v>
      </c>
      <c r="S37" s="422">
        <v>0</v>
      </c>
      <c r="T37" s="426">
        <v>0</v>
      </c>
      <c r="U37" s="422">
        <v>0</v>
      </c>
      <c r="V37" s="426">
        <v>0</v>
      </c>
      <c r="W37" s="422">
        <v>0</v>
      </c>
      <c r="X37" s="426">
        <v>0</v>
      </c>
      <c r="Y37" s="422">
        <v>0</v>
      </c>
      <c r="Z37" s="426">
        <v>0</v>
      </c>
      <c r="AA37" s="422">
        <v>0</v>
      </c>
      <c r="AB37" s="426">
        <v>0</v>
      </c>
      <c r="AC37" s="422">
        <v>0</v>
      </c>
      <c r="AD37" s="426">
        <v>0</v>
      </c>
    </row>
    <row r="38" spans="1:30" ht="13.5" thickBot="1">
      <c r="A38" s="362" t="s">
        <v>178</v>
      </c>
      <c r="B38" s="1018">
        <f t="shared" ref="B38:AD38" si="15">SUM(B36:B37)</f>
        <v>42.570000000000007</v>
      </c>
      <c r="C38" s="422">
        <f t="shared" si="15"/>
        <v>0</v>
      </c>
      <c r="D38" s="426">
        <f t="shared" si="15"/>
        <v>0</v>
      </c>
      <c r="E38" s="355">
        <v>29.5</v>
      </c>
      <c r="F38" s="426">
        <f t="shared" si="15"/>
        <v>100</v>
      </c>
      <c r="G38" s="422">
        <f t="shared" si="15"/>
        <v>0</v>
      </c>
      <c r="H38" s="426">
        <f t="shared" si="15"/>
        <v>0</v>
      </c>
      <c r="I38" s="422">
        <f>SUM(I36:I37)</f>
        <v>0</v>
      </c>
      <c r="J38" s="426">
        <f>SUM(J36:J37)</f>
        <v>0</v>
      </c>
      <c r="K38" s="422">
        <f t="shared" si="15"/>
        <v>0</v>
      </c>
      <c r="L38" s="426">
        <f t="shared" si="15"/>
        <v>0</v>
      </c>
      <c r="M38" s="422">
        <f t="shared" si="15"/>
        <v>0</v>
      </c>
      <c r="N38" s="426">
        <f t="shared" si="15"/>
        <v>0</v>
      </c>
      <c r="O38" s="355">
        <f>SUM(O36:O37)</f>
        <v>13.07</v>
      </c>
      <c r="P38" s="426">
        <f t="shared" si="15"/>
        <v>100</v>
      </c>
      <c r="Q38" s="422">
        <f t="shared" si="15"/>
        <v>0</v>
      </c>
      <c r="R38" s="426">
        <f t="shared" si="15"/>
        <v>0</v>
      </c>
      <c r="S38" s="422">
        <f t="shared" si="15"/>
        <v>0</v>
      </c>
      <c r="T38" s="426">
        <f t="shared" si="15"/>
        <v>0</v>
      </c>
      <c r="U38" s="422">
        <f t="shared" si="15"/>
        <v>0</v>
      </c>
      <c r="V38" s="426">
        <f t="shared" si="15"/>
        <v>0</v>
      </c>
      <c r="W38" s="422">
        <f>SUM(W36:W37)</f>
        <v>0</v>
      </c>
      <c r="X38" s="426">
        <f>SUM(X36:X37)</f>
        <v>0</v>
      </c>
      <c r="Y38" s="422">
        <f t="shared" si="15"/>
        <v>0</v>
      </c>
      <c r="Z38" s="426">
        <f t="shared" si="15"/>
        <v>0</v>
      </c>
      <c r="AA38" s="422">
        <f t="shared" si="15"/>
        <v>0</v>
      </c>
      <c r="AB38" s="426">
        <f t="shared" si="15"/>
        <v>0</v>
      </c>
      <c r="AC38" s="422">
        <f t="shared" si="15"/>
        <v>0</v>
      </c>
      <c r="AD38" s="426">
        <f t="shared" si="15"/>
        <v>0</v>
      </c>
    </row>
    <row r="39" spans="1:30">
      <c r="A39" s="339" t="s">
        <v>439</v>
      </c>
      <c r="B39" s="1447">
        <f>+C39+E39+G39+I39+K39+M39+O39+Q39+S39+U39+W39+Y39+AA39+AC39</f>
        <v>0</v>
      </c>
      <c r="C39" s="337">
        <v>0</v>
      </c>
      <c r="D39" s="366">
        <v>0</v>
      </c>
      <c r="E39" s="337">
        <v>0</v>
      </c>
      <c r="F39" s="366">
        <v>0</v>
      </c>
      <c r="G39" s="337">
        <v>0</v>
      </c>
      <c r="H39" s="366">
        <v>0</v>
      </c>
      <c r="I39" s="337">
        <v>0</v>
      </c>
      <c r="J39" s="366">
        <v>0</v>
      </c>
      <c r="K39" s="337">
        <v>0</v>
      </c>
      <c r="L39" s="366">
        <v>0</v>
      </c>
      <c r="M39" s="337">
        <v>0</v>
      </c>
      <c r="N39" s="366">
        <v>0</v>
      </c>
      <c r="O39" s="337">
        <v>0</v>
      </c>
      <c r="P39" s="366">
        <v>0</v>
      </c>
      <c r="Q39" s="337">
        <v>0</v>
      </c>
      <c r="R39" s="366">
        <v>0</v>
      </c>
      <c r="S39" s="337">
        <v>0</v>
      </c>
      <c r="T39" s="366">
        <v>0</v>
      </c>
      <c r="U39" s="337">
        <v>0</v>
      </c>
      <c r="V39" s="366">
        <v>0</v>
      </c>
      <c r="W39" s="337">
        <v>0</v>
      </c>
      <c r="X39" s="366">
        <v>0</v>
      </c>
      <c r="Y39" s="337">
        <v>0</v>
      </c>
      <c r="Z39" s="366">
        <v>0</v>
      </c>
      <c r="AA39" s="337">
        <v>0</v>
      </c>
      <c r="AB39" s="366">
        <v>0</v>
      </c>
      <c r="AC39" s="337">
        <v>0</v>
      </c>
      <c r="AD39" s="366">
        <v>0</v>
      </c>
    </row>
    <row r="40" spans="1:30">
      <c r="A40" s="339" t="s">
        <v>440</v>
      </c>
      <c r="B40" s="1447">
        <f>+C40+E40+G40+I40+K40+M40+O40+Q40+S40+U40+W40+Y40+AA40+AC40</f>
        <v>0</v>
      </c>
      <c r="C40" s="337">
        <v>0</v>
      </c>
      <c r="D40" s="366">
        <v>0</v>
      </c>
      <c r="E40" s="337">
        <v>0</v>
      </c>
      <c r="F40" s="366">
        <v>0</v>
      </c>
      <c r="G40" s="337">
        <v>0</v>
      </c>
      <c r="H40" s="366">
        <v>0</v>
      </c>
      <c r="I40" s="337">
        <v>0</v>
      </c>
      <c r="J40" s="366">
        <v>0</v>
      </c>
      <c r="K40" s="337">
        <v>0</v>
      </c>
      <c r="L40" s="366">
        <v>0</v>
      </c>
      <c r="M40" s="337">
        <v>0</v>
      </c>
      <c r="N40" s="366">
        <v>0</v>
      </c>
      <c r="O40" s="337">
        <v>0</v>
      </c>
      <c r="P40" s="366">
        <v>0</v>
      </c>
      <c r="Q40" s="337">
        <v>0</v>
      </c>
      <c r="R40" s="366">
        <v>0</v>
      </c>
      <c r="S40" s="337">
        <v>0</v>
      </c>
      <c r="T40" s="366">
        <v>0</v>
      </c>
      <c r="U40" s="337">
        <v>0</v>
      </c>
      <c r="V40" s="366">
        <v>0</v>
      </c>
      <c r="W40" s="337">
        <v>0</v>
      </c>
      <c r="X40" s="366">
        <v>0</v>
      </c>
      <c r="Y40" s="337">
        <v>0</v>
      </c>
      <c r="Z40" s="366">
        <v>0</v>
      </c>
      <c r="AA40" s="337">
        <v>0</v>
      </c>
      <c r="AB40" s="366">
        <v>0</v>
      </c>
      <c r="AC40" s="337">
        <v>0</v>
      </c>
      <c r="AD40" s="366">
        <v>0</v>
      </c>
    </row>
    <row r="41" spans="1:30" ht="13.5" thickBot="1">
      <c r="A41" s="339" t="s">
        <v>441</v>
      </c>
      <c r="B41" s="1447">
        <f>+C41+E41+G41+I41+K41+M41+O41+Q41+S41+U41+W41+Y41+AA41+AC41</f>
        <v>0</v>
      </c>
      <c r="C41" s="337">
        <v>0</v>
      </c>
      <c r="D41" s="366">
        <v>0</v>
      </c>
      <c r="E41" s="337">
        <v>0</v>
      </c>
      <c r="F41" s="366">
        <v>0</v>
      </c>
      <c r="G41" s="337">
        <v>0</v>
      </c>
      <c r="H41" s="366">
        <v>0</v>
      </c>
      <c r="I41" s="337">
        <v>0</v>
      </c>
      <c r="J41" s="366">
        <v>0</v>
      </c>
      <c r="K41" s="337">
        <v>0</v>
      </c>
      <c r="L41" s="366">
        <v>0</v>
      </c>
      <c r="M41" s="337">
        <v>0</v>
      </c>
      <c r="N41" s="366">
        <v>0</v>
      </c>
      <c r="O41" s="337">
        <v>0</v>
      </c>
      <c r="P41" s="366">
        <v>0</v>
      </c>
      <c r="Q41" s="337">
        <v>0</v>
      </c>
      <c r="R41" s="366">
        <v>0</v>
      </c>
      <c r="S41" s="337">
        <v>0</v>
      </c>
      <c r="T41" s="366">
        <v>0</v>
      </c>
      <c r="U41" s="337">
        <v>0</v>
      </c>
      <c r="V41" s="366">
        <v>0</v>
      </c>
      <c r="W41" s="337">
        <v>0</v>
      </c>
      <c r="X41" s="366">
        <v>0</v>
      </c>
      <c r="Y41" s="337">
        <v>0</v>
      </c>
      <c r="Z41" s="366">
        <v>0</v>
      </c>
      <c r="AA41" s="337">
        <v>0</v>
      </c>
      <c r="AB41" s="366">
        <v>0</v>
      </c>
      <c r="AC41" s="337">
        <v>0</v>
      </c>
      <c r="AD41" s="366">
        <v>0</v>
      </c>
    </row>
    <row r="42" spans="1:30" ht="13.5" thickBot="1">
      <c r="A42" s="362" t="s">
        <v>442</v>
      </c>
      <c r="B42" s="362">
        <f t="shared" ref="B42:V42" si="16">SUM(B39:B41)</f>
        <v>0</v>
      </c>
      <c r="C42" s="356">
        <f t="shared" si="16"/>
        <v>0</v>
      </c>
      <c r="D42" s="365">
        <f t="shared" si="16"/>
        <v>0</v>
      </c>
      <c r="E42" s="356">
        <v>0</v>
      </c>
      <c r="F42" s="365">
        <f t="shared" si="16"/>
        <v>0</v>
      </c>
      <c r="G42" s="356">
        <f t="shared" si="16"/>
        <v>0</v>
      </c>
      <c r="H42" s="365">
        <f t="shared" si="16"/>
        <v>0</v>
      </c>
      <c r="I42" s="356">
        <f>SUM(I39:I41)</f>
        <v>0</v>
      </c>
      <c r="J42" s="365">
        <f>SUM(J39:J41)</f>
        <v>0</v>
      </c>
      <c r="K42" s="356">
        <f t="shared" si="16"/>
        <v>0</v>
      </c>
      <c r="L42" s="365">
        <f t="shared" si="16"/>
        <v>0</v>
      </c>
      <c r="M42" s="356">
        <f t="shared" si="16"/>
        <v>0</v>
      </c>
      <c r="N42" s="365">
        <f t="shared" si="16"/>
        <v>0</v>
      </c>
      <c r="O42" s="356">
        <f>SUM(O39:O41)</f>
        <v>0</v>
      </c>
      <c r="P42" s="365">
        <f t="shared" si="16"/>
        <v>0</v>
      </c>
      <c r="Q42" s="356">
        <f t="shared" si="16"/>
        <v>0</v>
      </c>
      <c r="R42" s="365">
        <f t="shared" si="16"/>
        <v>0</v>
      </c>
      <c r="S42" s="356">
        <f>SUM(S39:S41)</f>
        <v>0</v>
      </c>
      <c r="T42" s="365">
        <f>SUM(T39:T41)</f>
        <v>0</v>
      </c>
      <c r="U42" s="356">
        <f t="shared" si="16"/>
        <v>0</v>
      </c>
      <c r="V42" s="365">
        <f t="shared" si="16"/>
        <v>0</v>
      </c>
      <c r="W42" s="356">
        <f>SUM(W39:W41)</f>
        <v>0</v>
      </c>
      <c r="X42" s="365">
        <f>SUM(X39:X41)</f>
        <v>0</v>
      </c>
      <c r="Y42" s="356">
        <f t="shared" ref="Y42:AD42" si="17">SUM(Y39:Y41)</f>
        <v>0</v>
      </c>
      <c r="Z42" s="365">
        <f t="shared" si="17"/>
        <v>0</v>
      </c>
      <c r="AA42" s="356">
        <f t="shared" si="17"/>
        <v>0</v>
      </c>
      <c r="AB42" s="365">
        <f t="shared" si="17"/>
        <v>0</v>
      </c>
      <c r="AC42" s="356">
        <f t="shared" si="17"/>
        <v>0</v>
      </c>
      <c r="AD42" s="365">
        <f t="shared" si="17"/>
        <v>0</v>
      </c>
    </row>
    <row r="43" spans="1:30" ht="13.5" thickBot="1">
      <c r="A43" s="337"/>
      <c r="B43" s="380"/>
      <c r="C43" s="421"/>
      <c r="D43" s="367"/>
      <c r="E43" s="421"/>
      <c r="F43" s="367"/>
      <c r="G43" s="421"/>
      <c r="H43" s="367"/>
      <c r="I43" s="421"/>
      <c r="J43" s="367"/>
      <c r="K43" s="421"/>
      <c r="L43" s="367"/>
      <c r="M43" s="421"/>
      <c r="N43" s="367"/>
      <c r="O43" s="421"/>
      <c r="P43" s="367"/>
      <c r="Q43" s="421"/>
      <c r="R43" s="367"/>
      <c r="S43" s="421"/>
      <c r="T43" s="367"/>
      <c r="U43" s="421"/>
      <c r="V43" s="367"/>
      <c r="W43" s="421"/>
      <c r="X43" s="367"/>
      <c r="Y43" s="337"/>
      <c r="Z43" s="367"/>
      <c r="AA43" s="421"/>
      <c r="AB43" s="367"/>
      <c r="AC43" s="421"/>
      <c r="AD43" s="367"/>
    </row>
    <row r="44" spans="1:30">
      <c r="A44" s="1390" t="s">
        <v>181</v>
      </c>
      <c r="B44" s="1447">
        <f>+C44+E44+G44+I44+K44+M44+O44+Q44+S44+U44+W44+Y44+AA44+AC44</f>
        <v>50</v>
      </c>
      <c r="C44" s="423">
        <v>0</v>
      </c>
      <c r="D44" s="386"/>
      <c r="E44" s="423">
        <v>28</v>
      </c>
      <c r="F44" s="386"/>
      <c r="G44" s="423">
        <v>0</v>
      </c>
      <c r="H44" s="386"/>
      <c r="I44" s="423">
        <v>0</v>
      </c>
      <c r="J44" s="386"/>
      <c r="K44" s="423">
        <v>0</v>
      </c>
      <c r="L44" s="386"/>
      <c r="M44" s="423">
        <v>0</v>
      </c>
      <c r="N44" s="386"/>
      <c r="O44" s="423">
        <v>22</v>
      </c>
      <c r="P44" s="386"/>
      <c r="Q44" s="423">
        <v>0</v>
      </c>
      <c r="R44" s="386"/>
      <c r="S44" s="423">
        <v>0</v>
      </c>
      <c r="T44" s="386"/>
      <c r="U44" s="423">
        <v>0</v>
      </c>
      <c r="V44" s="386"/>
      <c r="W44" s="423"/>
      <c r="X44" s="386"/>
      <c r="Y44" s="412">
        <v>0</v>
      </c>
      <c r="Z44" s="386"/>
      <c r="AA44" s="423">
        <v>0</v>
      </c>
      <c r="AB44" s="386"/>
      <c r="AC44" s="423">
        <v>0</v>
      </c>
      <c r="AD44" s="386"/>
    </row>
    <row r="45" spans="1:30" ht="13.5" thickBot="1">
      <c r="A45" s="1391" t="s">
        <v>182</v>
      </c>
      <c r="B45" s="387">
        <f>B10/B44*1000000</f>
        <v>5884279.4860200007</v>
      </c>
      <c r="C45" s="424" t="e">
        <f>C10/C44*1000000</f>
        <v>#DIV/0!</v>
      </c>
      <c r="D45" s="387"/>
      <c r="E45" s="424">
        <f>E10/E44*1000000</f>
        <v>2682142.8571428568</v>
      </c>
      <c r="F45" s="387"/>
      <c r="G45" s="424" t="e">
        <f>G10/G44*1000000</f>
        <v>#DIV/0!</v>
      </c>
      <c r="H45" s="387"/>
      <c r="I45" s="424" t="e">
        <f>I10/I44*1000000</f>
        <v>#DIV/0!</v>
      </c>
      <c r="J45" s="387"/>
      <c r="K45" s="424" t="e">
        <f>K10/K44*1000000</f>
        <v>#DIV/0!</v>
      </c>
      <c r="L45" s="387"/>
      <c r="M45" s="424" t="e">
        <f>M10/M44*1000000</f>
        <v>#DIV/0!</v>
      </c>
      <c r="N45" s="387"/>
      <c r="O45" s="424">
        <f>O10/O44*1000000</f>
        <v>2877272.7272727271</v>
      </c>
      <c r="P45" s="387"/>
      <c r="Q45" s="424" t="e">
        <f>Q10/Q44*1000000</f>
        <v>#DIV/0!</v>
      </c>
      <c r="R45" s="387"/>
      <c r="S45" s="424" t="e">
        <f>S10/S44*1000000</f>
        <v>#DIV/0!</v>
      </c>
      <c r="T45" s="387"/>
      <c r="U45" s="424" t="e">
        <f>U10/U44*1000000</f>
        <v>#DIV/0!</v>
      </c>
      <c r="V45" s="387"/>
      <c r="W45" s="424" t="e">
        <f>W10/W44*1000000</f>
        <v>#DIV/0!</v>
      </c>
      <c r="X45" s="387"/>
      <c r="Y45" s="424" t="e">
        <f>Y10/Y44*1000000</f>
        <v>#DIV/0!</v>
      </c>
      <c r="Z45" s="387"/>
      <c r="AA45" s="424" t="e">
        <f>AA10/AA44*1000000</f>
        <v>#DIV/0!</v>
      </c>
      <c r="AB45" s="387"/>
      <c r="AC45" s="424" t="e">
        <f>AC10/AC44*1000000</f>
        <v>#DIV/0!</v>
      </c>
      <c r="AD45" s="387"/>
    </row>
    <row r="46" spans="1:30">
      <c r="A46" s="337"/>
      <c r="B46" s="339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M46" s="337"/>
      <c r="N46" s="337"/>
      <c r="Q46" s="337"/>
      <c r="R46" s="337"/>
      <c r="S46" s="337"/>
      <c r="T46" s="337"/>
      <c r="U46" s="337"/>
      <c r="V46" s="337"/>
      <c r="W46" s="337"/>
      <c r="X46" s="337"/>
      <c r="Y46" s="337"/>
      <c r="Z46" s="337"/>
      <c r="AA46" s="337"/>
      <c r="AB46" s="367"/>
      <c r="AC46" s="337"/>
      <c r="AD46" s="367"/>
    </row>
    <row r="47" spans="1:30">
      <c r="A47" s="527" t="s">
        <v>184</v>
      </c>
      <c r="B47" s="1449" t="s">
        <v>78</v>
      </c>
      <c r="C47" s="325" t="s">
        <v>411</v>
      </c>
      <c r="D47" s="514"/>
      <c r="E47" s="440" t="s">
        <v>1376</v>
      </c>
      <c r="F47" s="514"/>
      <c r="G47" s="1247" t="s">
        <v>456</v>
      </c>
      <c r="H47" s="514"/>
      <c r="I47" s="1591" t="s">
        <v>1377</v>
      </c>
      <c r="J47" s="514"/>
      <c r="K47" s="1247" t="s">
        <v>1378</v>
      </c>
      <c r="L47" s="506"/>
      <c r="M47" s="1247" t="s">
        <v>773</v>
      </c>
      <c r="N47" s="514"/>
      <c r="O47" s="1247" t="s">
        <v>454</v>
      </c>
      <c r="P47" s="506"/>
      <c r="Q47" s="1247" t="s">
        <v>1347</v>
      </c>
      <c r="R47" s="1249"/>
      <c r="S47" s="1251" t="s">
        <v>1319</v>
      </c>
      <c r="T47" s="1249"/>
      <c r="U47" s="1364" t="s">
        <v>476</v>
      </c>
      <c r="V47" s="1249"/>
      <c r="W47" s="1247" t="s">
        <v>1293</v>
      </c>
      <c r="X47" s="1249"/>
      <c r="Y47" s="1270" t="s">
        <v>1171</v>
      </c>
      <c r="Z47" s="506"/>
      <c r="AA47" s="1251" t="s">
        <v>1385</v>
      </c>
      <c r="AB47" s="1252"/>
      <c r="AC47" s="325" t="s">
        <v>581</v>
      </c>
      <c r="AD47" s="506"/>
    </row>
    <row r="48" spans="1:30">
      <c r="A48" s="513"/>
      <c r="B48" s="1450"/>
      <c r="C48" s="169" t="s">
        <v>643</v>
      </c>
      <c r="D48" s="517"/>
      <c r="E48" s="383" t="s">
        <v>1358</v>
      </c>
      <c r="F48" s="517"/>
      <c r="G48" s="1248" t="s">
        <v>712</v>
      </c>
      <c r="H48" s="517"/>
      <c r="I48" s="1592" t="s">
        <v>1379</v>
      </c>
      <c r="J48" s="517"/>
      <c r="K48" s="1248" t="s">
        <v>1380</v>
      </c>
      <c r="L48" s="508"/>
      <c r="M48" s="1248" t="s">
        <v>643</v>
      </c>
      <c r="N48" s="517"/>
      <c r="O48" s="1248" t="s">
        <v>1381</v>
      </c>
      <c r="P48" s="508"/>
      <c r="Q48" s="1268" t="s">
        <v>428</v>
      </c>
      <c r="R48" s="1250"/>
      <c r="S48" s="1480" t="s">
        <v>778</v>
      </c>
      <c r="T48" s="1250"/>
      <c r="U48" s="1366" t="s">
        <v>1382</v>
      </c>
      <c r="V48" s="1250"/>
      <c r="W48" s="1268" t="s">
        <v>1383</v>
      </c>
      <c r="X48" s="1250"/>
      <c r="Y48" s="1454" t="s">
        <v>1178</v>
      </c>
      <c r="Z48" s="508"/>
      <c r="AA48" s="1253" t="s">
        <v>1230</v>
      </c>
      <c r="AB48" s="1254"/>
      <c r="AC48" s="169" t="s">
        <v>1384</v>
      </c>
      <c r="AD48" s="508"/>
    </row>
    <row r="49" spans="1:30">
      <c r="A49" s="339"/>
      <c r="B49" s="346" t="s">
        <v>116</v>
      </c>
      <c r="C49" s="347" t="s">
        <v>116</v>
      </c>
      <c r="D49" s="346" t="s">
        <v>22</v>
      </c>
      <c r="E49" s="347" t="s">
        <v>116</v>
      </c>
      <c r="F49" s="346" t="s">
        <v>22</v>
      </c>
      <c r="G49" s="347" t="s">
        <v>116</v>
      </c>
      <c r="H49" s="346" t="s">
        <v>22</v>
      </c>
      <c r="I49" s="347" t="s">
        <v>116</v>
      </c>
      <c r="J49" s="346" t="s">
        <v>22</v>
      </c>
      <c r="K49" s="347" t="s">
        <v>116</v>
      </c>
      <c r="L49" s="346" t="s">
        <v>22</v>
      </c>
      <c r="M49" s="347" t="s">
        <v>116</v>
      </c>
      <c r="N49" s="346" t="s">
        <v>22</v>
      </c>
      <c r="O49" s="156" t="s">
        <v>116</v>
      </c>
      <c r="P49" s="157" t="s">
        <v>22</v>
      </c>
      <c r="Q49" s="347" t="s">
        <v>116</v>
      </c>
      <c r="R49" s="346" t="s">
        <v>22</v>
      </c>
      <c r="S49" s="347" t="s">
        <v>116</v>
      </c>
      <c r="T49" s="346" t="s">
        <v>22</v>
      </c>
      <c r="U49" s="347" t="s">
        <v>116</v>
      </c>
      <c r="V49" s="346" t="s">
        <v>22</v>
      </c>
      <c r="W49" s="347" t="s">
        <v>116</v>
      </c>
      <c r="X49" s="346" t="s">
        <v>22</v>
      </c>
      <c r="Y49" s="347" t="s">
        <v>116</v>
      </c>
      <c r="Z49" s="346" t="s">
        <v>22</v>
      </c>
      <c r="AA49" s="347" t="s">
        <v>116</v>
      </c>
      <c r="AB49" s="370" t="s">
        <v>22</v>
      </c>
      <c r="AC49" s="347" t="s">
        <v>116</v>
      </c>
      <c r="AD49" s="370" t="s">
        <v>22</v>
      </c>
    </row>
    <row r="50" spans="1:30">
      <c r="A50" s="348" t="s">
        <v>186</v>
      </c>
      <c r="B50" s="1447">
        <f t="shared" ref="B50:B57" si="18">+C50+E50+G50+I50+K50+M50+O50+Q50+S50+U50+W50+Y50+AA50+AC50</f>
        <v>4.74</v>
      </c>
      <c r="C50" s="337"/>
      <c r="D50" s="366"/>
      <c r="E50" s="337">
        <v>0</v>
      </c>
      <c r="F50" s="366">
        <f>E50/$E$58*100</f>
        <v>0</v>
      </c>
      <c r="G50" s="337"/>
      <c r="H50" s="366"/>
      <c r="I50" s="337"/>
      <c r="J50" s="366"/>
      <c r="K50" s="337"/>
      <c r="L50" s="366"/>
      <c r="M50" s="337"/>
      <c r="N50" s="366"/>
      <c r="O50" s="337">
        <v>4.74</v>
      </c>
      <c r="P50" s="366">
        <f>O50/$O$58*100</f>
        <v>36.155606407322658</v>
      </c>
      <c r="Q50" s="337"/>
      <c r="R50" s="366"/>
      <c r="S50" s="337"/>
      <c r="T50" s="366"/>
      <c r="U50" s="337"/>
      <c r="V50" s="366"/>
      <c r="W50" s="337"/>
      <c r="X50" s="366"/>
      <c r="Y50" s="337"/>
      <c r="Z50" s="366"/>
      <c r="AA50" s="337"/>
      <c r="AB50" s="366"/>
      <c r="AC50" s="337"/>
      <c r="AD50" s="366"/>
    </row>
    <row r="51" spans="1:30">
      <c r="A51" s="416" t="s">
        <v>188</v>
      </c>
      <c r="B51" s="1447">
        <f t="shared" si="18"/>
        <v>15.700000000000001</v>
      </c>
      <c r="C51" s="337"/>
      <c r="D51" s="366"/>
      <c r="E51" s="337">
        <v>15.4</v>
      </c>
      <c r="F51" s="366">
        <f t="shared" ref="F51:F57" si="19">E51/$E$58*100</f>
        <v>52.203389830508485</v>
      </c>
      <c r="G51" s="337"/>
      <c r="H51" s="366"/>
      <c r="I51" s="337"/>
      <c r="J51" s="366"/>
      <c r="K51" s="337"/>
      <c r="L51" s="366"/>
      <c r="M51" s="337"/>
      <c r="N51" s="366"/>
      <c r="O51" s="337">
        <v>0.3</v>
      </c>
      <c r="P51" s="366">
        <f t="shared" ref="P51:P57" si="20">O51/$O$58*100</f>
        <v>2.2883295194508007</v>
      </c>
      <c r="Q51" s="337"/>
      <c r="R51" s="366"/>
      <c r="S51" s="337"/>
      <c r="T51" s="366"/>
      <c r="U51" s="337"/>
      <c r="V51" s="366"/>
      <c r="W51" s="337"/>
      <c r="X51" s="366"/>
      <c r="Y51" s="337"/>
      <c r="Z51" s="366"/>
      <c r="AA51" s="337"/>
      <c r="AB51" s="366"/>
      <c r="AC51" s="337"/>
      <c r="AD51" s="366"/>
    </row>
    <row r="52" spans="1:30">
      <c r="A52" s="416" t="s">
        <v>189</v>
      </c>
      <c r="B52" s="1447">
        <f t="shared" si="18"/>
        <v>0</v>
      </c>
      <c r="C52" s="337"/>
      <c r="D52" s="366"/>
      <c r="E52" s="337">
        <v>0</v>
      </c>
      <c r="F52" s="366">
        <f t="shared" si="19"/>
        <v>0</v>
      </c>
      <c r="G52" s="337"/>
      <c r="H52" s="366"/>
      <c r="I52" s="337"/>
      <c r="J52" s="366"/>
      <c r="K52" s="337"/>
      <c r="L52" s="366"/>
      <c r="M52" s="337"/>
      <c r="N52" s="366"/>
      <c r="O52" s="337">
        <v>0</v>
      </c>
      <c r="P52" s="366">
        <f t="shared" si="20"/>
        <v>0</v>
      </c>
      <c r="Q52" s="337"/>
      <c r="R52" s="366"/>
      <c r="S52" s="337"/>
      <c r="T52" s="366"/>
      <c r="U52" s="337"/>
      <c r="V52" s="366"/>
      <c r="W52" s="337"/>
      <c r="X52" s="366"/>
      <c r="Y52" s="337"/>
      <c r="Z52" s="366"/>
      <c r="AA52" s="337"/>
      <c r="AB52" s="366"/>
      <c r="AC52" s="337"/>
      <c r="AD52" s="366"/>
    </row>
    <row r="53" spans="1:30">
      <c r="A53" s="416" t="s">
        <v>190</v>
      </c>
      <c r="B53" s="1447">
        <f t="shared" si="18"/>
        <v>0</v>
      </c>
      <c r="C53" s="337"/>
      <c r="D53" s="366"/>
      <c r="E53" s="337">
        <v>0</v>
      </c>
      <c r="F53" s="366">
        <f t="shared" si="19"/>
        <v>0</v>
      </c>
      <c r="G53" s="337"/>
      <c r="H53" s="366"/>
      <c r="I53" s="337"/>
      <c r="J53" s="366"/>
      <c r="K53" s="337"/>
      <c r="L53" s="366"/>
      <c r="M53" s="337"/>
      <c r="N53" s="366"/>
      <c r="O53" s="337">
        <v>0</v>
      </c>
      <c r="P53" s="366">
        <f t="shared" si="20"/>
        <v>0</v>
      </c>
      <c r="Q53" s="337"/>
      <c r="R53" s="366"/>
      <c r="S53" s="337"/>
      <c r="T53" s="366"/>
      <c r="U53" s="337"/>
      <c r="V53" s="366"/>
      <c r="W53" s="337"/>
      <c r="X53" s="366"/>
      <c r="Y53" s="337"/>
      <c r="Z53" s="366"/>
      <c r="AA53" s="337"/>
      <c r="AB53" s="366"/>
      <c r="AC53" s="337"/>
      <c r="AD53" s="366"/>
    </row>
    <row r="54" spans="1:30">
      <c r="A54" s="416" t="s">
        <v>191</v>
      </c>
      <c r="B54" s="1447">
        <f t="shared" si="18"/>
        <v>4.5</v>
      </c>
      <c r="C54" s="337"/>
      <c r="D54" s="366"/>
      <c r="E54" s="337">
        <v>4.5</v>
      </c>
      <c r="F54" s="366">
        <f t="shared" si="19"/>
        <v>15.254237288135593</v>
      </c>
      <c r="G54" s="337"/>
      <c r="H54" s="366"/>
      <c r="I54" s="337"/>
      <c r="J54" s="366"/>
      <c r="K54" s="337"/>
      <c r="L54" s="366"/>
      <c r="M54" s="337"/>
      <c r="N54" s="366"/>
      <c r="O54" s="337">
        <v>0</v>
      </c>
      <c r="P54" s="366">
        <f t="shared" si="20"/>
        <v>0</v>
      </c>
      <c r="Q54" s="337"/>
      <c r="R54" s="366"/>
      <c r="S54" s="337"/>
      <c r="T54" s="366"/>
      <c r="U54" s="337"/>
      <c r="V54" s="366"/>
      <c r="W54" s="337"/>
      <c r="X54" s="366"/>
      <c r="Y54" s="337"/>
      <c r="Z54" s="366"/>
      <c r="AA54" s="337"/>
      <c r="AB54" s="366"/>
      <c r="AC54" s="337"/>
      <c r="AD54" s="366"/>
    </row>
    <row r="55" spans="1:30">
      <c r="A55" s="416" t="s">
        <v>192</v>
      </c>
      <c r="B55" s="1447">
        <f t="shared" si="18"/>
        <v>6.2</v>
      </c>
      <c r="C55" s="337"/>
      <c r="D55" s="366"/>
      <c r="E55" s="337">
        <v>6.2</v>
      </c>
      <c r="F55" s="366">
        <f t="shared" si="19"/>
        <v>21.016949152542377</v>
      </c>
      <c r="G55" s="337"/>
      <c r="H55" s="366"/>
      <c r="I55" s="337"/>
      <c r="J55" s="366"/>
      <c r="K55" s="337"/>
      <c r="L55" s="366"/>
      <c r="M55" s="337"/>
      <c r="N55" s="366"/>
      <c r="O55" s="337">
        <v>0</v>
      </c>
      <c r="P55" s="366">
        <f t="shared" si="20"/>
        <v>0</v>
      </c>
      <c r="Q55" s="337"/>
      <c r="R55" s="366"/>
      <c r="S55" s="337"/>
      <c r="T55" s="366"/>
      <c r="U55" s="337"/>
      <c r="V55" s="366"/>
      <c r="W55" s="337"/>
      <c r="X55" s="366"/>
      <c r="Y55" s="337"/>
      <c r="Z55" s="366"/>
      <c r="AA55" s="337"/>
      <c r="AB55" s="366"/>
      <c r="AC55" s="337"/>
      <c r="AD55" s="366"/>
    </row>
    <row r="56" spans="1:30">
      <c r="A56" s="416" t="s">
        <v>193</v>
      </c>
      <c r="B56" s="1447">
        <f t="shared" si="18"/>
        <v>7.22</v>
      </c>
      <c r="C56" s="337"/>
      <c r="D56" s="366"/>
      <c r="E56" s="337">
        <v>3.4</v>
      </c>
      <c r="F56" s="366">
        <f t="shared" si="19"/>
        <v>11.525423728813561</v>
      </c>
      <c r="G56" s="337"/>
      <c r="H56" s="366"/>
      <c r="I56" s="337"/>
      <c r="J56" s="366"/>
      <c r="K56" s="337"/>
      <c r="L56" s="366"/>
      <c r="M56" s="337"/>
      <c r="N56" s="366"/>
      <c r="O56" s="337">
        <v>3.82</v>
      </c>
      <c r="P56" s="366">
        <f t="shared" si="20"/>
        <v>29.138062547673531</v>
      </c>
      <c r="Q56" s="337"/>
      <c r="R56" s="366"/>
      <c r="S56" s="337"/>
      <c r="T56" s="366"/>
      <c r="U56" s="337"/>
      <c r="V56" s="366"/>
      <c r="W56" s="337"/>
      <c r="X56" s="366"/>
      <c r="Y56" s="337"/>
      <c r="Z56" s="366"/>
      <c r="AA56" s="337"/>
      <c r="AB56" s="366"/>
      <c r="AC56" s="337"/>
      <c r="AD56" s="366"/>
    </row>
    <row r="57" spans="1:30" ht="13.5" thickBot="1">
      <c r="A57" s="416" t="s">
        <v>194</v>
      </c>
      <c r="B57" s="1447">
        <f t="shared" si="18"/>
        <v>4.25</v>
      </c>
      <c r="C57" s="337"/>
      <c r="D57" s="366"/>
      <c r="E57" s="337">
        <v>0</v>
      </c>
      <c r="F57" s="366">
        <f t="shared" si="19"/>
        <v>0</v>
      </c>
      <c r="G57" s="337"/>
      <c r="H57" s="366"/>
      <c r="I57" s="337"/>
      <c r="J57" s="366"/>
      <c r="K57" s="337"/>
      <c r="L57" s="366"/>
      <c r="M57" s="337"/>
      <c r="N57" s="366"/>
      <c r="O57" s="337">
        <v>4.25</v>
      </c>
      <c r="P57" s="366">
        <f t="shared" si="20"/>
        <v>32.418001525553017</v>
      </c>
      <c r="Q57" s="337"/>
      <c r="R57" s="366"/>
      <c r="S57" s="337"/>
      <c r="T57" s="366"/>
      <c r="U57" s="337"/>
      <c r="V57" s="366"/>
      <c r="W57" s="337"/>
      <c r="X57" s="366"/>
      <c r="Y57" s="337"/>
      <c r="Z57" s="366"/>
      <c r="AA57" s="337"/>
      <c r="AB57" s="366"/>
      <c r="AC57" s="337"/>
      <c r="AD57" s="366"/>
    </row>
    <row r="58" spans="1:30" ht="13.5" thickBot="1">
      <c r="A58" s="362" t="s">
        <v>18</v>
      </c>
      <c r="B58" s="1018">
        <f t="shared" ref="B58:H58" si="21">SUM(B50:B57)</f>
        <v>42.61</v>
      </c>
      <c r="C58" s="356">
        <f t="shared" si="21"/>
        <v>0</v>
      </c>
      <c r="D58" s="365">
        <f t="shared" si="21"/>
        <v>0</v>
      </c>
      <c r="E58" s="356">
        <f t="shared" si="21"/>
        <v>29.499999999999996</v>
      </c>
      <c r="F58" s="365">
        <f t="shared" si="21"/>
        <v>100.00000000000003</v>
      </c>
      <c r="G58" s="356">
        <f t="shared" si="21"/>
        <v>0</v>
      </c>
      <c r="H58" s="365">
        <f t="shared" si="21"/>
        <v>0</v>
      </c>
      <c r="I58" s="356">
        <f t="shared" ref="I58:N58" si="22">SUM(I50:I57)</f>
        <v>0</v>
      </c>
      <c r="J58" s="365">
        <f t="shared" si="22"/>
        <v>0</v>
      </c>
      <c r="K58" s="356">
        <f t="shared" si="22"/>
        <v>0</v>
      </c>
      <c r="L58" s="365">
        <f t="shared" si="22"/>
        <v>0</v>
      </c>
      <c r="M58" s="356">
        <f t="shared" si="22"/>
        <v>0</v>
      </c>
      <c r="N58" s="365">
        <f t="shared" si="22"/>
        <v>0</v>
      </c>
      <c r="O58" s="356">
        <f t="shared" ref="O58:AD58" si="23">SUM(O50:O57)</f>
        <v>13.11</v>
      </c>
      <c r="P58" s="365">
        <f t="shared" si="23"/>
        <v>100</v>
      </c>
      <c r="Q58" s="356">
        <f t="shared" si="23"/>
        <v>0</v>
      </c>
      <c r="R58" s="365">
        <f t="shared" si="23"/>
        <v>0</v>
      </c>
      <c r="S58" s="356">
        <f t="shared" si="23"/>
        <v>0</v>
      </c>
      <c r="T58" s="365">
        <f t="shared" si="23"/>
        <v>0</v>
      </c>
      <c r="U58" s="356">
        <f t="shared" si="23"/>
        <v>0</v>
      </c>
      <c r="V58" s="365">
        <f t="shared" si="23"/>
        <v>0</v>
      </c>
      <c r="W58" s="356">
        <f t="shared" si="23"/>
        <v>0</v>
      </c>
      <c r="X58" s="365">
        <f t="shared" si="23"/>
        <v>0</v>
      </c>
      <c r="Y58" s="356">
        <f t="shared" si="23"/>
        <v>0</v>
      </c>
      <c r="Z58" s="365">
        <f t="shared" si="23"/>
        <v>0</v>
      </c>
      <c r="AA58" s="356">
        <f t="shared" si="23"/>
        <v>0</v>
      </c>
      <c r="AB58" s="365">
        <f t="shared" si="23"/>
        <v>0</v>
      </c>
      <c r="AC58" s="356">
        <f t="shared" si="23"/>
        <v>0</v>
      </c>
      <c r="AD58" s="365">
        <f t="shared" si="23"/>
        <v>0</v>
      </c>
    </row>
    <row r="59" spans="1:30">
      <c r="A59" s="1289"/>
      <c r="B59" s="472"/>
      <c r="C59" s="420"/>
      <c r="D59" s="420"/>
    </row>
    <row r="60" spans="1:30">
      <c r="A60" s="511"/>
      <c r="B60" s="420"/>
      <c r="C60" s="420"/>
      <c r="D60" s="420"/>
    </row>
    <row r="61" spans="1:30">
      <c r="A61" s="511"/>
      <c r="B61" s="420"/>
      <c r="C61" s="420"/>
      <c r="D61" s="420"/>
    </row>
    <row r="62" spans="1:30">
      <c r="A62" s="511"/>
      <c r="B62" s="420"/>
      <c r="C62" s="420"/>
      <c r="D62" s="420"/>
    </row>
    <row r="63" spans="1:30">
      <c r="A63" s="511"/>
      <c r="B63" s="420"/>
      <c r="C63" s="420"/>
      <c r="D63" s="420"/>
    </row>
    <row r="64" spans="1:30">
      <c r="A64" s="511"/>
      <c r="B64" s="420"/>
      <c r="C64" s="420"/>
      <c r="D64" s="420"/>
    </row>
    <row r="65" spans="1:4">
      <c r="A65" s="511"/>
      <c r="B65" s="420"/>
      <c r="C65" s="420"/>
      <c r="D65" s="420"/>
    </row>
    <row r="66" spans="1:4">
      <c r="A66" s="144"/>
      <c r="B66" s="420"/>
      <c r="C66" s="420"/>
      <c r="D66" s="420"/>
    </row>
    <row r="67" spans="1:4">
      <c r="A67" s="144"/>
      <c r="B67" s="420"/>
      <c r="C67" s="420"/>
      <c r="D67" s="420"/>
    </row>
    <row r="68" spans="1:4">
      <c r="A68" s="144"/>
      <c r="B68" s="420"/>
      <c r="C68" s="420"/>
      <c r="D68" s="420"/>
    </row>
    <row r="69" spans="1:4">
      <c r="A69" s="144"/>
      <c r="B69" s="420"/>
      <c r="C69" s="420"/>
      <c r="D69" s="420"/>
    </row>
    <row r="70" spans="1:4">
      <c r="A70" s="511"/>
      <c r="B70" s="420"/>
      <c r="C70" s="420"/>
      <c r="D70" s="420"/>
    </row>
    <row r="71" spans="1:4">
      <c r="A71" s="511"/>
      <c r="B71" s="420"/>
      <c r="C71" s="420"/>
      <c r="D71" s="420"/>
    </row>
    <row r="72" spans="1:4">
      <c r="A72" s="511"/>
      <c r="B72" s="420"/>
      <c r="C72" s="420"/>
      <c r="D72" s="420"/>
    </row>
    <row r="73" spans="1:4">
      <c r="A73" s="511"/>
      <c r="B73" s="420"/>
      <c r="C73" s="420"/>
      <c r="D73" s="420"/>
    </row>
    <row r="74" spans="1:4">
      <c r="A74" s="511"/>
      <c r="B74" s="420"/>
      <c r="C74" s="420"/>
      <c r="D74" s="420"/>
    </row>
    <row r="75" spans="1:4">
      <c r="A75" s="511"/>
      <c r="B75" s="420"/>
      <c r="C75" s="420"/>
      <c r="D75" s="420"/>
    </row>
    <row r="76" spans="1:4">
      <c r="A76" s="511"/>
      <c r="B76" s="420"/>
      <c r="C76" s="420"/>
      <c r="D76" s="420"/>
    </row>
    <row r="77" spans="1:4">
      <c r="A77" s="144"/>
      <c r="B77" s="420"/>
      <c r="C77" s="420"/>
      <c r="D77" s="420"/>
    </row>
    <row r="78" spans="1:4">
      <c r="A78" s="144"/>
      <c r="B78" s="420"/>
      <c r="C78" s="420"/>
      <c r="D78" s="420"/>
    </row>
    <row r="79" spans="1:4">
      <c r="A79" s="144"/>
      <c r="B79" s="420"/>
      <c r="C79" s="420"/>
      <c r="D79" s="420"/>
    </row>
    <row r="80" spans="1:4">
      <c r="A80" s="145"/>
      <c r="B80" s="420"/>
      <c r="C80" s="420"/>
      <c r="D80" s="420"/>
    </row>
    <row r="81" spans="1:4">
      <c r="A81" s="145"/>
      <c r="B81" s="420"/>
      <c r="C81" s="420"/>
      <c r="D81" s="420"/>
    </row>
    <row r="82" spans="1:4">
      <c r="A82" s="145"/>
      <c r="B82" s="1035"/>
      <c r="C82" s="1035"/>
      <c r="D82" s="1035"/>
    </row>
    <row r="83" spans="1:4">
      <c r="A83" s="145"/>
      <c r="B83" s="145"/>
      <c r="C83" s="145"/>
      <c r="D83" s="145"/>
    </row>
    <row r="84" spans="1:4">
      <c r="A84" s="144"/>
      <c r="B84" s="510"/>
      <c r="C84" s="510"/>
      <c r="D84" s="510"/>
    </row>
    <row r="85" spans="1:4">
      <c r="A85" s="145"/>
      <c r="B85" s="1050"/>
      <c r="C85" s="1050"/>
      <c r="D85" s="1050"/>
    </row>
    <row r="86" spans="1:4">
      <c r="A86" s="145"/>
      <c r="B86" s="174"/>
      <c r="C86" s="174"/>
      <c r="D86" s="174"/>
    </row>
    <row r="87" spans="1:4">
      <c r="A87" s="144"/>
      <c r="B87" s="420"/>
      <c r="C87" s="420"/>
      <c r="D87" s="420"/>
    </row>
    <row r="88" spans="1:4">
      <c r="A88" s="779"/>
      <c r="B88" s="420"/>
      <c r="C88" s="420"/>
      <c r="D88" s="420"/>
    </row>
    <row r="89" spans="1:4">
      <c r="A89" s="779"/>
      <c r="B89" s="420"/>
      <c r="C89" s="420"/>
      <c r="D89" s="420"/>
    </row>
    <row r="90" spans="1:4">
      <c r="A90" s="779"/>
      <c r="B90" s="420"/>
      <c r="C90" s="420"/>
      <c r="D90" s="420"/>
    </row>
    <row r="91" spans="1:4">
      <c r="A91" s="779"/>
      <c r="B91" s="420"/>
      <c r="C91" s="420"/>
      <c r="D91" s="420"/>
    </row>
    <row r="92" spans="1:4">
      <c r="A92" s="779"/>
      <c r="B92" s="420"/>
      <c r="C92" s="420"/>
      <c r="D92" s="420"/>
    </row>
    <row r="93" spans="1:4">
      <c r="A93" s="779"/>
      <c r="B93" s="420"/>
      <c r="C93" s="420"/>
      <c r="D93" s="420"/>
    </row>
    <row r="94" spans="1:4">
      <c r="A94" s="779"/>
      <c r="B94" s="420"/>
      <c r="C94" s="420"/>
      <c r="D94" s="420"/>
    </row>
    <row r="95" spans="1:4">
      <c r="A95" s="144"/>
      <c r="B95" s="338"/>
      <c r="C95" s="338"/>
      <c r="D95" s="338"/>
    </row>
    <row r="96" spans="1:4">
      <c r="B96" s="337"/>
      <c r="C96" s="337"/>
      <c r="D96" s="337"/>
    </row>
    <row r="97" spans="1:4">
      <c r="A97" s="145"/>
      <c r="B97" s="338"/>
      <c r="C97" s="338"/>
      <c r="D97" s="338"/>
    </row>
    <row r="98" spans="1:4">
      <c r="A98" s="1019"/>
      <c r="B98" s="338"/>
      <c r="C98" s="338"/>
      <c r="D98" s="338"/>
    </row>
    <row r="99" spans="1:4">
      <c r="A99" s="145"/>
      <c r="B99" s="338"/>
      <c r="C99" s="338"/>
      <c r="D99" s="338"/>
    </row>
  </sheetData>
  <sheetProtection password="DF0A" sheet="1" objects="1" scenarios="1"/>
  <phoneticPr fontId="37" type="noConversion"/>
  <pageMargins left="0.75" right="0.75" top="1" bottom="1" header="0.5" footer="0.5"/>
  <pageSetup paperSize="9" scale="45" orientation="landscape" horizontalDpi="4294967292" verticalDpi="300" r:id="rId1"/>
  <headerFooter alignWithMargins="0">
    <oddHeader xml:space="preserve">&amp;CASSOCIATION OF COLLECTIVE INVESTMENTS
QUARTERLY REPORT
</oddHeader>
    <oddFooter>&amp;RPage 44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W95"/>
  <sheetViews>
    <sheetView workbookViewId="0" xr3:uid="{19D6837B-414E-59DE-8400-B0C0387C2173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7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7" customWidth="1"/>
    <col min="18" max="18" width="11.42578125" style="337" customWidth="1"/>
    <col min="19" max="19" width="5.14062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1316</v>
      </c>
      <c r="P1" t="str">
        <f>Summary!V1</f>
        <v>QUARTER ENDED 30 JUNE 2005</v>
      </c>
    </row>
    <row r="2" spans="1:23">
      <c r="A2" s="145"/>
    </row>
    <row r="3" spans="1:23" s="428" customFormat="1">
      <c r="A3" s="432" t="s">
        <v>312</v>
      </c>
      <c r="B3" s="434" t="s">
        <v>78</v>
      </c>
      <c r="C3" s="427"/>
      <c r="D3" s="430" t="s">
        <v>411</v>
      </c>
      <c r="E3" s="427"/>
      <c r="F3" s="325" t="s">
        <v>411</v>
      </c>
      <c r="G3" s="427"/>
      <c r="H3" s="1364" t="s">
        <v>411</v>
      </c>
      <c r="I3" s="427"/>
      <c r="J3" s="325" t="s">
        <v>1386</v>
      </c>
      <c r="K3" s="514"/>
      <c r="L3" s="430" t="s">
        <v>1386</v>
      </c>
      <c r="M3" s="427"/>
      <c r="N3" s="325" t="s">
        <v>447</v>
      </c>
      <c r="O3" s="427"/>
      <c r="P3" s="430" t="s">
        <v>447</v>
      </c>
      <c r="Q3" s="514"/>
      <c r="R3" s="1416" t="s">
        <v>447</v>
      </c>
      <c r="S3" s="514"/>
      <c r="T3" s="1247" t="s">
        <v>449</v>
      </c>
      <c r="U3" s="427"/>
    </row>
    <row r="4" spans="1:23" s="428" customFormat="1" ht="12">
      <c r="A4" s="432"/>
      <c r="B4" s="431"/>
      <c r="C4" s="429"/>
      <c r="D4" s="431" t="s">
        <v>778</v>
      </c>
      <c r="E4" s="429"/>
      <c r="F4" s="169" t="s">
        <v>1387</v>
      </c>
      <c r="G4" s="429"/>
      <c r="H4" s="1365" t="s">
        <v>1388</v>
      </c>
      <c r="I4" s="429"/>
      <c r="J4" s="169" t="s">
        <v>1389</v>
      </c>
      <c r="K4" s="517"/>
      <c r="L4" s="431" t="s">
        <v>647</v>
      </c>
      <c r="M4" s="429"/>
      <c r="N4" s="428" t="s">
        <v>1390</v>
      </c>
      <c r="O4" s="429"/>
      <c r="P4" s="431" t="s">
        <v>1391</v>
      </c>
      <c r="Q4" s="517"/>
      <c r="R4" s="1417" t="s">
        <v>1392</v>
      </c>
      <c r="S4" s="517"/>
      <c r="T4" s="1269" t="s">
        <v>1393</v>
      </c>
      <c r="U4" s="429"/>
    </row>
    <row r="5" spans="1:2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346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157" t="s">
        <v>22</v>
      </c>
      <c r="V5"/>
      <c r="W5"/>
    </row>
    <row r="6" spans="1:23">
      <c r="A6" s="141" t="s">
        <v>117</v>
      </c>
      <c r="C6" s="158"/>
      <c r="E6" s="158"/>
      <c r="G6" s="158"/>
      <c r="I6" s="158"/>
      <c r="K6" s="349"/>
      <c r="M6" s="158"/>
      <c r="O6" s="158"/>
      <c r="Q6" s="349"/>
      <c r="R6"/>
      <c r="S6" s="349"/>
      <c r="U6" s="158"/>
      <c r="V6"/>
      <c r="W6"/>
    </row>
    <row r="7" spans="1:23">
      <c r="A7" s="172" t="s">
        <v>119</v>
      </c>
      <c r="B7" s="337" t="e">
        <f>D7+F7+H7+J7+L7+N7+P7+R7+T7+'FLEX LOC2'!B7+#REF!</f>
        <v>#REF!</v>
      </c>
      <c r="C7" s="366" t="e">
        <f>B7/$B$10*100</f>
        <v>#REF!</v>
      </c>
      <c r="D7" s="421">
        <v>0</v>
      </c>
      <c r="E7" s="366">
        <f>D7/$D$10*100</f>
        <v>0</v>
      </c>
      <c r="F7" s="421">
        <v>1</v>
      </c>
      <c r="G7" s="366">
        <f>F7/$F$10*100</f>
        <v>33.333333333333329</v>
      </c>
      <c r="H7" s="421">
        <v>1</v>
      </c>
      <c r="I7" s="366">
        <f>H7/$H$10*100</f>
        <v>33.333333333333329</v>
      </c>
      <c r="J7" s="421">
        <v>1</v>
      </c>
      <c r="K7" s="366">
        <f>J7/$J$10*100</f>
        <v>33.333333333333329</v>
      </c>
      <c r="L7" s="421">
        <v>0</v>
      </c>
      <c r="M7" s="366">
        <f>L7/$L$10*100</f>
        <v>0</v>
      </c>
      <c r="N7" s="421">
        <v>1</v>
      </c>
      <c r="O7" s="366">
        <f>N7/$N$10*100</f>
        <v>33.333333333333329</v>
      </c>
      <c r="P7" s="421">
        <v>1</v>
      </c>
      <c r="Q7" s="366">
        <f>P7/$P$10*100</f>
        <v>33.333333333333329</v>
      </c>
      <c r="R7" s="421">
        <v>1</v>
      </c>
      <c r="S7" s="366">
        <f>R7/$R$10*100</f>
        <v>33.333333333333329</v>
      </c>
      <c r="T7" s="421">
        <v>1</v>
      </c>
      <c r="U7" s="366">
        <f>T7/$T$10*100</f>
        <v>33.333333333333329</v>
      </c>
      <c r="V7"/>
      <c r="W7"/>
    </row>
    <row r="8" spans="1:23">
      <c r="A8" s="172" t="s">
        <v>277</v>
      </c>
      <c r="B8" s="337" t="e">
        <f>D8+F8+H8+J8+L8+N8+P8+R8+T8+'FLEX LOC2'!B8+#REF!</f>
        <v>#REF!</v>
      </c>
      <c r="C8" s="366" t="e">
        <f>B8/$B$10*100</f>
        <v>#REF!</v>
      </c>
      <c r="D8" s="421">
        <f>SUM('FOF1'!E8:E12)</f>
        <v>17.893999999999998</v>
      </c>
      <c r="E8" s="366">
        <f>D8/$D$10*100</f>
        <v>100</v>
      </c>
      <c r="F8" s="421">
        <v>1</v>
      </c>
      <c r="G8" s="366">
        <f>F8/$F$10*100</f>
        <v>33.333333333333329</v>
      </c>
      <c r="H8" s="421">
        <v>1</v>
      </c>
      <c r="I8" s="366">
        <f>H8/$H$10*100</f>
        <v>33.333333333333329</v>
      </c>
      <c r="J8" s="421">
        <v>1</v>
      </c>
      <c r="K8" s="366">
        <f>J8/$J$10*100</f>
        <v>33.333333333333329</v>
      </c>
      <c r="L8" s="421">
        <f>SUM('FOF1'!Z8:Z12)</f>
        <v>5.9</v>
      </c>
      <c r="M8" s="366">
        <f>L8/$L$10*100</f>
        <v>100</v>
      </c>
      <c r="N8" s="421">
        <v>1</v>
      </c>
      <c r="O8" s="366">
        <f>N8/$N$10*100</f>
        <v>33.333333333333329</v>
      </c>
      <c r="P8" s="421">
        <v>1</v>
      </c>
      <c r="Q8" s="366">
        <f>P8/$P$10*100</f>
        <v>33.333333333333329</v>
      </c>
      <c r="R8" s="421">
        <v>1</v>
      </c>
      <c r="S8" s="366">
        <f>R8/$R$10*100</f>
        <v>33.333333333333329</v>
      </c>
      <c r="T8" s="421">
        <v>1</v>
      </c>
      <c r="U8" s="366">
        <f>T8/$T$10*100</f>
        <v>33.333333333333329</v>
      </c>
      <c r="V8"/>
      <c r="W8"/>
    </row>
    <row r="9" spans="1:23" ht="13.5" thickBot="1">
      <c r="A9" s="324" t="s">
        <v>121</v>
      </c>
      <c r="B9" s="337" t="e">
        <f>D9+F9+H9+J9+L9+N9+P9+R9+T9+'FLEX LOC2'!B9+#REF!</f>
        <v>#REF!</v>
      </c>
      <c r="C9" s="366" t="e">
        <f>B9/$B$10*100</f>
        <v>#REF!</v>
      </c>
      <c r="D9" s="421">
        <v>0</v>
      </c>
      <c r="E9" s="366">
        <f>D9/$D$10*100</f>
        <v>0</v>
      </c>
      <c r="F9" s="421">
        <v>1</v>
      </c>
      <c r="G9" s="366">
        <f>F9/$F$10*100</f>
        <v>33.333333333333329</v>
      </c>
      <c r="H9" s="421">
        <v>1</v>
      </c>
      <c r="I9" s="366">
        <f>H9/$H$10*100</f>
        <v>33.333333333333329</v>
      </c>
      <c r="J9" s="421">
        <v>1</v>
      </c>
      <c r="K9" s="366">
        <f>J9/$J$10*100</f>
        <v>33.333333333333329</v>
      </c>
      <c r="L9" s="421">
        <v>0</v>
      </c>
      <c r="M9" s="366">
        <f>L9/$L$10*100</f>
        <v>0</v>
      </c>
      <c r="N9" s="421">
        <v>1</v>
      </c>
      <c r="O9" s="366">
        <f>N9/$N$10*100</f>
        <v>33.333333333333329</v>
      </c>
      <c r="P9" s="421">
        <v>1</v>
      </c>
      <c r="Q9" s="366">
        <f>P9/$P$10*100</f>
        <v>33.333333333333329</v>
      </c>
      <c r="R9" s="421">
        <v>1</v>
      </c>
      <c r="S9" s="366">
        <f>R9/$R$10*100</f>
        <v>33.333333333333329</v>
      </c>
      <c r="T9" s="421">
        <v>1</v>
      </c>
      <c r="U9" s="366">
        <f>T9/$T$10*100</f>
        <v>33.333333333333329</v>
      </c>
      <c r="V9"/>
      <c r="W9"/>
    </row>
    <row r="10" spans="1:23" ht="16.5" customHeight="1" thickBot="1">
      <c r="A10" s="322" t="s">
        <v>123</v>
      </c>
      <c r="B10" s="355" t="e">
        <f>SUM(B7:B9)</f>
        <v>#REF!</v>
      </c>
      <c r="C10" s="365" t="e">
        <f t="shared" ref="C10:I10" si="0">SUM(C7:C9)</f>
        <v>#REF!</v>
      </c>
      <c r="D10" s="422">
        <f t="shared" si="0"/>
        <v>17.893999999999998</v>
      </c>
      <c r="E10" s="365">
        <f t="shared" si="0"/>
        <v>100</v>
      </c>
      <c r="F10" s="422">
        <f>SUM(F7:F9)</f>
        <v>3</v>
      </c>
      <c r="G10" s="365">
        <f t="shared" si="0"/>
        <v>99.999999999999986</v>
      </c>
      <c r="H10" s="422">
        <f>SUM(H7:H9)</f>
        <v>3</v>
      </c>
      <c r="I10" s="365">
        <f t="shared" si="0"/>
        <v>99.999999999999986</v>
      </c>
      <c r="J10" s="422">
        <f>SUM(J7:J9)</f>
        <v>3</v>
      </c>
      <c r="K10" s="365">
        <f t="shared" ref="K10:U10" si="1">SUM(K7:K9)</f>
        <v>99.999999999999986</v>
      </c>
      <c r="L10" s="422">
        <f t="shared" si="1"/>
        <v>5.9</v>
      </c>
      <c r="M10" s="365">
        <f t="shared" si="1"/>
        <v>100</v>
      </c>
      <c r="N10" s="422">
        <f>SUM(N7:N9)</f>
        <v>3</v>
      </c>
      <c r="O10" s="365">
        <f t="shared" si="1"/>
        <v>99.999999999999986</v>
      </c>
      <c r="P10" s="422">
        <f>SUM(P7:P9)</f>
        <v>3</v>
      </c>
      <c r="Q10" s="365">
        <f t="shared" si="1"/>
        <v>99.999999999999986</v>
      </c>
      <c r="R10" s="422">
        <f>SUM(R7:R9)</f>
        <v>3</v>
      </c>
      <c r="S10" s="365">
        <f>SUM(S7:S9)</f>
        <v>99.999999999999986</v>
      </c>
      <c r="T10" s="422">
        <f>SUM(T7:T9)</f>
        <v>3</v>
      </c>
      <c r="U10" s="365">
        <f t="shared" si="1"/>
        <v>99.999999999999986</v>
      </c>
      <c r="V10"/>
      <c r="W10"/>
    </row>
    <row r="11" spans="1:2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/>
      <c r="W11"/>
    </row>
    <row r="12" spans="1:23" ht="12.75" customHeight="1">
      <c r="A12" s="351" t="s">
        <v>127</v>
      </c>
      <c r="B12" s="337" t="e">
        <f>D12+F12+H12+J12+L12+N12+P12+R12+T12+'FLEX LOC2'!B12+#REF!</f>
        <v>#REF!</v>
      </c>
      <c r="C12" s="425" t="e">
        <f t="shared" ref="C12:C24" si="2">B12/$B$27*100</f>
        <v>#REF!</v>
      </c>
      <c r="D12" s="420"/>
      <c r="E12" s="425"/>
      <c r="F12" s="420">
        <v>1</v>
      </c>
      <c r="G12" s="425">
        <f t="shared" ref="G12:I24" si="3">F12/$F$27*100</f>
        <v>7.1428571428571423</v>
      </c>
      <c r="H12" s="420">
        <v>1</v>
      </c>
      <c r="I12" s="425">
        <f t="shared" si="3"/>
        <v>7.1428571428571423</v>
      </c>
      <c r="J12" s="420">
        <v>1</v>
      </c>
      <c r="K12" s="425">
        <f t="shared" ref="K12:K24" si="4">J12/$J$27*100</f>
        <v>7.1428571428571423</v>
      </c>
      <c r="L12" s="420"/>
      <c r="M12" s="425"/>
      <c r="N12" s="420">
        <v>1</v>
      </c>
      <c r="O12" s="425">
        <f t="shared" ref="O12:O24" si="5">N12/$N$27*100</f>
        <v>7.1428571428571423</v>
      </c>
      <c r="P12" s="420">
        <v>1</v>
      </c>
      <c r="Q12" s="425">
        <f t="shared" ref="Q12:Q24" si="6">P12/$P$27*100</f>
        <v>7.1428571428571423</v>
      </c>
      <c r="R12" s="420">
        <v>1</v>
      </c>
      <c r="S12" s="425">
        <f>R12/$R$27*100</f>
        <v>7.1428571428571423</v>
      </c>
      <c r="T12" s="420">
        <v>1</v>
      </c>
      <c r="U12" s="425">
        <f t="shared" ref="U12:U24" si="7">T12/$T$27*100</f>
        <v>7.1428571428571423</v>
      </c>
      <c r="V12"/>
      <c r="W12"/>
    </row>
    <row r="13" spans="1:23">
      <c r="A13" s="351" t="s">
        <v>129</v>
      </c>
      <c r="B13" s="337" t="e">
        <f>D13+F13+H13+J13+L13+N13+P13+R13+T13+'FLEX LOC2'!B13+#REF!</f>
        <v>#REF!</v>
      </c>
      <c r="C13" s="425" t="e">
        <f t="shared" si="2"/>
        <v>#REF!</v>
      </c>
      <c r="D13" s="420"/>
      <c r="E13" s="425"/>
      <c r="F13" s="420">
        <v>1</v>
      </c>
      <c r="G13" s="425">
        <f t="shared" si="3"/>
        <v>7.1428571428571423</v>
      </c>
      <c r="H13" s="420">
        <v>1</v>
      </c>
      <c r="I13" s="425">
        <f t="shared" si="3"/>
        <v>7.1428571428571423</v>
      </c>
      <c r="J13" s="420">
        <v>1</v>
      </c>
      <c r="K13" s="425">
        <f t="shared" si="4"/>
        <v>7.1428571428571423</v>
      </c>
      <c r="L13" s="420"/>
      <c r="M13" s="425"/>
      <c r="N13" s="420">
        <v>1</v>
      </c>
      <c r="O13" s="425">
        <f t="shared" si="5"/>
        <v>7.1428571428571423</v>
      </c>
      <c r="P13" s="420">
        <v>1</v>
      </c>
      <c r="Q13" s="425">
        <f t="shared" si="6"/>
        <v>7.1428571428571423</v>
      </c>
      <c r="R13" s="420">
        <v>1</v>
      </c>
      <c r="S13" s="425">
        <f t="shared" ref="S13:S24" si="8">R13/$R$27*100</f>
        <v>7.1428571428571423</v>
      </c>
      <c r="T13" s="420">
        <v>1</v>
      </c>
      <c r="U13" s="425">
        <f t="shared" si="7"/>
        <v>7.1428571428571423</v>
      </c>
      <c r="V13"/>
      <c r="W13"/>
    </row>
    <row r="14" spans="1:23">
      <c r="A14" s="351" t="s">
        <v>130</v>
      </c>
      <c r="B14" s="337" t="e">
        <f>D14+F14+H14+J14+L14+N14+P14+R14+T14+'FLEX LOC2'!B14+#REF!</f>
        <v>#REF!</v>
      </c>
      <c r="C14" s="425" t="e">
        <f t="shared" si="2"/>
        <v>#REF!</v>
      </c>
      <c r="D14" s="420"/>
      <c r="E14" s="425"/>
      <c r="F14" s="420">
        <v>1</v>
      </c>
      <c r="G14" s="425">
        <f t="shared" si="3"/>
        <v>7.1428571428571423</v>
      </c>
      <c r="H14" s="420">
        <v>1</v>
      </c>
      <c r="I14" s="425">
        <f t="shared" si="3"/>
        <v>7.1428571428571423</v>
      </c>
      <c r="J14" s="420">
        <v>1</v>
      </c>
      <c r="K14" s="425">
        <f t="shared" si="4"/>
        <v>7.1428571428571423</v>
      </c>
      <c r="L14" s="420"/>
      <c r="M14" s="425"/>
      <c r="N14" s="420">
        <v>1</v>
      </c>
      <c r="O14" s="425">
        <f t="shared" si="5"/>
        <v>7.1428571428571423</v>
      </c>
      <c r="P14" s="420">
        <v>1</v>
      </c>
      <c r="Q14" s="425">
        <f t="shared" si="6"/>
        <v>7.1428571428571423</v>
      </c>
      <c r="R14" s="420">
        <v>1</v>
      </c>
      <c r="S14" s="425">
        <f t="shared" si="8"/>
        <v>7.1428571428571423</v>
      </c>
      <c r="T14" s="420">
        <v>1</v>
      </c>
      <c r="U14" s="425">
        <f t="shared" si="7"/>
        <v>7.1428571428571423</v>
      </c>
      <c r="V14"/>
      <c r="W14"/>
    </row>
    <row r="15" spans="1:23">
      <c r="A15" s="351" t="s">
        <v>283</v>
      </c>
      <c r="B15" s="337" t="e">
        <f>D15+F15+H15+J15+L15+N15+P15+R15+T15+'FLEX LOC2'!B15+#REF!</f>
        <v>#REF!</v>
      </c>
      <c r="C15" s="425" t="e">
        <f t="shared" si="2"/>
        <v>#REF!</v>
      </c>
      <c r="D15" s="420"/>
      <c r="E15" s="425"/>
      <c r="F15" s="420">
        <v>1</v>
      </c>
      <c r="G15" s="425">
        <f t="shared" si="3"/>
        <v>7.1428571428571423</v>
      </c>
      <c r="H15" s="420">
        <v>1</v>
      </c>
      <c r="I15" s="425">
        <f t="shared" si="3"/>
        <v>7.1428571428571423</v>
      </c>
      <c r="J15" s="420">
        <v>1</v>
      </c>
      <c r="K15" s="425">
        <f t="shared" si="4"/>
        <v>7.1428571428571423</v>
      </c>
      <c r="L15" s="420"/>
      <c r="M15" s="425"/>
      <c r="N15" s="420">
        <v>1</v>
      </c>
      <c r="O15" s="425">
        <f t="shared" si="5"/>
        <v>7.1428571428571423</v>
      </c>
      <c r="P15" s="420">
        <v>1</v>
      </c>
      <c r="Q15" s="425">
        <f t="shared" si="6"/>
        <v>7.1428571428571423</v>
      </c>
      <c r="R15" s="420">
        <v>1</v>
      </c>
      <c r="S15" s="425">
        <f t="shared" si="8"/>
        <v>7.1428571428571423</v>
      </c>
      <c r="T15" s="420">
        <v>1</v>
      </c>
      <c r="U15" s="425">
        <f t="shared" si="7"/>
        <v>7.1428571428571423</v>
      </c>
      <c r="V15"/>
      <c r="W15"/>
    </row>
    <row r="16" spans="1:23">
      <c r="A16" s="351" t="s">
        <v>284</v>
      </c>
      <c r="B16" s="337" t="e">
        <f>D16+F16+H16+J16+L16+N16+P16+R16+T16+'FLEX LOC2'!B16+#REF!</f>
        <v>#REF!</v>
      </c>
      <c r="C16" s="425" t="e">
        <f t="shared" si="2"/>
        <v>#REF!</v>
      </c>
      <c r="D16" s="420"/>
      <c r="E16" s="425"/>
      <c r="F16" s="420">
        <v>1</v>
      </c>
      <c r="G16" s="425">
        <f t="shared" si="3"/>
        <v>7.1428571428571423</v>
      </c>
      <c r="H16" s="420">
        <v>1</v>
      </c>
      <c r="I16" s="425">
        <f t="shared" si="3"/>
        <v>7.1428571428571423</v>
      </c>
      <c r="J16" s="420">
        <v>1</v>
      </c>
      <c r="K16" s="425">
        <f t="shared" si="4"/>
        <v>7.1428571428571423</v>
      </c>
      <c r="L16" s="420"/>
      <c r="M16" s="425"/>
      <c r="N16" s="420">
        <v>1</v>
      </c>
      <c r="O16" s="425">
        <f t="shared" si="5"/>
        <v>7.1428571428571423</v>
      </c>
      <c r="P16" s="420">
        <v>1</v>
      </c>
      <c r="Q16" s="425">
        <f t="shared" si="6"/>
        <v>7.1428571428571423</v>
      </c>
      <c r="R16" s="420">
        <v>1</v>
      </c>
      <c r="S16" s="425">
        <f t="shared" si="8"/>
        <v>7.1428571428571423</v>
      </c>
      <c r="T16" s="420">
        <v>1</v>
      </c>
      <c r="U16" s="425">
        <f t="shared" si="7"/>
        <v>7.1428571428571423</v>
      </c>
      <c r="V16"/>
      <c r="W16"/>
    </row>
    <row r="17" spans="1:23">
      <c r="A17" s="351" t="s">
        <v>136</v>
      </c>
      <c r="B17" s="337" t="e">
        <f>D17+F17+H17+J17+L17+N17+P17+R17+T17+'FLEX LOC2'!B17+#REF!</f>
        <v>#REF!</v>
      </c>
      <c r="C17" s="425" t="e">
        <f t="shared" si="2"/>
        <v>#REF!</v>
      </c>
      <c r="D17" s="420"/>
      <c r="E17" s="425"/>
      <c r="F17" s="420">
        <v>1</v>
      </c>
      <c r="G17" s="425">
        <f t="shared" si="3"/>
        <v>7.1428571428571423</v>
      </c>
      <c r="H17" s="420">
        <v>1</v>
      </c>
      <c r="I17" s="425">
        <f t="shared" si="3"/>
        <v>7.1428571428571423</v>
      </c>
      <c r="J17" s="420">
        <v>1</v>
      </c>
      <c r="K17" s="425">
        <f t="shared" si="4"/>
        <v>7.1428571428571423</v>
      </c>
      <c r="L17" s="420"/>
      <c r="M17" s="425"/>
      <c r="N17" s="420">
        <v>1</v>
      </c>
      <c r="O17" s="425">
        <f t="shared" si="5"/>
        <v>7.1428571428571423</v>
      </c>
      <c r="P17" s="420">
        <v>1</v>
      </c>
      <c r="Q17" s="425">
        <f t="shared" si="6"/>
        <v>7.1428571428571423</v>
      </c>
      <c r="R17" s="420">
        <v>1</v>
      </c>
      <c r="S17" s="425">
        <f t="shared" si="8"/>
        <v>7.1428571428571423</v>
      </c>
      <c r="T17" s="420">
        <v>1</v>
      </c>
      <c r="U17" s="425">
        <f t="shared" si="7"/>
        <v>7.1428571428571423</v>
      </c>
      <c r="V17"/>
      <c r="W17"/>
    </row>
    <row r="18" spans="1:23" ht="16.5" customHeight="1">
      <c r="A18" s="351" t="s">
        <v>138</v>
      </c>
      <c r="B18" s="337" t="e">
        <f>D18+F18+H18+J18+L18+N18+P18+R18+T18+'FLEX LOC2'!B18+#REF!</f>
        <v>#REF!</v>
      </c>
      <c r="C18" s="425" t="e">
        <f t="shared" si="2"/>
        <v>#REF!</v>
      </c>
      <c r="D18" s="420"/>
      <c r="E18" s="425"/>
      <c r="F18" s="420">
        <v>1</v>
      </c>
      <c r="G18" s="425">
        <f t="shared" si="3"/>
        <v>7.1428571428571423</v>
      </c>
      <c r="H18" s="420">
        <v>1</v>
      </c>
      <c r="I18" s="425">
        <f t="shared" si="3"/>
        <v>7.1428571428571423</v>
      </c>
      <c r="J18" s="420">
        <v>1</v>
      </c>
      <c r="K18" s="425">
        <f t="shared" si="4"/>
        <v>7.1428571428571423</v>
      </c>
      <c r="L18" s="420"/>
      <c r="M18" s="425"/>
      <c r="N18" s="420">
        <v>1</v>
      </c>
      <c r="O18" s="425">
        <f t="shared" si="5"/>
        <v>7.1428571428571423</v>
      </c>
      <c r="P18" s="420">
        <v>1</v>
      </c>
      <c r="Q18" s="425">
        <f t="shared" si="6"/>
        <v>7.1428571428571423</v>
      </c>
      <c r="R18" s="420">
        <v>1</v>
      </c>
      <c r="S18" s="425">
        <f t="shared" si="8"/>
        <v>7.1428571428571423</v>
      </c>
      <c r="T18" s="420">
        <v>1</v>
      </c>
      <c r="U18" s="425">
        <f t="shared" si="7"/>
        <v>7.1428571428571423</v>
      </c>
      <c r="V18"/>
      <c r="W18"/>
    </row>
    <row r="19" spans="1:23" ht="16.5" customHeight="1">
      <c r="A19" s="351" t="s">
        <v>140</v>
      </c>
      <c r="B19" s="337" t="e">
        <f>D19+F19+H19+J19+L19+N19+P19+R19+T19+'FLEX LOC2'!B19+#REF!</f>
        <v>#REF!</v>
      </c>
      <c r="C19" s="425" t="e">
        <f t="shared" si="2"/>
        <v>#REF!</v>
      </c>
      <c r="D19" s="420"/>
      <c r="E19" s="425"/>
      <c r="F19" s="420">
        <v>1</v>
      </c>
      <c r="G19" s="425">
        <f t="shared" si="3"/>
        <v>7.1428571428571423</v>
      </c>
      <c r="H19" s="420">
        <v>1</v>
      </c>
      <c r="I19" s="425">
        <f t="shared" si="3"/>
        <v>7.1428571428571423</v>
      </c>
      <c r="J19" s="420">
        <v>1</v>
      </c>
      <c r="K19" s="425">
        <f t="shared" si="4"/>
        <v>7.1428571428571423</v>
      </c>
      <c r="L19" s="420"/>
      <c r="M19" s="425"/>
      <c r="N19" s="420">
        <v>1</v>
      </c>
      <c r="O19" s="425">
        <f t="shared" si="5"/>
        <v>7.1428571428571423</v>
      </c>
      <c r="P19" s="420">
        <v>1</v>
      </c>
      <c r="Q19" s="425">
        <f t="shared" si="6"/>
        <v>7.1428571428571423</v>
      </c>
      <c r="R19" s="420">
        <v>1</v>
      </c>
      <c r="S19" s="425">
        <f t="shared" si="8"/>
        <v>7.1428571428571423</v>
      </c>
      <c r="T19" s="420">
        <v>1</v>
      </c>
      <c r="U19" s="425">
        <f t="shared" si="7"/>
        <v>7.1428571428571423</v>
      </c>
      <c r="V19"/>
      <c r="W19"/>
    </row>
    <row r="20" spans="1:23" ht="16.5" customHeight="1">
      <c r="A20" s="351" t="s">
        <v>142</v>
      </c>
      <c r="B20" s="337" t="e">
        <f>D20+F20+H20+J20+L20+N20+P20+R20+T20+'FLEX LOC2'!B20+#REF!</f>
        <v>#REF!</v>
      </c>
      <c r="C20" s="425" t="e">
        <f t="shared" si="2"/>
        <v>#REF!</v>
      </c>
      <c r="D20" s="420"/>
      <c r="E20" s="425"/>
      <c r="F20" s="420">
        <v>1</v>
      </c>
      <c r="G20" s="425">
        <f t="shared" si="3"/>
        <v>7.1428571428571423</v>
      </c>
      <c r="H20" s="420">
        <v>1</v>
      </c>
      <c r="I20" s="425">
        <f t="shared" si="3"/>
        <v>7.1428571428571423</v>
      </c>
      <c r="J20" s="420">
        <v>1</v>
      </c>
      <c r="K20" s="425">
        <f t="shared" si="4"/>
        <v>7.1428571428571423</v>
      </c>
      <c r="L20" s="420"/>
      <c r="M20" s="425"/>
      <c r="N20" s="420">
        <v>1</v>
      </c>
      <c r="O20" s="425">
        <f t="shared" si="5"/>
        <v>7.1428571428571423</v>
      </c>
      <c r="P20" s="420">
        <v>1</v>
      </c>
      <c r="Q20" s="425">
        <f t="shared" si="6"/>
        <v>7.1428571428571423</v>
      </c>
      <c r="R20" s="420">
        <v>1</v>
      </c>
      <c r="S20" s="425">
        <f t="shared" si="8"/>
        <v>7.1428571428571423</v>
      </c>
      <c r="T20" s="420">
        <v>1</v>
      </c>
      <c r="U20" s="425">
        <f t="shared" si="7"/>
        <v>7.1428571428571423</v>
      </c>
      <c r="V20"/>
      <c r="W20"/>
    </row>
    <row r="21" spans="1:23">
      <c r="A21" s="351" t="s">
        <v>144</v>
      </c>
      <c r="B21" s="337" t="e">
        <f>D21+F21+H21+J21+L21+N21+P21+R21+T21+'FLEX LOC2'!B21+#REF!</f>
        <v>#REF!</v>
      </c>
      <c r="C21" s="425" t="e">
        <f t="shared" si="2"/>
        <v>#REF!</v>
      </c>
      <c r="D21" s="420"/>
      <c r="E21" s="425"/>
      <c r="F21" s="420">
        <v>1</v>
      </c>
      <c r="G21" s="425">
        <f t="shared" si="3"/>
        <v>7.1428571428571423</v>
      </c>
      <c r="H21" s="420">
        <v>1</v>
      </c>
      <c r="I21" s="425">
        <f t="shared" si="3"/>
        <v>7.1428571428571423</v>
      </c>
      <c r="J21" s="420">
        <v>1</v>
      </c>
      <c r="K21" s="425">
        <f t="shared" si="4"/>
        <v>7.1428571428571423</v>
      </c>
      <c r="L21" s="420"/>
      <c r="M21" s="425"/>
      <c r="N21" s="420">
        <v>1</v>
      </c>
      <c r="O21" s="425">
        <f t="shared" si="5"/>
        <v>7.1428571428571423</v>
      </c>
      <c r="P21" s="420">
        <v>1</v>
      </c>
      <c r="Q21" s="425">
        <f t="shared" si="6"/>
        <v>7.1428571428571423</v>
      </c>
      <c r="R21" s="420">
        <v>1</v>
      </c>
      <c r="S21" s="425">
        <f t="shared" si="8"/>
        <v>7.1428571428571423</v>
      </c>
      <c r="T21" s="420">
        <v>1</v>
      </c>
      <c r="U21" s="425">
        <f t="shared" si="7"/>
        <v>7.1428571428571423</v>
      </c>
      <c r="V21"/>
      <c r="W21"/>
    </row>
    <row r="22" spans="1:23" ht="12.75" customHeight="1">
      <c r="A22" s="351" t="s">
        <v>146</v>
      </c>
      <c r="B22" s="337" t="e">
        <f>D22+F22+H22+J22+L22+N22+P22+R22+T22+'FLEX LOC2'!B22+#REF!</f>
        <v>#REF!</v>
      </c>
      <c r="C22" s="425" t="e">
        <f t="shared" si="2"/>
        <v>#REF!</v>
      </c>
      <c r="D22" s="420"/>
      <c r="E22" s="425"/>
      <c r="F22" s="420">
        <v>1</v>
      </c>
      <c r="G22" s="425">
        <f t="shared" si="3"/>
        <v>7.1428571428571423</v>
      </c>
      <c r="H22" s="420">
        <v>1</v>
      </c>
      <c r="I22" s="425">
        <f t="shared" si="3"/>
        <v>7.1428571428571423</v>
      </c>
      <c r="J22" s="420">
        <v>1</v>
      </c>
      <c r="K22" s="425">
        <f t="shared" si="4"/>
        <v>7.1428571428571423</v>
      </c>
      <c r="L22" s="420"/>
      <c r="M22" s="425"/>
      <c r="N22" s="420">
        <v>1</v>
      </c>
      <c r="O22" s="425">
        <f t="shared" si="5"/>
        <v>7.1428571428571423</v>
      </c>
      <c r="P22" s="420">
        <v>1</v>
      </c>
      <c r="Q22" s="425">
        <f t="shared" si="6"/>
        <v>7.1428571428571423</v>
      </c>
      <c r="R22" s="420">
        <v>1</v>
      </c>
      <c r="S22" s="425">
        <f t="shared" si="8"/>
        <v>7.1428571428571423</v>
      </c>
      <c r="T22" s="420">
        <v>1</v>
      </c>
      <c r="U22" s="425">
        <f t="shared" si="7"/>
        <v>7.1428571428571423</v>
      </c>
      <c r="V22"/>
      <c r="W22"/>
    </row>
    <row r="23" spans="1:23">
      <c r="A23" s="351" t="s">
        <v>148</v>
      </c>
      <c r="B23" s="337" t="e">
        <f>D23+F23+H23+J23+L23+N23+P23+R23+T23+'FLEX LOC2'!B23+#REF!</f>
        <v>#REF!</v>
      </c>
      <c r="C23" s="425" t="e">
        <f t="shared" si="2"/>
        <v>#REF!</v>
      </c>
      <c r="D23" s="420"/>
      <c r="E23" s="425"/>
      <c r="F23" s="420">
        <v>1</v>
      </c>
      <c r="G23" s="425">
        <f t="shared" si="3"/>
        <v>7.1428571428571423</v>
      </c>
      <c r="H23" s="420">
        <v>1</v>
      </c>
      <c r="I23" s="425">
        <f t="shared" si="3"/>
        <v>7.1428571428571423</v>
      </c>
      <c r="J23" s="420">
        <v>1</v>
      </c>
      <c r="K23" s="425">
        <f t="shared" si="4"/>
        <v>7.1428571428571423</v>
      </c>
      <c r="L23" s="420"/>
      <c r="M23" s="425"/>
      <c r="N23" s="420">
        <v>1</v>
      </c>
      <c r="O23" s="425">
        <f t="shared" si="5"/>
        <v>7.1428571428571423</v>
      </c>
      <c r="P23" s="420">
        <v>1</v>
      </c>
      <c r="Q23" s="425">
        <f t="shared" si="6"/>
        <v>7.1428571428571423</v>
      </c>
      <c r="R23" s="420">
        <v>1</v>
      </c>
      <c r="S23" s="425">
        <f t="shared" si="8"/>
        <v>7.1428571428571423</v>
      </c>
      <c r="T23" s="420">
        <v>1</v>
      </c>
      <c r="U23" s="425">
        <f t="shared" si="7"/>
        <v>7.1428571428571423</v>
      </c>
      <c r="V23"/>
      <c r="W23"/>
    </row>
    <row r="24" spans="1:23" ht="13.5" thickBot="1">
      <c r="A24" s="351" t="s">
        <v>150</v>
      </c>
      <c r="B24" s="337" t="e">
        <f>D24+F24+H24+J24+L24+N24+P24+R24+T24+'FLEX LOC2'!B24+#REF!</f>
        <v>#REF!</v>
      </c>
      <c r="C24" s="425" t="e">
        <f t="shared" si="2"/>
        <v>#REF!</v>
      </c>
      <c r="D24" s="420"/>
      <c r="E24" s="425"/>
      <c r="F24" s="420">
        <v>1</v>
      </c>
      <c r="G24" s="425">
        <f t="shared" si="3"/>
        <v>7.1428571428571423</v>
      </c>
      <c r="H24" s="420">
        <v>1</v>
      </c>
      <c r="I24" s="425">
        <f t="shared" si="3"/>
        <v>7.1428571428571423</v>
      </c>
      <c r="J24" s="420">
        <v>1</v>
      </c>
      <c r="K24" s="425">
        <f t="shared" si="4"/>
        <v>7.1428571428571423</v>
      </c>
      <c r="L24" s="420"/>
      <c r="M24" s="425"/>
      <c r="N24" s="420">
        <v>1</v>
      </c>
      <c r="O24" s="425">
        <f t="shared" si="5"/>
        <v>7.1428571428571423</v>
      </c>
      <c r="P24" s="420">
        <v>1</v>
      </c>
      <c r="Q24" s="425">
        <f t="shared" si="6"/>
        <v>7.1428571428571423</v>
      </c>
      <c r="R24" s="420">
        <v>1</v>
      </c>
      <c r="S24" s="425">
        <f t="shared" si="8"/>
        <v>7.1428571428571423</v>
      </c>
      <c r="T24" s="420">
        <v>1</v>
      </c>
      <c r="U24" s="425">
        <f t="shared" si="7"/>
        <v>7.1428571428571423</v>
      </c>
      <c r="V24"/>
      <c r="W24"/>
    </row>
    <row r="25" spans="1:23" ht="13.5" thickBot="1">
      <c r="A25" s="362" t="s">
        <v>152</v>
      </c>
      <c r="B25" s="355" t="e">
        <f t="shared" ref="B25:U25" si="9">SUM(B12:B24)</f>
        <v>#REF!</v>
      </c>
      <c r="C25" s="426" t="e">
        <f t="shared" si="9"/>
        <v>#REF!</v>
      </c>
      <c r="D25" s="422">
        <f t="shared" si="9"/>
        <v>0</v>
      </c>
      <c r="E25" s="365">
        <f t="shared" si="9"/>
        <v>0</v>
      </c>
      <c r="F25" s="422">
        <f>SUM(F12:F24)</f>
        <v>13</v>
      </c>
      <c r="G25" s="365">
        <f t="shared" si="9"/>
        <v>92.857142857142819</v>
      </c>
      <c r="H25" s="422">
        <f>SUM(H12:H24)</f>
        <v>13</v>
      </c>
      <c r="I25" s="365">
        <f>SUM(I12:I24)</f>
        <v>92.857142857142819</v>
      </c>
      <c r="J25" s="422">
        <f>SUM(J12:J24)</f>
        <v>13</v>
      </c>
      <c r="K25" s="365">
        <f t="shared" si="9"/>
        <v>92.857142857142819</v>
      </c>
      <c r="L25" s="422">
        <f t="shared" si="9"/>
        <v>0</v>
      </c>
      <c r="M25" s="365">
        <f t="shared" si="9"/>
        <v>0</v>
      </c>
      <c r="N25" s="422">
        <f>SUM(N12:N24)</f>
        <v>13</v>
      </c>
      <c r="O25" s="365">
        <f t="shared" si="9"/>
        <v>92.857142857142819</v>
      </c>
      <c r="P25" s="422">
        <f>SUM(P12:P24)</f>
        <v>13</v>
      </c>
      <c r="Q25" s="365">
        <f t="shared" si="9"/>
        <v>92.857142857142819</v>
      </c>
      <c r="R25" s="422">
        <f>SUM(R12:R24)</f>
        <v>13</v>
      </c>
      <c r="S25" s="365">
        <f>SUM(S12:S24)</f>
        <v>92.857142857142819</v>
      </c>
      <c r="T25" s="422">
        <f>SUM(T12:T24)</f>
        <v>13</v>
      </c>
      <c r="U25" s="365">
        <f t="shared" si="9"/>
        <v>92.857142857142819</v>
      </c>
      <c r="V25"/>
      <c r="W25"/>
    </row>
    <row r="26" spans="1:23" ht="13.5" thickBot="1">
      <c r="A26" s="362" t="s">
        <v>154</v>
      </c>
      <c r="B26" s="337" t="e">
        <f>D26+F26+H26+J26+L26+N26+P26+R26+T26+'FLEX LOC2'!B26+#REF!</f>
        <v>#REF!</v>
      </c>
      <c r="C26" s="426" t="e">
        <f>B26/B27*100</f>
        <v>#REF!</v>
      </c>
      <c r="D26" s="422">
        <v>0</v>
      </c>
      <c r="E26" s="365">
        <v>0</v>
      </c>
      <c r="F26" s="422">
        <v>1</v>
      </c>
      <c r="G26" s="365">
        <f>F26/$F27*100</f>
        <v>7.1428571428571423</v>
      </c>
      <c r="H26" s="422">
        <v>1</v>
      </c>
      <c r="I26" s="365">
        <f>H26/$F27*100</f>
        <v>7.1428571428571423</v>
      </c>
      <c r="J26" s="422">
        <v>1</v>
      </c>
      <c r="K26" s="365">
        <f>J26/$J27*100</f>
        <v>7.1428571428571423</v>
      </c>
      <c r="L26" s="422">
        <v>0</v>
      </c>
      <c r="M26" s="365">
        <v>0</v>
      </c>
      <c r="N26" s="422">
        <v>1</v>
      </c>
      <c r="O26" s="365">
        <f>N26/$N27*100</f>
        <v>7.1428571428571423</v>
      </c>
      <c r="P26" s="422">
        <v>1</v>
      </c>
      <c r="Q26" s="365">
        <f>P26/P27*100</f>
        <v>7.1428571428571423</v>
      </c>
      <c r="R26" s="422">
        <v>1</v>
      </c>
      <c r="S26" s="365">
        <f>R26/R27*100</f>
        <v>7.1428571428571423</v>
      </c>
      <c r="T26" s="422">
        <v>1</v>
      </c>
      <c r="U26" s="365">
        <f>T26/T27*100</f>
        <v>7.1428571428571423</v>
      </c>
      <c r="V26"/>
      <c r="W26"/>
    </row>
    <row r="27" spans="1:23" ht="13.5" thickBot="1">
      <c r="A27" s="362" t="s">
        <v>156</v>
      </c>
      <c r="B27" s="355" t="e">
        <f t="shared" ref="B27:M27" si="10">SUM(B25:B26)</f>
        <v>#REF!</v>
      </c>
      <c r="C27" s="426" t="e">
        <f t="shared" si="10"/>
        <v>#REF!</v>
      </c>
      <c r="D27" s="422">
        <f t="shared" si="10"/>
        <v>0</v>
      </c>
      <c r="E27" s="365">
        <f t="shared" si="10"/>
        <v>0</v>
      </c>
      <c r="F27" s="422">
        <f>SUM(F25:F26)</f>
        <v>14</v>
      </c>
      <c r="G27" s="365">
        <f t="shared" si="10"/>
        <v>99.999999999999957</v>
      </c>
      <c r="H27" s="422">
        <f>SUM(H25:H26)</f>
        <v>14</v>
      </c>
      <c r="I27" s="365">
        <f t="shared" si="10"/>
        <v>99.999999999999957</v>
      </c>
      <c r="J27" s="422">
        <f>SUM(J25:J26)</f>
        <v>14</v>
      </c>
      <c r="K27" s="365">
        <f t="shared" si="10"/>
        <v>99.999999999999957</v>
      </c>
      <c r="L27" s="422">
        <f t="shared" si="10"/>
        <v>0</v>
      </c>
      <c r="M27" s="365">
        <f t="shared" si="10"/>
        <v>0</v>
      </c>
      <c r="N27" s="422">
        <f t="shared" ref="N27:U27" si="11">SUM(N25:N26)</f>
        <v>14</v>
      </c>
      <c r="O27" s="365">
        <f t="shared" si="11"/>
        <v>99.999999999999957</v>
      </c>
      <c r="P27" s="422">
        <f t="shared" si="11"/>
        <v>14</v>
      </c>
      <c r="Q27" s="365">
        <f t="shared" si="11"/>
        <v>99.999999999999957</v>
      </c>
      <c r="R27" s="422">
        <f t="shared" si="11"/>
        <v>14</v>
      </c>
      <c r="S27" s="365">
        <f t="shared" si="11"/>
        <v>99.999999999999957</v>
      </c>
      <c r="T27" s="422">
        <f t="shared" si="11"/>
        <v>14</v>
      </c>
      <c r="U27" s="365">
        <f t="shared" si="11"/>
        <v>99.999999999999957</v>
      </c>
      <c r="V27"/>
      <c r="W27"/>
    </row>
    <row r="28" spans="1:23">
      <c r="A28" s="348" t="s">
        <v>1332</v>
      </c>
      <c r="B28" s="337"/>
      <c r="C28" s="425"/>
      <c r="D28" s="421"/>
      <c r="E28" s="366"/>
      <c r="F28" s="421"/>
      <c r="G28" s="366"/>
      <c r="H28" s="421"/>
      <c r="I28" s="425">
        <f>H28/$H$38*100</f>
        <v>0</v>
      </c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/>
      <c r="W28"/>
    </row>
    <row r="29" spans="1:23" ht="16.5" customHeight="1">
      <c r="A29" s="351" t="s">
        <v>160</v>
      </c>
      <c r="B29" s="337" t="e">
        <f>D29+F29+H29+J29+L29+N29+P29+R29+T29+'FLEX LOC2'!B29+#REF!</f>
        <v>#REF!</v>
      </c>
      <c r="C29" s="425" t="e">
        <f t="shared" ref="C29:C35" si="12">B29/$B$38*100</f>
        <v>#REF!</v>
      </c>
      <c r="D29" s="420"/>
      <c r="E29" s="425"/>
      <c r="F29" s="420">
        <v>1</v>
      </c>
      <c r="G29" s="425">
        <f t="shared" ref="G29:G35" si="13">F29/$F$38*100</f>
        <v>12.5</v>
      </c>
      <c r="H29" s="420">
        <v>1</v>
      </c>
      <c r="I29" s="425">
        <f t="shared" ref="I29:I35" si="14">H29/$H$38*100</f>
        <v>12.5</v>
      </c>
      <c r="J29" s="420">
        <v>1</v>
      </c>
      <c r="K29" s="425">
        <f>J29/$J$38*100</f>
        <v>12.5</v>
      </c>
      <c r="L29" s="420"/>
      <c r="M29" s="425"/>
      <c r="N29" s="420">
        <v>1</v>
      </c>
      <c r="O29" s="425">
        <f t="shared" ref="O29:O35" si="15">N29/$N$38*100</f>
        <v>12.5</v>
      </c>
      <c r="P29" s="420">
        <v>1</v>
      </c>
      <c r="Q29" s="425">
        <f t="shared" ref="Q29:Q35" si="16">P29/$P$38*100</f>
        <v>12.5</v>
      </c>
      <c r="R29" s="420">
        <v>1</v>
      </c>
      <c r="S29" s="425">
        <f>R29/$R$38*100</f>
        <v>12.5</v>
      </c>
      <c r="T29" s="420">
        <v>1</v>
      </c>
      <c r="U29" s="425">
        <f t="shared" ref="U29:U35" si="17">T29/$T$38*100</f>
        <v>12.5</v>
      </c>
      <c r="V29"/>
      <c r="W29"/>
    </row>
    <row r="30" spans="1:23" ht="16.5" customHeight="1">
      <c r="A30" s="351" t="s">
        <v>162</v>
      </c>
      <c r="B30" s="337" t="e">
        <f>D30+F30+H30+J30+L30+N30+P30+R30+T30+'FLEX LOC2'!B30+#REF!</f>
        <v>#REF!</v>
      </c>
      <c r="C30" s="425" t="e">
        <f t="shared" si="12"/>
        <v>#REF!</v>
      </c>
      <c r="D30" s="420"/>
      <c r="E30" s="425"/>
      <c r="F30" s="420">
        <v>1</v>
      </c>
      <c r="G30" s="425">
        <f t="shared" si="13"/>
        <v>12.5</v>
      </c>
      <c r="H30" s="420">
        <v>1</v>
      </c>
      <c r="I30" s="425">
        <f t="shared" si="14"/>
        <v>12.5</v>
      </c>
      <c r="J30" s="420">
        <v>1</v>
      </c>
      <c r="K30" s="425">
        <f t="shared" ref="K30:K35" si="18">J30/$J$38*100</f>
        <v>12.5</v>
      </c>
      <c r="L30" s="420"/>
      <c r="M30" s="425"/>
      <c r="N30" s="420">
        <v>1</v>
      </c>
      <c r="O30" s="425">
        <f t="shared" si="15"/>
        <v>12.5</v>
      </c>
      <c r="P30" s="420">
        <v>1</v>
      </c>
      <c r="Q30" s="425">
        <f t="shared" si="16"/>
        <v>12.5</v>
      </c>
      <c r="R30" s="420">
        <v>1</v>
      </c>
      <c r="S30" s="425">
        <f t="shared" ref="S30:S35" si="19">R30/$R$38*100</f>
        <v>12.5</v>
      </c>
      <c r="T30" s="420">
        <v>1</v>
      </c>
      <c r="U30" s="425">
        <f t="shared" si="17"/>
        <v>12.5</v>
      </c>
      <c r="V30"/>
      <c r="W30"/>
    </row>
    <row r="31" spans="1:23" ht="16.5" customHeight="1">
      <c r="A31" s="351" t="s">
        <v>164</v>
      </c>
      <c r="B31" s="337" t="e">
        <f>D31+F31+H31+J31+L31+N31+P31+R31+T31+'FLEX LOC2'!B31+#REF!</f>
        <v>#REF!</v>
      </c>
      <c r="C31" s="425" t="e">
        <f t="shared" si="12"/>
        <v>#REF!</v>
      </c>
      <c r="D31" s="420"/>
      <c r="E31" s="425"/>
      <c r="F31" s="420">
        <v>1</v>
      </c>
      <c r="G31" s="425">
        <f t="shared" si="13"/>
        <v>12.5</v>
      </c>
      <c r="H31" s="420">
        <v>1</v>
      </c>
      <c r="I31" s="425">
        <f t="shared" si="14"/>
        <v>12.5</v>
      </c>
      <c r="J31" s="420">
        <v>1</v>
      </c>
      <c r="K31" s="425">
        <f t="shared" si="18"/>
        <v>12.5</v>
      </c>
      <c r="L31" s="420"/>
      <c r="M31" s="425"/>
      <c r="N31" s="420">
        <v>1</v>
      </c>
      <c r="O31" s="425">
        <f t="shared" si="15"/>
        <v>12.5</v>
      </c>
      <c r="P31" s="420">
        <v>1</v>
      </c>
      <c r="Q31" s="425">
        <f t="shared" si="16"/>
        <v>12.5</v>
      </c>
      <c r="R31" s="420">
        <v>1</v>
      </c>
      <c r="S31" s="425">
        <f t="shared" si="19"/>
        <v>12.5</v>
      </c>
      <c r="T31" s="420">
        <v>1</v>
      </c>
      <c r="U31" s="425">
        <f t="shared" si="17"/>
        <v>12.5</v>
      </c>
      <c r="V31"/>
      <c r="W31"/>
    </row>
    <row r="32" spans="1:23">
      <c r="A32" s="351" t="s">
        <v>166</v>
      </c>
      <c r="B32" s="337" t="e">
        <f>D32+F32+H32+J32+L32+N32+P32+R32+T32+'FLEX LOC2'!B32+#REF!</f>
        <v>#REF!</v>
      </c>
      <c r="C32" s="425" t="e">
        <f t="shared" si="12"/>
        <v>#REF!</v>
      </c>
      <c r="D32" s="420"/>
      <c r="E32" s="425"/>
      <c r="F32" s="420">
        <v>1</v>
      </c>
      <c r="G32" s="425">
        <f t="shared" si="13"/>
        <v>12.5</v>
      </c>
      <c r="H32" s="420">
        <v>1</v>
      </c>
      <c r="I32" s="425">
        <f t="shared" si="14"/>
        <v>12.5</v>
      </c>
      <c r="J32" s="420">
        <v>1</v>
      </c>
      <c r="K32" s="425">
        <f t="shared" si="18"/>
        <v>12.5</v>
      </c>
      <c r="L32" s="420"/>
      <c r="M32" s="425"/>
      <c r="N32" s="420">
        <v>1</v>
      </c>
      <c r="O32" s="425">
        <f t="shared" si="15"/>
        <v>12.5</v>
      </c>
      <c r="P32" s="420">
        <v>1</v>
      </c>
      <c r="Q32" s="425">
        <f t="shared" si="16"/>
        <v>12.5</v>
      </c>
      <c r="R32" s="420">
        <v>1</v>
      </c>
      <c r="S32" s="425">
        <f t="shared" si="19"/>
        <v>12.5</v>
      </c>
      <c r="T32" s="420">
        <v>1</v>
      </c>
      <c r="U32" s="425">
        <f t="shared" si="17"/>
        <v>12.5</v>
      </c>
      <c r="V32"/>
      <c r="W32"/>
    </row>
    <row r="33" spans="1:23" s="385" customFormat="1" ht="16.5" customHeight="1">
      <c r="A33" s="351" t="s">
        <v>168</v>
      </c>
      <c r="B33" s="337" t="e">
        <f>D33+F33+H33+J33+L33+N33+P33+R33+T33+'FLEX LOC2'!B33+#REF!</f>
        <v>#REF!</v>
      </c>
      <c r="C33" s="425" t="e">
        <f t="shared" si="12"/>
        <v>#REF!</v>
      </c>
      <c r="D33" s="420"/>
      <c r="E33" s="425"/>
      <c r="F33" s="420">
        <v>1</v>
      </c>
      <c r="G33" s="425">
        <f t="shared" si="13"/>
        <v>12.5</v>
      </c>
      <c r="H33" s="420">
        <v>1</v>
      </c>
      <c r="I33" s="425">
        <f t="shared" si="14"/>
        <v>12.5</v>
      </c>
      <c r="J33" s="420">
        <v>1</v>
      </c>
      <c r="K33" s="425">
        <f t="shared" si="18"/>
        <v>12.5</v>
      </c>
      <c r="L33" s="420"/>
      <c r="M33" s="425"/>
      <c r="N33" s="420">
        <v>1</v>
      </c>
      <c r="O33" s="425">
        <f t="shared" si="15"/>
        <v>12.5</v>
      </c>
      <c r="P33" s="420">
        <v>1</v>
      </c>
      <c r="Q33" s="425">
        <f t="shared" si="16"/>
        <v>12.5</v>
      </c>
      <c r="R33" s="420">
        <v>1</v>
      </c>
      <c r="S33" s="425">
        <f t="shared" si="19"/>
        <v>12.5</v>
      </c>
      <c r="T33" s="420">
        <v>1</v>
      </c>
      <c r="U33" s="425">
        <f t="shared" si="17"/>
        <v>12.5</v>
      </c>
    </row>
    <row r="34" spans="1:23" s="385" customFormat="1" ht="16.5" customHeight="1">
      <c r="A34" s="351" t="s">
        <v>170</v>
      </c>
      <c r="B34" s="337" t="e">
        <f>D34+F34+H34+J34+L34+N34+P34+R34+T34+'FLEX LOC2'!B34+#REF!</f>
        <v>#REF!</v>
      </c>
      <c r="C34" s="425" t="e">
        <f t="shared" si="12"/>
        <v>#REF!</v>
      </c>
      <c r="D34" s="420"/>
      <c r="E34" s="425"/>
      <c r="F34" s="420">
        <v>1</v>
      </c>
      <c r="G34" s="425">
        <f t="shared" si="13"/>
        <v>12.5</v>
      </c>
      <c r="H34" s="420">
        <v>1</v>
      </c>
      <c r="I34" s="425">
        <f t="shared" si="14"/>
        <v>12.5</v>
      </c>
      <c r="J34" s="420">
        <v>1</v>
      </c>
      <c r="K34" s="425">
        <f t="shared" si="18"/>
        <v>12.5</v>
      </c>
      <c r="L34" s="420"/>
      <c r="M34" s="425"/>
      <c r="N34" s="420">
        <v>1</v>
      </c>
      <c r="O34" s="425">
        <f t="shared" si="15"/>
        <v>12.5</v>
      </c>
      <c r="P34" s="420">
        <v>1</v>
      </c>
      <c r="Q34" s="425">
        <f t="shared" si="16"/>
        <v>12.5</v>
      </c>
      <c r="R34" s="420">
        <v>1</v>
      </c>
      <c r="S34" s="425">
        <f t="shared" si="19"/>
        <v>12.5</v>
      </c>
      <c r="T34" s="420">
        <v>1</v>
      </c>
      <c r="U34" s="425">
        <f t="shared" si="17"/>
        <v>12.5</v>
      </c>
    </row>
    <row r="35" spans="1:23" ht="13.5" thickBot="1">
      <c r="A35" s="351" t="s">
        <v>172</v>
      </c>
      <c r="B35" s="337" t="e">
        <f>D35+F35+H35+J35+L35+N35+P35+R35+T35+'FLEX LOC2'!B35+#REF!</f>
        <v>#REF!</v>
      </c>
      <c r="C35" s="425" t="e">
        <f t="shared" si="12"/>
        <v>#REF!</v>
      </c>
      <c r="D35" s="420"/>
      <c r="E35" s="425"/>
      <c r="F35" s="420">
        <v>1</v>
      </c>
      <c r="G35" s="425">
        <f t="shared" si="13"/>
        <v>12.5</v>
      </c>
      <c r="H35" s="420">
        <v>1</v>
      </c>
      <c r="I35" s="425">
        <f t="shared" si="14"/>
        <v>12.5</v>
      </c>
      <c r="J35" s="420">
        <v>1</v>
      </c>
      <c r="K35" s="425">
        <f t="shared" si="18"/>
        <v>12.5</v>
      </c>
      <c r="L35" s="420"/>
      <c r="M35" s="425"/>
      <c r="N35" s="420">
        <v>1</v>
      </c>
      <c r="O35" s="425">
        <f t="shared" si="15"/>
        <v>12.5</v>
      </c>
      <c r="P35" s="420">
        <v>1</v>
      </c>
      <c r="Q35" s="425">
        <f t="shared" si="16"/>
        <v>12.5</v>
      </c>
      <c r="R35" s="420">
        <v>1</v>
      </c>
      <c r="S35" s="425">
        <f t="shared" si="19"/>
        <v>12.5</v>
      </c>
      <c r="T35" s="420">
        <v>1</v>
      </c>
      <c r="U35" s="425">
        <f t="shared" si="17"/>
        <v>12.5</v>
      </c>
      <c r="V35"/>
      <c r="W35"/>
    </row>
    <row r="36" spans="1:23" s="428" customFormat="1" ht="13.5" thickBot="1">
      <c r="A36" s="362" t="s">
        <v>174</v>
      </c>
      <c r="B36" s="355" t="e">
        <f>SUM(B29:B35)</f>
        <v>#REF!</v>
      </c>
      <c r="C36" s="426" t="e">
        <f>SUM(C29:C35)</f>
        <v>#REF!</v>
      </c>
      <c r="D36" s="422">
        <f>SUM(D28:D35)</f>
        <v>0</v>
      </c>
      <c r="E36" s="426">
        <f t="shared" ref="E36:K36" si="20">SUM(E29:E35)</f>
        <v>0</v>
      </c>
      <c r="F36" s="422">
        <f>SUM(F29:F35)</f>
        <v>7</v>
      </c>
      <c r="G36" s="426">
        <f t="shared" si="20"/>
        <v>87.5</v>
      </c>
      <c r="H36" s="422">
        <f>SUM(H29:H35)</f>
        <v>7</v>
      </c>
      <c r="I36" s="426">
        <f t="shared" si="20"/>
        <v>87.5</v>
      </c>
      <c r="J36" s="422">
        <f>SUM(J29:J35)</f>
        <v>7</v>
      </c>
      <c r="K36" s="426">
        <f t="shared" si="20"/>
        <v>87.5</v>
      </c>
      <c r="L36" s="422">
        <f>SUM(L28:L35)</f>
        <v>0</v>
      </c>
      <c r="M36" s="426">
        <f>SUM(M29:M35)</f>
        <v>0</v>
      </c>
      <c r="N36" s="422">
        <f>SUM(N29:N35)</f>
        <v>7</v>
      </c>
      <c r="O36" s="426">
        <f t="shared" ref="O36:U36" si="21">SUM(O29:O35)</f>
        <v>87.5</v>
      </c>
      <c r="P36" s="422">
        <f>SUM(P29:P35)</f>
        <v>7</v>
      </c>
      <c r="Q36" s="426">
        <f t="shared" si="21"/>
        <v>87.5</v>
      </c>
      <c r="R36" s="422">
        <f>SUM(R29:R35)</f>
        <v>7</v>
      </c>
      <c r="S36" s="426">
        <f>SUM(S29:S35)</f>
        <v>87.5</v>
      </c>
      <c r="T36" s="422">
        <f>SUM(T29:T35)</f>
        <v>7</v>
      </c>
      <c r="U36" s="426">
        <f t="shared" si="21"/>
        <v>87.5</v>
      </c>
    </row>
    <row r="37" spans="1:23" s="428" customFormat="1" ht="13.5" thickBot="1">
      <c r="A37" s="362" t="s">
        <v>176</v>
      </c>
      <c r="B37" s="337" t="e">
        <f>D37+F37+H37+J37+L37+N37+P37+R37+T37+'FLEX LOC2'!B37+#REF!</f>
        <v>#REF!</v>
      </c>
      <c r="C37" s="426" t="e">
        <f>B37/B38*100</f>
        <v>#REF!</v>
      </c>
      <c r="D37" s="422">
        <v>0</v>
      </c>
      <c r="E37" s="426">
        <v>0</v>
      </c>
      <c r="F37" s="422">
        <v>1</v>
      </c>
      <c r="G37" s="426">
        <f>F37/$F$38*100</f>
        <v>12.5</v>
      </c>
      <c r="H37" s="422">
        <v>1</v>
      </c>
      <c r="I37" s="426">
        <f>H37/$F$38*100</f>
        <v>12.5</v>
      </c>
      <c r="J37" s="422">
        <v>1</v>
      </c>
      <c r="K37" s="426">
        <f>J37/$J$38*100</f>
        <v>12.5</v>
      </c>
      <c r="L37" s="422">
        <v>0</v>
      </c>
      <c r="M37" s="426">
        <v>0</v>
      </c>
      <c r="N37" s="422">
        <v>1</v>
      </c>
      <c r="O37" s="426">
        <f>N37/$N$38*100</f>
        <v>12.5</v>
      </c>
      <c r="P37" s="422">
        <v>1</v>
      </c>
      <c r="Q37" s="426">
        <f>P37/P38*100</f>
        <v>12.5</v>
      </c>
      <c r="R37" s="422">
        <v>1</v>
      </c>
      <c r="S37" s="426">
        <f>R37/R38*100</f>
        <v>12.5</v>
      </c>
      <c r="T37" s="422">
        <v>1</v>
      </c>
      <c r="U37" s="426">
        <f>T37/T38*100</f>
        <v>12.5</v>
      </c>
    </row>
    <row r="38" spans="1:23" ht="13.5" thickBot="1">
      <c r="A38" s="362" t="s">
        <v>178</v>
      </c>
      <c r="B38" s="355" t="e">
        <f t="shared" ref="B38:M38" si="22">SUM(B36:B37)</f>
        <v>#REF!</v>
      </c>
      <c r="C38" s="426" t="e">
        <f t="shared" si="22"/>
        <v>#REF!</v>
      </c>
      <c r="D38" s="422">
        <f t="shared" si="22"/>
        <v>0</v>
      </c>
      <c r="E38" s="426">
        <f t="shared" si="22"/>
        <v>0</v>
      </c>
      <c r="F38" s="422">
        <f>SUM(F36:F37)</f>
        <v>8</v>
      </c>
      <c r="G38" s="426">
        <f t="shared" si="22"/>
        <v>100</v>
      </c>
      <c r="H38" s="422">
        <f>SUM(H36:H37)</f>
        <v>8</v>
      </c>
      <c r="I38" s="426">
        <f t="shared" si="22"/>
        <v>100</v>
      </c>
      <c r="J38" s="422">
        <f>SUM(J36:J37)</f>
        <v>8</v>
      </c>
      <c r="K38" s="426">
        <f t="shared" si="22"/>
        <v>100</v>
      </c>
      <c r="L38" s="422">
        <f t="shared" si="22"/>
        <v>0</v>
      </c>
      <c r="M38" s="426">
        <f t="shared" si="22"/>
        <v>0</v>
      </c>
      <c r="N38" s="422">
        <f t="shared" ref="N38:U38" si="23">SUM(N36:N37)</f>
        <v>8</v>
      </c>
      <c r="O38" s="426">
        <f t="shared" si="23"/>
        <v>100</v>
      </c>
      <c r="P38" s="422">
        <f t="shared" si="23"/>
        <v>8</v>
      </c>
      <c r="Q38" s="426">
        <f t="shared" si="23"/>
        <v>100</v>
      </c>
      <c r="R38" s="422">
        <f t="shared" si="23"/>
        <v>8</v>
      </c>
      <c r="S38" s="426">
        <f t="shared" si="23"/>
        <v>100</v>
      </c>
      <c r="T38" s="422">
        <f t="shared" si="23"/>
        <v>8</v>
      </c>
      <c r="U38" s="426">
        <f t="shared" si="23"/>
        <v>100</v>
      </c>
      <c r="V38"/>
      <c r="W38"/>
    </row>
    <row r="39" spans="1:23" ht="13.5" thickBot="1">
      <c r="A39" s="337"/>
      <c r="B39" s="337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M39" s="367"/>
      <c r="N39" s="421"/>
      <c r="O39" s="337"/>
      <c r="P39" s="421"/>
      <c r="Q39" s="367"/>
      <c r="R39" s="421"/>
      <c r="S39" s="367"/>
      <c r="T39" s="421"/>
      <c r="U39" s="367"/>
      <c r="V39"/>
      <c r="W39"/>
    </row>
    <row r="40" spans="1:23">
      <c r="A40" s="411" t="s">
        <v>181</v>
      </c>
      <c r="B40" s="337" t="e">
        <f>D40+F40+H40+J40+L40+N40+P40+R40+T40+'FLEX LOC2'!B44+#REF!</f>
        <v>#REF!</v>
      </c>
      <c r="C40" s="386"/>
      <c r="D40" s="423">
        <v>0</v>
      </c>
      <c r="E40" s="386"/>
      <c r="F40" s="423">
        <v>1</v>
      </c>
      <c r="G40" s="386"/>
      <c r="H40" s="423">
        <v>1</v>
      </c>
      <c r="I40" s="386"/>
      <c r="J40" s="423">
        <v>1</v>
      </c>
      <c r="K40" s="386"/>
      <c r="L40" s="423">
        <v>0</v>
      </c>
      <c r="M40" s="386"/>
      <c r="N40" s="423">
        <v>1</v>
      </c>
      <c r="O40" s="386"/>
      <c r="P40" s="423">
        <v>1</v>
      </c>
      <c r="Q40" s="386"/>
      <c r="R40" s="423">
        <v>1</v>
      </c>
      <c r="S40" s="386"/>
      <c r="T40" s="423">
        <v>1</v>
      </c>
      <c r="U40" s="386"/>
      <c r="V40"/>
      <c r="W40"/>
    </row>
    <row r="41" spans="1:23" ht="13.5" thickBot="1">
      <c r="A41" s="413" t="s">
        <v>182</v>
      </c>
      <c r="B41" s="413" t="e">
        <f>B10/B40*1000000</f>
        <v>#REF!</v>
      </c>
      <c r="C41" s="387"/>
      <c r="D41" s="424" t="e">
        <f>D10/D40*1000000</f>
        <v>#DIV/0!</v>
      </c>
      <c r="E41" s="387"/>
      <c r="F41" s="424">
        <f>F10/F40*1000000</f>
        <v>3000000</v>
      </c>
      <c r="G41" s="387"/>
      <c r="H41" s="424">
        <f>H10/H40*1000000</f>
        <v>3000000</v>
      </c>
      <c r="I41" s="387"/>
      <c r="J41" s="424">
        <f>J10/J40*1000000</f>
        <v>3000000</v>
      </c>
      <c r="K41" s="387"/>
      <c r="L41" s="424" t="e">
        <f>L10/L40*1000000</f>
        <v>#DIV/0!</v>
      </c>
      <c r="M41" s="387"/>
      <c r="N41" s="424">
        <f>N10/N40*1000000</f>
        <v>3000000</v>
      </c>
      <c r="O41" s="387"/>
      <c r="P41" s="424">
        <f>P10/P40*1000000</f>
        <v>3000000</v>
      </c>
      <c r="Q41" s="387"/>
      <c r="R41" s="424">
        <f>R10/R40*1000000</f>
        <v>3000000</v>
      </c>
      <c r="S41" s="387"/>
      <c r="T41" s="424">
        <f>T10/T40*1000000</f>
        <v>3000000</v>
      </c>
      <c r="U41" s="387"/>
      <c r="V41"/>
      <c r="W41"/>
    </row>
    <row r="42" spans="1:23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N42" s="337"/>
      <c r="P42" s="337"/>
      <c r="T42" s="337"/>
      <c r="U42" s="337"/>
      <c r="V42"/>
      <c r="W42"/>
    </row>
    <row r="43" spans="1:23">
      <c r="A43" s="527" t="s">
        <v>184</v>
      </c>
      <c r="B43" s="439" t="s">
        <v>78</v>
      </c>
      <c r="C43" s="514"/>
      <c r="D43" s="430" t="s">
        <v>411</v>
      </c>
      <c r="E43" s="427"/>
      <c r="F43" s="325" t="s">
        <v>411</v>
      </c>
      <c r="G43" s="427"/>
      <c r="H43" s="1364" t="s">
        <v>411</v>
      </c>
      <c r="I43" s="427"/>
      <c r="J43" s="325" t="s">
        <v>1386</v>
      </c>
      <c r="K43" s="514"/>
      <c r="L43" s="430" t="s">
        <v>1386</v>
      </c>
      <c r="M43" s="427"/>
      <c r="N43" s="325" t="s">
        <v>447</v>
      </c>
      <c r="O43" s="427"/>
      <c r="P43" s="430" t="s">
        <v>447</v>
      </c>
      <c r="Q43" s="514"/>
      <c r="R43" s="1259" t="s">
        <v>447</v>
      </c>
      <c r="S43" s="514"/>
      <c r="T43" s="1247" t="s">
        <v>449</v>
      </c>
      <c r="U43" s="427"/>
      <c r="V43"/>
      <c r="W43"/>
    </row>
    <row r="44" spans="1:23">
      <c r="A44" s="513"/>
      <c r="B44" s="485"/>
      <c r="C44" s="517"/>
      <c r="D44" s="431" t="s">
        <v>778</v>
      </c>
      <c r="E44" s="429"/>
      <c r="F44" s="169" t="s">
        <v>1387</v>
      </c>
      <c r="G44" s="429"/>
      <c r="H44" s="1365" t="s">
        <v>1388</v>
      </c>
      <c r="I44" s="429"/>
      <c r="J44" s="169" t="s">
        <v>1389</v>
      </c>
      <c r="K44" s="517"/>
      <c r="L44" s="431" t="s">
        <v>647</v>
      </c>
      <c r="M44" s="429"/>
      <c r="N44" s="428" t="s">
        <v>1390</v>
      </c>
      <c r="O44" s="429"/>
      <c r="P44" s="431" t="s">
        <v>1391</v>
      </c>
      <c r="Q44" s="517"/>
      <c r="R44" s="1407" t="s">
        <v>1392</v>
      </c>
      <c r="S44" s="517"/>
      <c r="T44" s="1269" t="s">
        <v>1393</v>
      </c>
      <c r="U44" s="429"/>
      <c r="V44"/>
      <c r="W44"/>
    </row>
    <row r="45" spans="1:23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46" t="s">
        <v>22</v>
      </c>
      <c r="L45" s="156" t="s">
        <v>116</v>
      </c>
      <c r="M45" s="157" t="s">
        <v>22</v>
      </c>
      <c r="N45" s="347" t="s">
        <v>116</v>
      </c>
      <c r="O45" s="157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/>
      <c r="W45"/>
    </row>
    <row r="46" spans="1:23">
      <c r="A46" s="348" t="s">
        <v>186</v>
      </c>
      <c r="B46" s="337" t="e">
        <f>D46+F46+H46+J46+L46+N46+P46+R46+T46+'FLEX LOC2'!B50+#REF!</f>
        <v>#REF!</v>
      </c>
      <c r="C46" s="366" t="e">
        <f t="shared" ref="C46:C53" si="24">B46/$B$54*100</f>
        <v>#REF!</v>
      </c>
      <c r="D46" s="337"/>
      <c r="E46" s="366"/>
      <c r="F46" s="337">
        <v>8.0380000000000003</v>
      </c>
      <c r="G46" s="366">
        <f t="shared" ref="G46:G53" si="25">F46/$F$54*100</f>
        <v>100</v>
      </c>
      <c r="H46" s="337">
        <v>0.66100000000000003</v>
      </c>
      <c r="I46" s="366">
        <f>H46/$H$54*100</f>
        <v>20.006053268765136</v>
      </c>
      <c r="J46" s="337">
        <v>1.5</v>
      </c>
      <c r="K46" s="366">
        <f t="shared" ref="K46:K53" si="26">J46/$J$54*100</f>
        <v>100</v>
      </c>
      <c r="L46" s="337"/>
      <c r="M46" s="366"/>
      <c r="N46" s="337">
        <v>68.728067999999993</v>
      </c>
      <c r="O46" s="366">
        <f t="shared" ref="O46:O53" si="27">N46/$N$54*100</f>
        <v>55.065902149171286</v>
      </c>
      <c r="P46" s="337">
        <v>4.1299060000000001</v>
      </c>
      <c r="Q46" s="366">
        <f t="shared" ref="Q46:Q53" si="28">P46/$P$54*100</f>
        <v>66.563890540040475</v>
      </c>
      <c r="R46" s="337">
        <v>52.7</v>
      </c>
      <c r="S46" s="366">
        <f>R46/$R$54*100</f>
        <v>100</v>
      </c>
      <c r="T46" s="337"/>
      <c r="U46" s="366">
        <f t="shared" ref="U46:U53" si="29">T46/$T$54*100</f>
        <v>0</v>
      </c>
      <c r="V46"/>
      <c r="W46"/>
    </row>
    <row r="47" spans="1:23" ht="16.5" customHeight="1">
      <c r="A47" s="416" t="s">
        <v>188</v>
      </c>
      <c r="B47" s="337" t="e">
        <f>D47+F47+H47+J47+L47+N47+P47+R47+T47+'FLEX LOC2'!B51+#REF!</f>
        <v>#REF!</v>
      </c>
      <c r="C47" s="366" t="e">
        <f t="shared" si="24"/>
        <v>#REF!</v>
      </c>
      <c r="D47" s="337"/>
      <c r="E47" s="366"/>
      <c r="F47" s="337">
        <v>0</v>
      </c>
      <c r="G47" s="366">
        <f t="shared" si="25"/>
        <v>0</v>
      </c>
      <c r="H47" s="337">
        <v>0</v>
      </c>
      <c r="I47" s="366">
        <f t="shared" ref="I47:I53" si="30">H47/$H$54*100</f>
        <v>0</v>
      </c>
      <c r="J47" s="337">
        <v>0</v>
      </c>
      <c r="K47" s="366">
        <f t="shared" si="26"/>
        <v>0</v>
      </c>
      <c r="L47" s="337"/>
      <c r="M47" s="366"/>
      <c r="N47" s="337">
        <v>1.7775019999999999</v>
      </c>
      <c r="O47" s="366">
        <f t="shared" si="27"/>
        <v>1.4241597945392013</v>
      </c>
      <c r="P47" s="337">
        <v>0</v>
      </c>
      <c r="Q47" s="366">
        <f t="shared" si="28"/>
        <v>0</v>
      </c>
      <c r="R47" s="337">
        <v>0</v>
      </c>
      <c r="S47" s="366">
        <f t="shared" ref="S47:S53" si="31">R47/$R$54*100</f>
        <v>0</v>
      </c>
      <c r="T47" s="337">
        <v>20.3</v>
      </c>
      <c r="U47" s="366">
        <f t="shared" si="29"/>
        <v>99.024390243902445</v>
      </c>
      <c r="V47"/>
      <c r="W47"/>
    </row>
    <row r="48" spans="1:23">
      <c r="A48" s="416" t="s">
        <v>189</v>
      </c>
      <c r="B48" s="337" t="e">
        <f>D48+F48+H48+J48+L48+N48+P48+R48+T48+'FLEX LOC2'!B52+#REF!</f>
        <v>#REF!</v>
      </c>
      <c r="C48" s="366" t="e">
        <f t="shared" si="24"/>
        <v>#REF!</v>
      </c>
      <c r="D48" s="337"/>
      <c r="E48" s="366"/>
      <c r="F48" s="337">
        <v>0</v>
      </c>
      <c r="G48" s="366">
        <f t="shared" si="25"/>
        <v>0</v>
      </c>
      <c r="H48" s="337">
        <v>0</v>
      </c>
      <c r="I48" s="366">
        <f t="shared" si="30"/>
        <v>0</v>
      </c>
      <c r="J48" s="337">
        <v>0</v>
      </c>
      <c r="K48" s="366">
        <f t="shared" si="26"/>
        <v>0</v>
      </c>
      <c r="L48" s="337"/>
      <c r="M48" s="366"/>
      <c r="N48" s="337">
        <v>0</v>
      </c>
      <c r="O48" s="366">
        <f t="shared" si="27"/>
        <v>0</v>
      </c>
      <c r="P48" s="337">
        <v>0</v>
      </c>
      <c r="Q48" s="366">
        <f t="shared" si="28"/>
        <v>0</v>
      </c>
      <c r="R48" s="337">
        <v>0</v>
      </c>
      <c r="S48" s="366">
        <f t="shared" si="31"/>
        <v>0</v>
      </c>
      <c r="T48" s="337">
        <v>0</v>
      </c>
      <c r="U48" s="366">
        <f t="shared" si="29"/>
        <v>0</v>
      </c>
      <c r="V48"/>
      <c r="W48"/>
    </row>
    <row r="49" spans="1:23" s="145" customFormat="1" ht="16.5" customHeight="1">
      <c r="A49" s="416" t="s">
        <v>190</v>
      </c>
      <c r="B49" s="337" t="e">
        <f>D49+F49+H49+J49+L49+N49+P49+R49+T49+'FLEX LOC2'!B53+#REF!</f>
        <v>#REF!</v>
      </c>
      <c r="C49" s="366" t="e">
        <f t="shared" si="24"/>
        <v>#REF!</v>
      </c>
      <c r="D49" s="337"/>
      <c r="E49" s="366"/>
      <c r="F49" s="337">
        <v>0</v>
      </c>
      <c r="G49" s="366">
        <f t="shared" si="25"/>
        <v>0</v>
      </c>
      <c r="H49" s="337">
        <v>0</v>
      </c>
      <c r="I49" s="366">
        <f t="shared" si="30"/>
        <v>0</v>
      </c>
      <c r="J49" s="337">
        <v>0</v>
      </c>
      <c r="K49" s="366">
        <f t="shared" si="26"/>
        <v>0</v>
      </c>
      <c r="L49" s="337"/>
      <c r="M49" s="366"/>
      <c r="N49" s="337">
        <v>0</v>
      </c>
      <c r="O49" s="366">
        <f t="shared" si="27"/>
        <v>0</v>
      </c>
      <c r="P49" s="337">
        <v>0</v>
      </c>
      <c r="Q49" s="366">
        <f t="shared" si="28"/>
        <v>0</v>
      </c>
      <c r="R49" s="337">
        <v>0</v>
      </c>
      <c r="S49" s="366">
        <f t="shared" si="31"/>
        <v>0</v>
      </c>
      <c r="T49" s="337">
        <v>0</v>
      </c>
      <c r="U49" s="366">
        <f t="shared" si="29"/>
        <v>0</v>
      </c>
    </row>
    <row r="50" spans="1:23" s="145" customFormat="1" ht="16.5" customHeight="1">
      <c r="A50" s="416" t="s">
        <v>191</v>
      </c>
      <c r="B50" s="337" t="e">
        <f>D50+F50+H50+J50+L50+N50+P50+R50+T50+'FLEX LOC2'!B54+#REF!</f>
        <v>#REF!</v>
      </c>
      <c r="C50" s="366" t="e">
        <f t="shared" si="24"/>
        <v>#REF!</v>
      </c>
      <c r="D50" s="337"/>
      <c r="E50" s="366"/>
      <c r="F50" s="337">
        <v>0</v>
      </c>
      <c r="G50" s="366">
        <f t="shared" si="25"/>
        <v>0</v>
      </c>
      <c r="H50" s="337">
        <v>0</v>
      </c>
      <c r="I50" s="366">
        <f t="shared" si="30"/>
        <v>0</v>
      </c>
      <c r="J50" s="337">
        <v>0</v>
      </c>
      <c r="K50" s="366">
        <f t="shared" si="26"/>
        <v>0</v>
      </c>
      <c r="L50" s="337"/>
      <c r="M50" s="366"/>
      <c r="N50" s="337">
        <v>13.290221000000001</v>
      </c>
      <c r="O50" s="366">
        <f t="shared" si="27"/>
        <v>10.648313424536559</v>
      </c>
      <c r="P50" s="337">
        <v>2.0745179999999999</v>
      </c>
      <c r="Q50" s="366">
        <f t="shared" si="28"/>
        <v>33.436109459959539</v>
      </c>
      <c r="R50" s="337">
        <v>0</v>
      </c>
      <c r="S50" s="366">
        <f t="shared" si="31"/>
        <v>0</v>
      </c>
      <c r="T50" s="337">
        <v>0</v>
      </c>
      <c r="U50" s="366">
        <f t="shared" si="29"/>
        <v>0</v>
      </c>
    </row>
    <row r="51" spans="1:23" s="145" customFormat="1" ht="16.5" customHeight="1">
      <c r="A51" s="416" t="s">
        <v>192</v>
      </c>
      <c r="B51" s="337" t="e">
        <f>D51+F51+H51+J51+L51+N51+P51+R51+T51+'FLEX LOC2'!B55+#REF!</f>
        <v>#REF!</v>
      </c>
      <c r="C51" s="366" t="e">
        <f t="shared" si="24"/>
        <v>#REF!</v>
      </c>
      <c r="D51" s="337"/>
      <c r="E51" s="366"/>
      <c r="F51" s="337">
        <v>0</v>
      </c>
      <c r="G51" s="366">
        <f t="shared" si="25"/>
        <v>0</v>
      </c>
      <c r="H51" s="337">
        <v>0.46600000000000003</v>
      </c>
      <c r="I51" s="366">
        <f t="shared" si="30"/>
        <v>14.104116222760293</v>
      </c>
      <c r="J51" s="337">
        <v>0</v>
      </c>
      <c r="K51" s="366">
        <f t="shared" si="26"/>
        <v>0</v>
      </c>
      <c r="L51" s="337"/>
      <c r="M51" s="366"/>
      <c r="N51" s="337">
        <v>24.98734</v>
      </c>
      <c r="O51" s="366">
        <f t="shared" si="27"/>
        <v>20.020210947993963</v>
      </c>
      <c r="P51" s="337">
        <v>0</v>
      </c>
      <c r="Q51" s="366">
        <f t="shared" si="28"/>
        <v>0</v>
      </c>
      <c r="R51" s="337">
        <v>0</v>
      </c>
      <c r="S51" s="366">
        <f t="shared" si="31"/>
        <v>0</v>
      </c>
      <c r="T51" s="337">
        <v>0.2</v>
      </c>
      <c r="U51" s="366">
        <f t="shared" si="29"/>
        <v>0.97560975609756095</v>
      </c>
    </row>
    <row r="52" spans="1:23">
      <c r="A52" s="416" t="s">
        <v>193</v>
      </c>
      <c r="B52" s="337" t="e">
        <f>D52+F52+H52+J52+L52+N52+P52+R52+T52+'FLEX LOC2'!B56+#REF!</f>
        <v>#REF!</v>
      </c>
      <c r="C52" s="366" t="e">
        <f t="shared" si="24"/>
        <v>#REF!</v>
      </c>
      <c r="D52" s="337"/>
      <c r="E52" s="366"/>
      <c r="F52" s="337">
        <v>0</v>
      </c>
      <c r="G52" s="366">
        <f t="shared" si="25"/>
        <v>0</v>
      </c>
      <c r="H52" s="337">
        <v>0.73299999999999998</v>
      </c>
      <c r="I52" s="366">
        <f t="shared" si="30"/>
        <v>22.185230024213077</v>
      </c>
      <c r="J52" s="337">
        <v>0</v>
      </c>
      <c r="K52" s="366">
        <f t="shared" si="26"/>
        <v>0</v>
      </c>
      <c r="L52" s="337"/>
      <c r="M52" s="366"/>
      <c r="N52" s="337">
        <v>5.5979369999999999</v>
      </c>
      <c r="O52" s="366">
        <f t="shared" si="27"/>
        <v>4.4851464627119375</v>
      </c>
      <c r="P52" s="337">
        <v>0</v>
      </c>
      <c r="Q52" s="366">
        <f t="shared" si="28"/>
        <v>0</v>
      </c>
      <c r="R52" s="337">
        <v>0</v>
      </c>
      <c r="S52" s="366">
        <f t="shared" si="31"/>
        <v>0</v>
      </c>
      <c r="T52" s="337">
        <v>0</v>
      </c>
      <c r="U52" s="366">
        <f t="shared" si="29"/>
        <v>0</v>
      </c>
      <c r="V52"/>
      <c r="W52"/>
    </row>
    <row r="53" spans="1:23" ht="13.5" thickBot="1">
      <c r="A53" s="416" t="s">
        <v>194</v>
      </c>
      <c r="B53" s="337" t="e">
        <f>D53+F53+H53+J53+L53+N53+P53+R53+T53+'FLEX LOC2'!B57+#REF!</f>
        <v>#REF!</v>
      </c>
      <c r="C53" s="366" t="e">
        <f t="shared" si="24"/>
        <v>#REF!</v>
      </c>
      <c r="D53" s="337"/>
      <c r="E53" s="366"/>
      <c r="F53" s="337">
        <v>0</v>
      </c>
      <c r="G53" s="366">
        <f t="shared" si="25"/>
        <v>0</v>
      </c>
      <c r="H53" s="337">
        <v>1.444</v>
      </c>
      <c r="I53" s="366">
        <f t="shared" si="30"/>
        <v>43.704600484261505</v>
      </c>
      <c r="J53" s="337">
        <v>0</v>
      </c>
      <c r="K53" s="366">
        <f t="shared" si="26"/>
        <v>0</v>
      </c>
      <c r="L53" s="337"/>
      <c r="M53" s="366"/>
      <c r="N53" s="337">
        <v>10.429505000000001</v>
      </c>
      <c r="O53" s="366">
        <f t="shared" si="27"/>
        <v>8.3562672210470499</v>
      </c>
      <c r="P53" s="337">
        <v>0</v>
      </c>
      <c r="Q53" s="366">
        <f t="shared" si="28"/>
        <v>0</v>
      </c>
      <c r="R53" s="337">
        <v>0</v>
      </c>
      <c r="S53" s="366">
        <f t="shared" si="31"/>
        <v>0</v>
      </c>
      <c r="T53" s="337">
        <v>0</v>
      </c>
      <c r="U53" s="366">
        <f t="shared" si="29"/>
        <v>0</v>
      </c>
      <c r="V53"/>
      <c r="W53"/>
    </row>
    <row r="54" spans="1:23" ht="13.5" thickBot="1">
      <c r="A54" s="362" t="s">
        <v>18</v>
      </c>
      <c r="B54" s="355" t="e">
        <f>SUM(B46:B53)</f>
        <v>#REF!</v>
      </c>
      <c r="C54" s="365" t="e">
        <f>SUM(C46:C53)</f>
        <v>#REF!</v>
      </c>
      <c r="D54" s="356">
        <f t="shared" ref="D54:U54" si="32">SUM(D46:D53)</f>
        <v>0</v>
      </c>
      <c r="E54" s="365">
        <f t="shared" si="32"/>
        <v>0</v>
      </c>
      <c r="F54" s="356">
        <f t="shared" si="32"/>
        <v>8.0380000000000003</v>
      </c>
      <c r="G54" s="365">
        <f>SUM(G46:G53)</f>
        <v>100</v>
      </c>
      <c r="H54" s="356">
        <f>SUM(H46:H53)</f>
        <v>3.3039999999999998</v>
      </c>
      <c r="I54" s="365">
        <f>SUM(I46:I53)</f>
        <v>100</v>
      </c>
      <c r="J54" s="356">
        <f t="shared" si="32"/>
        <v>1.5</v>
      </c>
      <c r="K54" s="365">
        <f t="shared" si="32"/>
        <v>100</v>
      </c>
      <c r="L54" s="356">
        <f t="shared" si="32"/>
        <v>0</v>
      </c>
      <c r="M54" s="365">
        <f t="shared" si="32"/>
        <v>0</v>
      </c>
      <c r="N54" s="356">
        <f t="shared" ref="N54:S54" si="33">SUM(N46:N53)</f>
        <v>124.81057300000001</v>
      </c>
      <c r="O54" s="365">
        <f t="shared" si="33"/>
        <v>99.999999999999986</v>
      </c>
      <c r="P54" s="356">
        <f t="shared" si="33"/>
        <v>6.2044239999999995</v>
      </c>
      <c r="Q54" s="365">
        <f t="shared" si="33"/>
        <v>100.00000000000001</v>
      </c>
      <c r="R54" s="356">
        <f t="shared" si="33"/>
        <v>52.7</v>
      </c>
      <c r="S54" s="365">
        <f t="shared" si="33"/>
        <v>100</v>
      </c>
      <c r="T54" s="356">
        <f t="shared" si="32"/>
        <v>20.5</v>
      </c>
      <c r="U54" s="365">
        <f t="shared" si="32"/>
        <v>100</v>
      </c>
      <c r="V54"/>
      <c r="W54"/>
    </row>
    <row r="55" spans="1:23">
      <c r="A55" s="1289"/>
      <c r="B55" s="161"/>
      <c r="C55" s="161"/>
      <c r="D55" s="472"/>
      <c r="E55" s="1045"/>
      <c r="F55" s="472"/>
      <c r="G55" s="1045"/>
      <c r="H55" s="1045"/>
      <c r="I55" s="1045"/>
      <c r="J55" s="472"/>
      <c r="K55" s="1045"/>
      <c r="L55" s="472"/>
      <c r="M55" s="1045"/>
      <c r="N55" s="472"/>
      <c r="O55" s="1045"/>
      <c r="P55" s="472"/>
      <c r="Q55" s="1045"/>
      <c r="R55" s="1045"/>
      <c r="S55" s="1045"/>
      <c r="T55" s="472"/>
      <c r="U55" s="1045"/>
    </row>
    <row r="56" spans="1:23">
      <c r="A56" s="511"/>
      <c r="B56" s="338"/>
      <c r="C56" s="1032"/>
      <c r="D56" s="420"/>
      <c r="E56" s="1032"/>
      <c r="F56" s="420"/>
      <c r="G56" s="1032"/>
      <c r="H56" s="1032"/>
      <c r="I56" s="1032"/>
      <c r="J56" s="420"/>
      <c r="K56" s="1032"/>
      <c r="L56" s="420"/>
      <c r="M56" s="1032"/>
      <c r="N56" s="420"/>
      <c r="O56" s="1032"/>
      <c r="P56" s="420"/>
      <c r="Q56" s="1032"/>
      <c r="R56" s="1032"/>
      <c r="S56" s="1032"/>
      <c r="T56" s="420"/>
      <c r="U56" s="587"/>
    </row>
    <row r="57" spans="1:23">
      <c r="A57" s="511"/>
      <c r="B57" s="338"/>
      <c r="C57" s="1032"/>
      <c r="D57" s="420"/>
      <c r="E57" s="1032"/>
      <c r="F57" s="420"/>
      <c r="G57" s="1032"/>
      <c r="H57" s="1032"/>
      <c r="I57" s="1032"/>
      <c r="J57" s="420"/>
      <c r="K57" s="1032"/>
      <c r="L57" s="420"/>
      <c r="M57" s="1032"/>
      <c r="N57" s="420"/>
      <c r="O57" s="1032"/>
      <c r="P57" s="420"/>
      <c r="Q57" s="1032"/>
      <c r="R57" s="1032"/>
      <c r="S57" s="1032"/>
      <c r="T57" s="420"/>
      <c r="U57" s="587"/>
    </row>
    <row r="58" spans="1:23">
      <c r="A58" s="511"/>
      <c r="B58" s="338"/>
      <c r="C58" s="1032"/>
      <c r="D58" s="420"/>
      <c r="E58" s="1032"/>
      <c r="F58" s="420"/>
      <c r="G58" s="1032"/>
      <c r="H58" s="1032"/>
      <c r="I58" s="1032"/>
      <c r="J58" s="420"/>
      <c r="K58" s="1032"/>
      <c r="L58" s="420"/>
      <c r="M58" s="1032"/>
      <c r="N58" s="420"/>
      <c r="O58" s="1032"/>
      <c r="P58" s="420"/>
      <c r="Q58" s="1032"/>
      <c r="R58" s="1032"/>
      <c r="S58" s="1032"/>
      <c r="T58" s="420"/>
      <c r="U58" s="587"/>
    </row>
    <row r="59" spans="1:23">
      <c r="A59" s="511"/>
      <c r="B59" s="338"/>
      <c r="C59" s="1032"/>
      <c r="D59" s="420"/>
      <c r="E59" s="1032"/>
      <c r="F59" s="420"/>
      <c r="G59" s="1032"/>
      <c r="H59" s="1032"/>
      <c r="I59" s="1032"/>
      <c r="J59" s="420"/>
      <c r="K59" s="1032"/>
      <c r="L59" s="420"/>
      <c r="M59" s="1032"/>
      <c r="N59" s="420"/>
      <c r="O59" s="1032"/>
      <c r="P59" s="420"/>
      <c r="Q59" s="1032"/>
      <c r="R59" s="1032"/>
      <c r="S59" s="1032"/>
      <c r="T59" s="420"/>
      <c r="U59" s="587"/>
    </row>
    <row r="60" spans="1:23">
      <c r="A60" s="511"/>
      <c r="B60" s="338"/>
      <c r="C60" s="1032"/>
      <c r="D60" s="420"/>
      <c r="E60" s="1032"/>
      <c r="F60" s="420"/>
      <c r="G60" s="1032"/>
      <c r="H60" s="1032"/>
      <c r="I60" s="1032"/>
      <c r="J60" s="420"/>
      <c r="K60" s="1032"/>
      <c r="L60" s="420"/>
      <c r="M60" s="1032"/>
      <c r="N60" s="420"/>
      <c r="O60" s="1032"/>
      <c r="P60" s="420"/>
      <c r="Q60" s="1032"/>
      <c r="R60" s="1032"/>
      <c r="S60" s="1032"/>
      <c r="T60" s="420"/>
      <c r="U60" s="587"/>
    </row>
    <row r="61" spans="1:23">
      <c r="A61" s="511"/>
      <c r="B61" s="338"/>
      <c r="C61" s="1032"/>
      <c r="D61" s="420"/>
      <c r="E61" s="1032"/>
      <c r="F61" s="420"/>
      <c r="G61" s="1032"/>
      <c r="H61" s="1032"/>
      <c r="I61" s="1032"/>
      <c r="J61" s="420"/>
      <c r="K61" s="1032"/>
      <c r="L61" s="420"/>
      <c r="M61" s="1032"/>
      <c r="N61" s="420"/>
      <c r="O61" s="1032"/>
      <c r="P61" s="420"/>
      <c r="Q61" s="1032"/>
      <c r="R61" s="1032"/>
      <c r="S61" s="1032"/>
      <c r="T61" s="420"/>
      <c r="U61" s="587"/>
    </row>
    <row r="62" spans="1:23">
      <c r="A62" s="144"/>
      <c r="B62" s="420"/>
      <c r="C62" s="1032"/>
      <c r="D62" s="420"/>
      <c r="E62" s="587"/>
      <c r="F62" s="420"/>
      <c r="G62" s="587"/>
      <c r="H62" s="587"/>
      <c r="I62" s="587"/>
      <c r="J62" s="420"/>
      <c r="K62" s="587"/>
      <c r="L62" s="420"/>
      <c r="M62" s="587"/>
      <c r="N62" s="420"/>
      <c r="O62" s="587"/>
      <c r="P62" s="420"/>
      <c r="Q62" s="587"/>
      <c r="R62" s="587"/>
      <c r="S62" s="587"/>
      <c r="T62" s="420"/>
      <c r="U62" s="587"/>
    </row>
    <row r="63" spans="1:23">
      <c r="A63" s="144"/>
      <c r="B63" s="338"/>
      <c r="C63" s="1032"/>
      <c r="D63" s="420"/>
      <c r="E63" s="587"/>
      <c r="F63" s="420"/>
      <c r="G63" s="587"/>
      <c r="H63" s="587"/>
      <c r="I63" s="587"/>
      <c r="J63" s="420"/>
      <c r="K63" s="587"/>
      <c r="L63" s="420"/>
      <c r="M63" s="587"/>
      <c r="N63" s="420"/>
      <c r="O63" s="587"/>
      <c r="P63" s="420"/>
      <c r="Q63" s="587"/>
      <c r="R63" s="587"/>
      <c r="S63" s="587"/>
      <c r="T63" s="420"/>
      <c r="U63" s="587"/>
    </row>
    <row r="64" spans="1:23">
      <c r="A64" s="144"/>
      <c r="B64" s="420"/>
      <c r="C64" s="1019"/>
      <c r="D64" s="420"/>
      <c r="E64" s="587"/>
      <c r="F64" s="420"/>
      <c r="G64" s="587"/>
      <c r="H64" s="587"/>
      <c r="I64" s="587"/>
      <c r="J64" s="420"/>
      <c r="K64" s="587"/>
      <c r="L64" s="420"/>
      <c r="M64" s="587"/>
      <c r="N64" s="420"/>
      <c r="O64" s="587"/>
      <c r="P64" s="420"/>
      <c r="Q64" s="587"/>
      <c r="R64" s="587"/>
      <c r="S64" s="587"/>
      <c r="T64" s="420"/>
      <c r="U64" s="587"/>
    </row>
    <row r="65" spans="1:21">
      <c r="A65" s="144"/>
      <c r="B65" s="1019"/>
      <c r="C65" s="1019"/>
      <c r="D65" s="420"/>
      <c r="E65" s="587"/>
      <c r="F65" s="420"/>
      <c r="G65" s="587"/>
      <c r="H65" s="587"/>
      <c r="I65" s="587"/>
      <c r="J65" s="420"/>
      <c r="K65" s="587"/>
      <c r="L65" s="420"/>
      <c r="M65" s="587"/>
      <c r="N65" s="420"/>
      <c r="O65" s="587"/>
      <c r="P65" s="420"/>
      <c r="Q65" s="587"/>
      <c r="R65" s="587"/>
      <c r="S65" s="587"/>
      <c r="T65" s="420"/>
      <c r="U65" s="587"/>
    </row>
    <row r="66" spans="1:21">
      <c r="A66" s="511"/>
      <c r="B66" s="338"/>
      <c r="C66" s="1032"/>
      <c r="D66" s="420"/>
      <c r="E66" s="1032"/>
      <c r="F66" s="420"/>
      <c r="G66" s="1032"/>
      <c r="H66" s="1032"/>
      <c r="I66" s="1032"/>
      <c r="J66" s="420"/>
      <c r="K66" s="1032"/>
      <c r="L66" s="420"/>
      <c r="M66" s="1032"/>
      <c r="N66" s="420"/>
      <c r="O66" s="1032"/>
      <c r="P66" s="420"/>
      <c r="Q66" s="1032"/>
      <c r="R66" s="1032"/>
      <c r="S66" s="1032"/>
      <c r="T66" s="420"/>
      <c r="U66" s="1032"/>
    </row>
    <row r="67" spans="1:21">
      <c r="A67" s="511"/>
      <c r="B67" s="338"/>
      <c r="C67" s="1032"/>
      <c r="D67" s="420"/>
      <c r="E67" s="1032"/>
      <c r="F67" s="420"/>
      <c r="G67" s="1032"/>
      <c r="H67" s="1032"/>
      <c r="I67" s="1032"/>
      <c r="J67" s="420"/>
      <c r="K67" s="1032"/>
      <c r="L67" s="420"/>
      <c r="M67" s="1032"/>
      <c r="N67" s="420"/>
      <c r="O67" s="1032"/>
      <c r="P67" s="420"/>
      <c r="Q67" s="1032"/>
      <c r="R67" s="1032"/>
      <c r="S67" s="1032"/>
      <c r="T67" s="420"/>
      <c r="U67" s="1032"/>
    </row>
    <row r="68" spans="1:21">
      <c r="A68" s="511"/>
      <c r="B68" s="338"/>
      <c r="C68" s="1032"/>
      <c r="D68" s="420"/>
      <c r="E68" s="1032"/>
      <c r="F68" s="420"/>
      <c r="G68" s="1032"/>
      <c r="H68" s="1032"/>
      <c r="I68" s="1032"/>
      <c r="J68" s="420"/>
      <c r="K68" s="1032"/>
      <c r="L68" s="420"/>
      <c r="M68" s="1032"/>
      <c r="N68" s="420"/>
      <c r="O68" s="1032"/>
      <c r="P68" s="420"/>
      <c r="Q68" s="1032"/>
      <c r="R68" s="1032"/>
      <c r="S68" s="1032"/>
      <c r="T68" s="420"/>
      <c r="U68" s="1032"/>
    </row>
    <row r="69" spans="1:21">
      <c r="A69" s="511"/>
      <c r="B69" s="338"/>
      <c r="C69" s="1032"/>
      <c r="D69" s="420"/>
      <c r="E69" s="1032"/>
      <c r="F69" s="420"/>
      <c r="G69" s="1032"/>
      <c r="H69" s="1032"/>
      <c r="I69" s="1032"/>
      <c r="J69" s="420"/>
      <c r="K69" s="1032"/>
      <c r="L69" s="420"/>
      <c r="M69" s="1032"/>
      <c r="N69" s="420"/>
      <c r="O69" s="1032"/>
      <c r="P69" s="420"/>
      <c r="Q69" s="1032"/>
      <c r="R69" s="1032"/>
      <c r="S69" s="1032"/>
      <c r="T69" s="420"/>
      <c r="U69" s="1032"/>
    </row>
    <row r="70" spans="1:21">
      <c r="A70" s="511"/>
      <c r="B70" s="338"/>
      <c r="C70" s="1032"/>
      <c r="D70" s="420"/>
      <c r="E70" s="1032"/>
      <c r="F70" s="420"/>
      <c r="G70" s="1032"/>
      <c r="H70" s="1032"/>
      <c r="I70" s="1032"/>
      <c r="J70" s="420"/>
      <c r="K70" s="1032"/>
      <c r="L70" s="420"/>
      <c r="M70" s="1032"/>
      <c r="N70" s="420"/>
      <c r="O70" s="1032"/>
      <c r="P70" s="420"/>
      <c r="Q70" s="1032"/>
      <c r="R70" s="1032"/>
      <c r="S70" s="1032"/>
      <c r="T70" s="420"/>
      <c r="U70" s="1032"/>
    </row>
    <row r="71" spans="1:21">
      <c r="A71" s="511"/>
      <c r="B71" s="338"/>
      <c r="C71" s="1032"/>
      <c r="D71" s="420"/>
      <c r="E71" s="1032"/>
      <c r="F71" s="420"/>
      <c r="G71" s="1032"/>
      <c r="H71" s="1032"/>
      <c r="I71" s="1032"/>
      <c r="J71" s="420"/>
      <c r="K71" s="1032"/>
      <c r="L71" s="420"/>
      <c r="M71" s="1032"/>
      <c r="N71" s="420"/>
      <c r="O71" s="1032"/>
      <c r="P71" s="420"/>
      <c r="Q71" s="1032"/>
      <c r="R71" s="1032"/>
      <c r="S71" s="1032"/>
      <c r="T71" s="420"/>
      <c r="U71" s="1032"/>
    </row>
    <row r="72" spans="1:21">
      <c r="A72" s="511"/>
      <c r="B72" s="338"/>
      <c r="C72" s="1032"/>
      <c r="D72" s="420"/>
      <c r="E72" s="1032"/>
      <c r="F72" s="420"/>
      <c r="G72" s="1032"/>
      <c r="H72" s="1032"/>
      <c r="I72" s="1032"/>
      <c r="J72" s="420"/>
      <c r="K72" s="1032"/>
      <c r="L72" s="420"/>
      <c r="M72" s="1032"/>
      <c r="N72" s="420"/>
      <c r="O72" s="1032"/>
      <c r="P72" s="420"/>
      <c r="Q72" s="1032"/>
      <c r="R72" s="1032"/>
      <c r="S72" s="1032"/>
      <c r="T72" s="420"/>
      <c r="U72" s="1032"/>
    </row>
    <row r="73" spans="1:21">
      <c r="A73" s="144"/>
      <c r="B73" s="420"/>
      <c r="C73" s="1032"/>
      <c r="D73" s="420"/>
      <c r="E73" s="1032"/>
      <c r="F73" s="420"/>
      <c r="G73" s="1032"/>
      <c r="H73" s="1032"/>
      <c r="I73" s="1032"/>
      <c r="J73" s="420"/>
      <c r="K73" s="1032"/>
      <c r="L73" s="420"/>
      <c r="M73" s="1032"/>
      <c r="N73" s="420"/>
      <c r="O73" s="1032"/>
      <c r="P73" s="420"/>
      <c r="Q73" s="1032"/>
      <c r="R73" s="1032"/>
      <c r="S73" s="1032"/>
      <c r="T73" s="420"/>
      <c r="U73" s="1032"/>
    </row>
    <row r="74" spans="1:21">
      <c r="A74" s="144"/>
      <c r="B74" s="338"/>
      <c r="C74" s="1032"/>
      <c r="D74" s="420"/>
      <c r="E74" s="1032"/>
      <c r="F74" s="420"/>
      <c r="G74" s="1032"/>
      <c r="H74" s="1032"/>
      <c r="I74" s="1032"/>
      <c r="J74" s="420"/>
      <c r="K74" s="1032"/>
      <c r="L74" s="420"/>
      <c r="M74" s="1032"/>
      <c r="N74" s="420"/>
      <c r="O74" s="1032"/>
      <c r="P74" s="420"/>
      <c r="Q74" s="1032"/>
      <c r="R74" s="1032"/>
      <c r="S74" s="1032"/>
      <c r="T74" s="420"/>
      <c r="U74" s="1032"/>
    </row>
    <row r="75" spans="1:21">
      <c r="A75" s="144"/>
      <c r="B75" s="420"/>
      <c r="C75" s="1032"/>
      <c r="D75" s="420"/>
      <c r="E75" s="1032"/>
      <c r="F75" s="420"/>
      <c r="G75" s="1032"/>
      <c r="H75" s="1032"/>
      <c r="I75" s="1032"/>
      <c r="J75" s="420"/>
      <c r="K75" s="1032"/>
      <c r="L75" s="420"/>
      <c r="M75" s="1032"/>
      <c r="N75" s="420"/>
      <c r="O75" s="1032"/>
      <c r="P75" s="420"/>
      <c r="Q75" s="1032"/>
      <c r="R75" s="1032"/>
      <c r="S75" s="1032"/>
      <c r="T75" s="420"/>
      <c r="U75" s="1032"/>
    </row>
    <row r="76" spans="1:21">
      <c r="A76" s="145"/>
      <c r="B76" s="1019"/>
      <c r="C76" s="1019"/>
      <c r="D76" s="420"/>
      <c r="E76" s="587"/>
      <c r="F76" s="420"/>
      <c r="G76" s="338"/>
      <c r="H76" s="338"/>
      <c r="I76" s="338"/>
      <c r="J76" s="420"/>
      <c r="K76" s="587"/>
      <c r="L76" s="420"/>
      <c r="M76" s="587"/>
      <c r="N76" s="420"/>
      <c r="O76" s="338"/>
      <c r="P76" s="420"/>
      <c r="Q76" s="587"/>
      <c r="R76" s="587"/>
      <c r="S76" s="587"/>
      <c r="T76" s="420"/>
      <c r="U76" s="338"/>
    </row>
    <row r="77" spans="1:21">
      <c r="A77" s="512"/>
      <c r="B77" s="338"/>
      <c r="C77" s="1035"/>
      <c r="D77" s="1035"/>
      <c r="E77" s="512"/>
      <c r="F77" s="1035"/>
      <c r="G77" s="512"/>
      <c r="H77" s="512"/>
      <c r="I77" s="512"/>
      <c r="J77" s="1035"/>
      <c r="K77" s="512"/>
      <c r="L77" s="1035"/>
      <c r="M77" s="512"/>
      <c r="N77" s="1035"/>
      <c r="O77" s="512"/>
      <c r="P77" s="1035"/>
      <c r="Q77" s="512"/>
      <c r="R77" s="512"/>
      <c r="S77" s="512"/>
      <c r="T77" s="1035"/>
      <c r="U77" s="512"/>
    </row>
    <row r="78" spans="1:21">
      <c r="A78" s="512"/>
      <c r="B78" s="1035"/>
      <c r="C78" s="1035"/>
      <c r="D78" s="1035"/>
      <c r="E78" s="512"/>
      <c r="F78" s="1035"/>
      <c r="G78" s="512"/>
      <c r="H78" s="512"/>
      <c r="I78" s="512"/>
      <c r="J78" s="1035"/>
      <c r="K78" s="512"/>
      <c r="L78" s="1035"/>
      <c r="M78" s="512"/>
      <c r="N78" s="1035"/>
      <c r="O78" s="512"/>
      <c r="P78" s="1035"/>
      <c r="Q78" s="512"/>
      <c r="R78" s="512"/>
      <c r="S78" s="512"/>
      <c r="T78" s="1035"/>
      <c r="U78" s="512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8"/>
      <c r="L79" s="145"/>
      <c r="M79" s="145"/>
      <c r="N79" s="145"/>
      <c r="O79" s="145"/>
      <c r="P79" s="145"/>
      <c r="Q79" s="338"/>
      <c r="R79" s="338"/>
      <c r="S79" s="338"/>
      <c r="T79" s="145"/>
      <c r="U79" s="145"/>
    </row>
    <row r="80" spans="1:21">
      <c r="A80" s="144"/>
      <c r="B80" s="782"/>
      <c r="C80" s="1050"/>
      <c r="D80" s="510"/>
      <c r="E80" s="1050"/>
      <c r="F80" s="510"/>
      <c r="G80" s="1050"/>
      <c r="H80" s="1050"/>
      <c r="I80" s="1050"/>
      <c r="J80" s="510"/>
      <c r="K80" s="520"/>
      <c r="L80" s="510"/>
      <c r="M80" s="1050"/>
      <c r="N80" s="510"/>
      <c r="O80" s="1050"/>
      <c r="P80" s="510"/>
      <c r="Q80" s="520"/>
      <c r="R80" s="520"/>
      <c r="S80" s="520"/>
      <c r="T80" s="510"/>
      <c r="U80" s="1050"/>
    </row>
    <row r="81" spans="1:21">
      <c r="A81" s="1050"/>
      <c r="B81" s="1050"/>
      <c r="C81" s="1050"/>
      <c r="D81" s="1050"/>
      <c r="E81" s="1050"/>
      <c r="F81" s="510"/>
      <c r="G81" s="1050"/>
      <c r="H81" s="1050"/>
      <c r="I81" s="1050"/>
      <c r="J81" s="510"/>
      <c r="K81" s="520"/>
      <c r="L81" s="1050"/>
      <c r="M81" s="1050"/>
      <c r="N81" s="1050"/>
      <c r="O81" s="1050"/>
      <c r="P81" s="1050"/>
      <c r="Q81" s="520"/>
      <c r="R81" s="520"/>
      <c r="S81" s="520"/>
      <c r="T81" s="1050"/>
      <c r="U81" s="1050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9"/>
      <c r="L82" s="174"/>
      <c r="M82" s="174"/>
      <c r="N82" s="174"/>
      <c r="O82" s="174"/>
      <c r="P82" s="174"/>
      <c r="Q82" s="419"/>
      <c r="R82" s="419"/>
      <c r="S82" s="419"/>
      <c r="T82" s="174"/>
      <c r="U82" s="174"/>
    </row>
    <row r="83" spans="1:21">
      <c r="A83" s="144"/>
      <c r="B83" s="338"/>
      <c r="C83" s="587"/>
      <c r="D83" s="338"/>
      <c r="E83" s="587"/>
      <c r="F83" s="338"/>
      <c r="G83" s="587"/>
      <c r="H83" s="587"/>
      <c r="I83" s="587"/>
      <c r="J83" s="338"/>
      <c r="K83" s="587"/>
      <c r="L83" s="338"/>
      <c r="M83" s="587"/>
      <c r="N83" s="338"/>
      <c r="O83" s="587"/>
      <c r="P83" s="338"/>
      <c r="Q83" s="587"/>
      <c r="R83" s="587"/>
      <c r="S83" s="587"/>
      <c r="T83" s="338"/>
      <c r="U83" s="587"/>
    </row>
    <row r="84" spans="1:21">
      <c r="A84" s="779"/>
      <c r="B84" s="338"/>
      <c r="C84" s="587"/>
      <c r="D84" s="338"/>
      <c r="E84" s="587"/>
      <c r="F84" s="338"/>
      <c r="G84" s="587"/>
      <c r="H84" s="587"/>
      <c r="I84" s="587"/>
      <c r="J84" s="338"/>
      <c r="K84" s="587"/>
      <c r="L84" s="338"/>
      <c r="M84" s="587"/>
      <c r="N84" s="338"/>
      <c r="O84" s="587"/>
      <c r="P84" s="338"/>
      <c r="Q84" s="587"/>
      <c r="R84" s="587"/>
      <c r="S84" s="587"/>
      <c r="T84" s="338"/>
      <c r="U84" s="587"/>
    </row>
    <row r="85" spans="1:21">
      <c r="A85" s="779"/>
      <c r="B85" s="338"/>
      <c r="C85" s="587"/>
      <c r="D85" s="338"/>
      <c r="E85" s="587"/>
      <c r="F85" s="338"/>
      <c r="G85" s="587"/>
      <c r="H85" s="587"/>
      <c r="I85" s="587"/>
      <c r="J85" s="338"/>
      <c r="K85" s="587"/>
      <c r="L85" s="338"/>
      <c r="M85" s="587"/>
      <c r="N85" s="338"/>
      <c r="O85" s="587"/>
      <c r="P85" s="338"/>
      <c r="Q85" s="587"/>
      <c r="R85" s="587"/>
      <c r="S85" s="587"/>
      <c r="T85" s="338"/>
      <c r="U85" s="587"/>
    </row>
    <row r="86" spans="1:21">
      <c r="A86" s="779"/>
      <c r="B86" s="338"/>
      <c r="C86" s="587"/>
      <c r="D86" s="338"/>
      <c r="E86" s="587"/>
      <c r="F86" s="338"/>
      <c r="G86" s="587"/>
      <c r="H86" s="587"/>
      <c r="I86" s="587"/>
      <c r="J86" s="338"/>
      <c r="K86" s="587"/>
      <c r="L86" s="338"/>
      <c r="M86" s="587"/>
      <c r="N86" s="338"/>
      <c r="O86" s="587"/>
      <c r="P86" s="338"/>
      <c r="Q86" s="587"/>
      <c r="R86" s="587"/>
      <c r="S86" s="587"/>
      <c r="T86" s="338"/>
      <c r="U86" s="587"/>
    </row>
    <row r="87" spans="1:21">
      <c r="A87" s="779"/>
      <c r="B87" s="338"/>
      <c r="C87" s="587"/>
      <c r="D87" s="338"/>
      <c r="E87" s="587"/>
      <c r="F87" s="338"/>
      <c r="G87" s="587"/>
      <c r="H87" s="587"/>
      <c r="I87" s="587"/>
      <c r="J87" s="338"/>
      <c r="K87" s="587"/>
      <c r="L87" s="338"/>
      <c r="M87" s="587"/>
      <c r="N87" s="338"/>
      <c r="O87" s="587"/>
      <c r="P87" s="338"/>
      <c r="Q87" s="587"/>
      <c r="R87" s="587"/>
      <c r="S87" s="587"/>
      <c r="T87" s="338"/>
      <c r="U87" s="587"/>
    </row>
    <row r="88" spans="1:21">
      <c r="A88" s="779"/>
      <c r="B88" s="338"/>
      <c r="C88" s="587"/>
      <c r="D88" s="338"/>
      <c r="E88" s="587"/>
      <c r="F88" s="338"/>
      <c r="G88" s="587"/>
      <c r="H88" s="587"/>
      <c r="I88" s="587"/>
      <c r="J88" s="338"/>
      <c r="K88" s="587"/>
      <c r="L88" s="338"/>
      <c r="M88" s="587"/>
      <c r="N88" s="338"/>
      <c r="O88" s="587"/>
      <c r="P88" s="338"/>
      <c r="Q88" s="587"/>
      <c r="R88" s="587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587"/>
      <c r="I89" s="587"/>
      <c r="J89" s="338"/>
      <c r="K89" s="587"/>
      <c r="L89" s="338"/>
      <c r="M89" s="587"/>
      <c r="N89" s="338"/>
      <c r="O89" s="587"/>
      <c r="P89" s="338"/>
      <c r="Q89" s="587"/>
      <c r="R89" s="587"/>
      <c r="S89" s="587"/>
      <c r="T89" s="338"/>
      <c r="U89" s="587"/>
    </row>
    <row r="90" spans="1:21">
      <c r="A90" s="779"/>
      <c r="B90" s="338"/>
      <c r="C90" s="587"/>
      <c r="D90" s="338"/>
      <c r="E90" s="587"/>
      <c r="F90" s="338"/>
      <c r="G90" s="587"/>
      <c r="H90" s="587"/>
      <c r="I90" s="587"/>
      <c r="J90" s="338"/>
      <c r="K90" s="587"/>
      <c r="L90" s="338"/>
      <c r="M90" s="587"/>
      <c r="N90" s="338"/>
      <c r="O90" s="587"/>
      <c r="P90" s="338"/>
      <c r="Q90" s="587"/>
      <c r="R90" s="587"/>
      <c r="S90" s="587"/>
      <c r="T90" s="338"/>
      <c r="U90" s="587"/>
    </row>
    <row r="91" spans="1:21">
      <c r="A91" s="144"/>
      <c r="B91" s="338"/>
      <c r="C91" s="587"/>
      <c r="D91" s="338"/>
      <c r="E91" s="587"/>
      <c r="F91" s="338"/>
      <c r="G91" s="587"/>
      <c r="H91" s="587"/>
      <c r="I91" s="587"/>
      <c r="J91" s="338"/>
      <c r="K91" s="587"/>
      <c r="L91" s="338"/>
      <c r="M91" s="587"/>
      <c r="N91" s="338"/>
      <c r="O91" s="587"/>
      <c r="P91" s="338"/>
      <c r="Q91" s="587"/>
      <c r="R91" s="587"/>
      <c r="S91" s="587"/>
      <c r="T91" s="338"/>
      <c r="U91" s="587"/>
    </row>
    <row r="92" spans="1:21">
      <c r="B92" s="337"/>
      <c r="C92" s="367"/>
      <c r="D92" s="337"/>
      <c r="E92" s="367"/>
      <c r="F92" s="337"/>
      <c r="G92" s="367"/>
      <c r="H92" s="367"/>
      <c r="I92" s="367"/>
      <c r="J92" s="337"/>
      <c r="K92" s="367"/>
      <c r="L92" s="337"/>
      <c r="M92" s="367"/>
      <c r="N92" s="337"/>
      <c r="O92" s="367"/>
      <c r="P92" s="337"/>
      <c r="Q92" s="367"/>
      <c r="R92" s="367"/>
      <c r="S92" s="367"/>
      <c r="T92" s="337"/>
      <c r="U92" s="367"/>
    </row>
    <row r="93" spans="1:21">
      <c r="A93" s="145"/>
      <c r="B93" s="338"/>
      <c r="C93" s="587"/>
      <c r="D93" s="338"/>
      <c r="E93" s="587"/>
      <c r="F93" s="338"/>
      <c r="G93" s="587"/>
      <c r="H93" s="587"/>
      <c r="I93" s="587"/>
      <c r="J93" s="338"/>
      <c r="K93" s="587"/>
      <c r="L93" s="338"/>
      <c r="M93" s="587"/>
      <c r="N93" s="338"/>
      <c r="O93" s="587"/>
      <c r="P93" s="338"/>
      <c r="Q93" s="587"/>
      <c r="R93" s="587"/>
      <c r="S93" s="587"/>
      <c r="T93" s="338"/>
      <c r="U93" s="587"/>
    </row>
    <row r="94" spans="1:21">
      <c r="A94" s="1019"/>
      <c r="B94" s="338"/>
      <c r="C94" s="587"/>
      <c r="D94" s="338"/>
      <c r="E94" s="587"/>
      <c r="F94" s="338"/>
      <c r="G94" s="587"/>
      <c r="H94" s="587"/>
      <c r="I94" s="587"/>
      <c r="J94" s="338"/>
      <c r="K94" s="587"/>
      <c r="L94" s="338"/>
      <c r="M94" s="587"/>
      <c r="N94" s="338"/>
      <c r="O94" s="587"/>
      <c r="P94" s="338"/>
      <c r="Q94" s="587"/>
      <c r="R94" s="587"/>
      <c r="S94" s="587"/>
      <c r="T94" s="338"/>
      <c r="U94" s="587"/>
    </row>
    <row r="95" spans="1:21">
      <c r="A95" s="145"/>
      <c r="B95" s="338"/>
      <c r="C95" s="587"/>
      <c r="D95" s="338"/>
      <c r="E95" s="587"/>
      <c r="F95" s="338"/>
      <c r="G95" s="587"/>
      <c r="H95" s="587"/>
      <c r="I95" s="587"/>
      <c r="J95" s="338"/>
      <c r="K95" s="587"/>
      <c r="L95" s="338"/>
      <c r="M95" s="587"/>
      <c r="N95" s="338"/>
      <c r="O95" s="587"/>
      <c r="P95" s="338"/>
      <c r="Q95" s="587"/>
      <c r="R95" s="587"/>
      <c r="S95" s="587"/>
      <c r="T95" s="338"/>
      <c r="U95" s="587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I99"/>
  <sheetViews>
    <sheetView workbookViewId="0" xr3:uid="{6E54DC90-BCA5-5A7D-89BB-21DF97B9F4F5}">
      <pane xSplit="1" ySplit="10" topLeftCell="B11" activePane="bottomRight" state="frozen"/>
      <selection pane="bottomLeft" activeCell="A11" sqref="A11"/>
      <selection pane="topRight" activeCell="B1" sqref="B1"/>
      <selection pane="bottomRight" activeCell="B11" sqref="B11"/>
    </sheetView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1.28515625" customWidth="1"/>
    <col min="5" max="5" width="4.85546875" customWidth="1"/>
    <col min="6" max="6" width="11.7109375" customWidth="1"/>
    <col min="7" max="7" width="4.7109375" customWidth="1"/>
    <col min="8" max="8" width="12.140625" customWidth="1"/>
    <col min="9" max="9" width="4.7109375" customWidth="1"/>
    <col min="10" max="10" width="11.28515625" customWidth="1"/>
    <col min="11" max="11" width="4.7109375" customWidth="1"/>
    <col min="13" max="13" width="4.7109375" customWidth="1"/>
    <col min="14" max="14" width="12.7109375" customWidth="1"/>
    <col min="15" max="15" width="4.7109375" style="337" customWidth="1"/>
    <col min="16" max="16" width="12.7109375" customWidth="1"/>
    <col min="17" max="17" width="4.85546875" customWidth="1"/>
    <col min="18" max="18" width="12.7109375" customWidth="1"/>
    <col min="19" max="19" width="4.710937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  <col min="24" max="24" width="11.28515625" style="145" customWidth="1"/>
    <col min="25" max="25" width="4.7109375" style="145" customWidth="1"/>
    <col min="27" max="27" width="5" customWidth="1"/>
    <col min="28" max="28" width="10.5703125" customWidth="1"/>
    <col min="29" max="29" width="4.7109375" customWidth="1"/>
    <col min="30" max="30" width="10.5703125" customWidth="1"/>
    <col min="31" max="31" width="4.7109375" customWidth="1"/>
    <col min="32" max="32" width="11.28515625" customWidth="1"/>
    <col min="33" max="33" width="5.140625" customWidth="1"/>
    <col min="35" max="35" width="11" bestFit="1" customWidth="1"/>
  </cols>
  <sheetData>
    <row r="1" spans="1:33">
      <c r="A1" s="144" t="s">
        <v>1316</v>
      </c>
      <c r="R1" t="str">
        <f>Summary!V1</f>
        <v>QUARTER ENDED 30 JUNE 2005</v>
      </c>
    </row>
    <row r="2" spans="1:33">
      <c r="A2" s="145"/>
    </row>
    <row r="3" spans="1:33" s="428" customFormat="1">
      <c r="A3" s="432" t="s">
        <v>312</v>
      </c>
      <c r="B3" s="434" t="s">
        <v>78</v>
      </c>
      <c r="C3" s="427"/>
      <c r="D3" s="430" t="s">
        <v>411</v>
      </c>
      <c r="E3" s="427"/>
      <c r="F3" s="325" t="s">
        <v>411</v>
      </c>
      <c r="G3" s="427"/>
      <c r="H3" s="1251" t="s">
        <v>1394</v>
      </c>
      <c r="I3" s="427"/>
      <c r="J3" s="1251" t="s">
        <v>1395</v>
      </c>
      <c r="K3" s="427"/>
      <c r="L3" s="1270" t="s">
        <v>1396</v>
      </c>
      <c r="M3" s="427"/>
      <c r="N3" s="325" t="s">
        <v>491</v>
      </c>
      <c r="O3" s="514"/>
      <c r="P3" s="430" t="s">
        <v>640</v>
      </c>
      <c r="Q3" s="427"/>
      <c r="R3" s="1497" t="s">
        <v>736</v>
      </c>
      <c r="S3" s="1498"/>
      <c r="T3" s="1497" t="s">
        <v>736</v>
      </c>
      <c r="U3" s="1498"/>
      <c r="V3" s="1497" t="s">
        <v>736</v>
      </c>
      <c r="W3" s="427"/>
      <c r="X3" s="1270" t="s">
        <v>1397</v>
      </c>
      <c r="Y3" s="514"/>
      <c r="Z3" s="430" t="s">
        <v>447</v>
      </c>
      <c r="AA3" s="514"/>
      <c r="AB3" s="430" t="s">
        <v>447</v>
      </c>
      <c r="AC3" s="514"/>
      <c r="AD3" s="1529" t="s">
        <v>773</v>
      </c>
      <c r="AE3" s="427"/>
      <c r="AF3" s="1247" t="s">
        <v>449</v>
      </c>
      <c r="AG3" s="427"/>
    </row>
    <row r="4" spans="1:33" s="428" customFormat="1" ht="12">
      <c r="A4" s="432"/>
      <c r="B4" s="431"/>
      <c r="C4" s="429"/>
      <c r="D4" s="431" t="s">
        <v>1398</v>
      </c>
      <c r="E4" s="429"/>
      <c r="F4" s="169" t="s">
        <v>1387</v>
      </c>
      <c r="G4" s="429"/>
      <c r="H4" s="1253" t="s">
        <v>1399</v>
      </c>
      <c r="I4" s="429"/>
      <c r="J4" s="1253" t="s">
        <v>1400</v>
      </c>
      <c r="K4" s="429"/>
      <c r="L4" s="1530" t="s">
        <v>795</v>
      </c>
      <c r="M4" s="429"/>
      <c r="N4" s="169" t="s">
        <v>1401</v>
      </c>
      <c r="O4" s="517"/>
      <c r="P4" s="431" t="s">
        <v>647</v>
      </c>
      <c r="Q4" s="429"/>
      <c r="R4" s="1277" t="s">
        <v>742</v>
      </c>
      <c r="S4" s="1499"/>
      <c r="T4" s="1277" t="s">
        <v>743</v>
      </c>
      <c r="U4" s="1499"/>
      <c r="V4" s="1277" t="s">
        <v>744</v>
      </c>
      <c r="W4" s="429"/>
      <c r="X4" s="1530" t="s">
        <v>1402</v>
      </c>
      <c r="Y4" s="517"/>
      <c r="Z4" s="431" t="s">
        <v>1391</v>
      </c>
      <c r="AA4" s="517"/>
      <c r="AB4" s="431" t="s">
        <v>1403</v>
      </c>
      <c r="AC4" s="517"/>
      <c r="AD4" s="1277" t="s">
        <v>777</v>
      </c>
      <c r="AE4" s="429"/>
      <c r="AF4" s="1269" t="s">
        <v>1393</v>
      </c>
      <c r="AG4" s="429"/>
    </row>
    <row r="5" spans="1:3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346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</row>
    <row r="6" spans="1:33">
      <c r="A6" s="141" t="s">
        <v>117</v>
      </c>
      <c r="C6" s="158"/>
      <c r="E6" s="158"/>
      <c r="G6" s="158"/>
      <c r="I6" s="158"/>
      <c r="K6" s="158"/>
      <c r="M6" s="158"/>
      <c r="O6" s="349"/>
      <c r="Q6" s="158"/>
      <c r="S6" s="158"/>
      <c r="U6" s="158"/>
      <c r="V6"/>
      <c r="W6" s="158"/>
      <c r="X6"/>
      <c r="Y6" s="349"/>
      <c r="AA6" s="349"/>
      <c r="AC6" s="349"/>
      <c r="AE6" s="158"/>
      <c r="AG6" s="158"/>
    </row>
    <row r="7" spans="1:33">
      <c r="A7" s="172" t="s">
        <v>119</v>
      </c>
      <c r="B7" s="337">
        <f>D7+F7+H7+J7+L7+N7+P7+R7+T7+V7+X7+Z7+AD7+AB7+AF7+'FLEX LOC2'!B7+'FLEX LOC3'!B7</f>
        <v>6228.3549861199999</v>
      </c>
      <c r="C7" s="366">
        <f>B7/$B$10*100</f>
        <v>61.542587537303973</v>
      </c>
      <c r="D7" s="421">
        <v>0</v>
      </c>
      <c r="E7" s="366">
        <f>D7/$D$10*100</f>
        <v>0</v>
      </c>
      <c r="F7" s="421">
        <v>177.29831960000001</v>
      </c>
      <c r="G7" s="366">
        <f>F7/$F$10*100</f>
        <v>77.109740709513105</v>
      </c>
      <c r="H7" s="421">
        <v>138.80829729999999</v>
      </c>
      <c r="I7" s="366">
        <f>H7/$H$10*100</f>
        <v>94.927962671146489</v>
      </c>
      <c r="J7" s="421">
        <v>83.279409100000009</v>
      </c>
      <c r="K7" s="366">
        <f>J7/$J$10*100</f>
        <v>70.177949647447562</v>
      </c>
      <c r="L7" s="421">
        <v>0</v>
      </c>
      <c r="M7" s="366">
        <f>L7/$L$10*100</f>
        <v>0</v>
      </c>
      <c r="N7" s="421">
        <v>46.005000000000003</v>
      </c>
      <c r="O7" s="366">
        <f>N7/$N$10*100</f>
        <v>55.778510633138531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>
        <v>50.16</v>
      </c>
      <c r="Y7" s="366">
        <f>X7/$X$10*100</f>
        <v>90.656063618290247</v>
      </c>
      <c r="Z7" s="421">
        <v>412.13487665999992</v>
      </c>
      <c r="AA7" s="366">
        <f>Z7/$Z$10*100</f>
        <v>88.009622219512792</v>
      </c>
      <c r="AB7" s="421">
        <v>565.67747927999983</v>
      </c>
      <c r="AC7" s="366">
        <f>AB7/$AB$10*100</f>
        <v>67.510902786830414</v>
      </c>
      <c r="AD7" s="421">
        <v>0</v>
      </c>
      <c r="AE7" s="366">
        <f>AD7/$AD$10*100</f>
        <v>0</v>
      </c>
      <c r="AF7" s="421">
        <v>299.39999999999998</v>
      </c>
      <c r="AG7" s="366">
        <f>AF7/$AF$10*100</f>
        <v>60.595021250758954</v>
      </c>
    </row>
    <row r="8" spans="1:33">
      <c r="A8" s="172" t="s">
        <v>277</v>
      </c>
      <c r="B8" s="337">
        <f>D8+F8+H8+J8+L8+N8+P8+R8+T8+V8+X8+Z8+AD8+AB8+AF8+'FLEX LOC2'!B8+'FLEX LOC3'!B8</f>
        <v>3892.0433191099992</v>
      </c>
      <c r="C8" s="366">
        <f>B8/$B$10*100</f>
        <v>38.457412462696027</v>
      </c>
      <c r="D8" s="421">
        <f>SUM('FOF1'!E8:E12)</f>
        <v>17.893999999999998</v>
      </c>
      <c r="E8" s="366">
        <f>D8/$D$10*100</f>
        <v>100</v>
      </c>
      <c r="F8" s="421">
        <v>52.63154136</v>
      </c>
      <c r="G8" s="366">
        <f>F8/$F$10*100</f>
        <v>22.890259290486895</v>
      </c>
      <c r="H8" s="421">
        <v>7.4165803800000001</v>
      </c>
      <c r="I8" s="366">
        <f>H8/$H$10*100</f>
        <v>5.0720373288535212</v>
      </c>
      <c r="J8" s="421">
        <v>35.3895026</v>
      </c>
      <c r="K8" s="366">
        <f>J8/$J$10*100</f>
        <v>29.822050352552449</v>
      </c>
      <c r="L8" s="421">
        <f>SUM('FOF9'!F47:F51)</f>
        <v>1.95</v>
      </c>
      <c r="M8" s="366">
        <f>L8/$L$10*100</f>
        <v>100</v>
      </c>
      <c r="N8" s="421">
        <v>36.472999999999999</v>
      </c>
      <c r="O8" s="366">
        <f>N8/$N$10*100</f>
        <v>44.221489366861462</v>
      </c>
      <c r="P8" s="421">
        <f>SUM('FOF1'!Z8:Z12)</f>
        <v>5.9</v>
      </c>
      <c r="Q8" s="366">
        <f>P8/$P$10*100</f>
        <v>100</v>
      </c>
      <c r="R8" s="421">
        <f>SUM('FOF2'!V8:V12)</f>
        <v>0.42</v>
      </c>
      <c r="S8" s="366">
        <f>R8/$R$10*100</f>
        <v>100</v>
      </c>
      <c r="T8" s="421">
        <f>SUM('FOF2'!Y8:Y12)</f>
        <v>0.24</v>
      </c>
      <c r="U8" s="366">
        <f>T8/$T$10*100</f>
        <v>100</v>
      </c>
      <c r="V8" s="421">
        <f>SUM('FOF2'!AB8:AB12)</f>
        <v>0.12</v>
      </c>
      <c r="W8" s="366">
        <f>V8/$V$10*100</f>
        <v>100</v>
      </c>
      <c r="X8" s="421">
        <v>5.17</v>
      </c>
      <c r="Y8" s="366">
        <f>X8/$X$10*100</f>
        <v>9.3439363817097423</v>
      </c>
      <c r="Z8" s="421">
        <v>56.149006700000008</v>
      </c>
      <c r="AA8" s="366">
        <f>Z8/$Z$10*100</f>
        <v>11.990377780487195</v>
      </c>
      <c r="AB8" s="421">
        <v>272.22788996999998</v>
      </c>
      <c r="AC8" s="366">
        <f>AB8/$AB$10*100</f>
        <v>32.489097213169579</v>
      </c>
      <c r="AD8" s="421">
        <f>SUM('FOF2'!Y47:Y51)</f>
        <v>7.63</v>
      </c>
      <c r="AE8" s="366">
        <f>AD8/$AD$10*100</f>
        <v>100</v>
      </c>
      <c r="AF8" s="421">
        <v>194.7</v>
      </c>
      <c r="AG8" s="366">
        <f>AF8/$AF$10*100</f>
        <v>39.404978749241039</v>
      </c>
    </row>
    <row r="9" spans="1:33" ht="13.5" thickBot="1">
      <c r="A9" s="324" t="s">
        <v>121</v>
      </c>
      <c r="B9" s="337">
        <f>D9+F9+H9+J9+L9+N9+P9+R9+T9+V9+X9+Z9+AD9+AB9+AF9+'FLEX LOC2'!B9+'FLEX LOC3'!B9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</row>
    <row r="10" spans="1:33" ht="16.5" customHeight="1" thickBot="1">
      <c r="A10" s="322" t="s">
        <v>123</v>
      </c>
      <c r="B10" s="355">
        <f t="shared" ref="B10:AG10" si="0">SUM(B7:B9)</f>
        <v>10120.398305229999</v>
      </c>
      <c r="C10" s="365">
        <f t="shared" si="0"/>
        <v>100</v>
      </c>
      <c r="D10" s="422">
        <f t="shared" si="0"/>
        <v>17.893999999999998</v>
      </c>
      <c r="E10" s="365">
        <f t="shared" si="0"/>
        <v>100</v>
      </c>
      <c r="F10" s="355">
        <v>229.92986096000001</v>
      </c>
      <c r="G10" s="365">
        <f t="shared" si="0"/>
        <v>100</v>
      </c>
      <c r="H10" s="355">
        <v>146.22487767999999</v>
      </c>
      <c r="I10" s="365">
        <f t="shared" si="0"/>
        <v>100.00000000000001</v>
      </c>
      <c r="J10" s="355">
        <v>118.6689117</v>
      </c>
      <c r="K10" s="365">
        <f t="shared" si="0"/>
        <v>100.00000000000001</v>
      </c>
      <c r="L10" s="422">
        <f>SUM(L7:L9)</f>
        <v>1.95</v>
      </c>
      <c r="M10" s="365">
        <f>SUM(M7:M9)</f>
        <v>100</v>
      </c>
      <c r="N10" s="355">
        <v>82.478000000000009</v>
      </c>
      <c r="O10" s="365">
        <f t="shared" si="0"/>
        <v>100</v>
      </c>
      <c r="P10" s="422">
        <f t="shared" si="0"/>
        <v>5.9</v>
      </c>
      <c r="Q10" s="365">
        <f t="shared" si="0"/>
        <v>100</v>
      </c>
      <c r="R10" s="422">
        <f t="shared" si="0"/>
        <v>0.42</v>
      </c>
      <c r="S10" s="365">
        <f t="shared" si="0"/>
        <v>100</v>
      </c>
      <c r="T10" s="422">
        <f t="shared" si="0"/>
        <v>0.24</v>
      </c>
      <c r="U10" s="365">
        <f t="shared" si="0"/>
        <v>100</v>
      </c>
      <c r="V10" s="422">
        <f t="shared" si="0"/>
        <v>0.12</v>
      </c>
      <c r="W10" s="365">
        <f t="shared" si="0"/>
        <v>100</v>
      </c>
      <c r="X10" s="355">
        <f>SUM(X7:X9)</f>
        <v>55.33</v>
      </c>
      <c r="Y10" s="365">
        <f>SUM(Y7:Y9)</f>
        <v>99.999999999999986</v>
      </c>
      <c r="Z10" s="355">
        <v>468.28388335999995</v>
      </c>
      <c r="AA10" s="365">
        <f>SUM(AA7:AA9)</f>
        <v>99.999999999999986</v>
      </c>
      <c r="AB10" s="355">
        <v>837.90536924999981</v>
      </c>
      <c r="AC10" s="365">
        <f t="shared" si="0"/>
        <v>100</v>
      </c>
      <c r="AD10" s="422">
        <f>SUM(AD7:AD9)</f>
        <v>7.63</v>
      </c>
      <c r="AE10" s="365">
        <f>SUM(AE7:AE9)</f>
        <v>100</v>
      </c>
      <c r="AF10" s="355">
        <v>494.1</v>
      </c>
      <c r="AG10" s="365">
        <f t="shared" si="0"/>
        <v>100</v>
      </c>
    </row>
    <row r="11" spans="1:33">
      <c r="A11" s="418" t="s">
        <v>125</v>
      </c>
      <c r="B11" s="337"/>
      <c r="C11" s="366"/>
      <c r="D11" s="421"/>
      <c r="E11" s="366"/>
      <c r="F11" s="421">
        <v>0</v>
      </c>
      <c r="G11" s="366"/>
      <c r="H11" s="421">
        <v>0</v>
      </c>
      <c r="I11" s="366"/>
      <c r="J11" s="421">
        <v>0</v>
      </c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</row>
    <row r="12" spans="1:33" ht="12.75" customHeight="1">
      <c r="A12" s="351" t="s">
        <v>127</v>
      </c>
      <c r="B12" s="337">
        <f>D12+F12+H12+J12+L12+N12+P12+R12+T12+V12+X12+Z12+AD12+AB12+AF12+'FLEX LOC2'!B12+'FLEX LOC3'!B12</f>
        <v>922.00950939999996</v>
      </c>
      <c r="C12" s="425">
        <f t="shared" ref="C12:C24" si="1">B12/$B$27*100</f>
        <v>14.803523083692452</v>
      </c>
      <c r="D12" s="420"/>
      <c r="E12" s="425"/>
      <c r="F12" s="420">
        <v>44.781999999999996</v>
      </c>
      <c r="G12" s="425">
        <f t="shared" ref="G12:G24" si="2">F12/$F$27*100</f>
        <v>25.257994605381466</v>
      </c>
      <c r="H12" s="420">
        <v>38.123480000000001</v>
      </c>
      <c r="I12" s="425">
        <f t="shared" ref="I12:I24" si="3">H12/$H$27*100</f>
        <v>27.464842334032436</v>
      </c>
      <c r="J12" s="420">
        <v>22.415723000000003</v>
      </c>
      <c r="K12" s="425">
        <f t="shared" ref="K12:K24" si="4">J12/$F$27*100</f>
        <v>12.642941597287424</v>
      </c>
      <c r="L12" s="420"/>
      <c r="M12" s="425"/>
      <c r="N12" s="420">
        <v>5.5830000000000002</v>
      </c>
      <c r="O12" s="425">
        <f t="shared" ref="O12:O24" si="5">N12/$N$27*100</f>
        <v>12.135373646915621</v>
      </c>
      <c r="P12" s="420"/>
      <c r="Q12" s="425"/>
      <c r="R12" s="420"/>
      <c r="S12" s="425"/>
      <c r="T12" s="420"/>
      <c r="U12" s="425"/>
      <c r="V12" s="420"/>
      <c r="W12" s="425"/>
      <c r="X12" s="420">
        <v>3.8581500000000002</v>
      </c>
      <c r="Y12" s="425">
        <f>X12/$X$27*100</f>
        <v>7.6982067537817329</v>
      </c>
      <c r="Z12" s="420">
        <v>42.571359999999999</v>
      </c>
      <c r="AA12" s="425">
        <f t="shared" ref="AA12:AA24" si="6">Z12/$Z$27*100</f>
        <v>10.329472803904489</v>
      </c>
      <c r="AB12" s="420">
        <v>67.551424999999995</v>
      </c>
      <c r="AC12" s="425">
        <f t="shared" ref="AC12:AC24" si="7">AB12/$AB$27*100</f>
        <v>11.941685408084506</v>
      </c>
      <c r="AD12" s="420"/>
      <c r="AE12" s="425"/>
      <c r="AF12" s="420">
        <v>64.8</v>
      </c>
      <c r="AG12" s="425">
        <f t="shared" ref="AG12:AG24" si="8">AF12/$AF$27*100</f>
        <v>21.643286573146291</v>
      </c>
    </row>
    <row r="13" spans="1:33">
      <c r="A13" s="351" t="s">
        <v>129</v>
      </c>
      <c r="B13" s="337">
        <f>D13+F13+H13+J13+L13+N13+P13+R13+T13+V13+X13+Z13+AD13+AB13+AF13+'FLEX LOC2'!B13+'FLEX LOC3'!B13</f>
        <v>281.36852318000001</v>
      </c>
      <c r="C13" s="425">
        <f t="shared" si="1"/>
        <v>4.5175731762572919</v>
      </c>
      <c r="D13" s="420"/>
      <c r="E13" s="425"/>
      <c r="F13" s="420">
        <v>4.7081499999999998</v>
      </c>
      <c r="G13" s="425">
        <f t="shared" si="2"/>
        <v>2.6554961212390418</v>
      </c>
      <c r="H13" s="420">
        <v>2.0295000000000001</v>
      </c>
      <c r="I13" s="425">
        <f t="shared" si="3"/>
        <v>1.4620883905907549</v>
      </c>
      <c r="J13" s="420">
        <v>2.1516649999999999</v>
      </c>
      <c r="K13" s="425">
        <f t="shared" si="4"/>
        <v>1.2135845420612772</v>
      </c>
      <c r="L13" s="420"/>
      <c r="M13" s="425"/>
      <c r="N13" s="420">
        <v>1.8839999999999999</v>
      </c>
      <c r="O13" s="425">
        <f t="shared" si="5"/>
        <v>4.0951180280832933</v>
      </c>
      <c r="P13" s="420"/>
      <c r="Q13" s="425"/>
      <c r="R13" s="420"/>
      <c r="S13" s="425"/>
      <c r="T13" s="420"/>
      <c r="U13" s="425"/>
      <c r="V13" s="420"/>
      <c r="W13" s="425"/>
      <c r="X13" s="420">
        <v>6.6992126799999996</v>
      </c>
      <c r="Y13" s="425">
        <f t="shared" ref="Y13:Y24" si="9">X13/$X$27*100</f>
        <v>13.367008617652559</v>
      </c>
      <c r="Z13" s="420">
        <v>7.3737500000000002</v>
      </c>
      <c r="AA13" s="425">
        <f t="shared" si="6"/>
        <v>1.7891594275538936</v>
      </c>
      <c r="AB13" s="420">
        <v>20.335995</v>
      </c>
      <c r="AC13" s="425">
        <f t="shared" si="7"/>
        <v>3.594980487093788</v>
      </c>
      <c r="AD13" s="420"/>
      <c r="AE13" s="425"/>
      <c r="AF13" s="420">
        <v>25.8</v>
      </c>
      <c r="AG13" s="425">
        <f t="shared" si="8"/>
        <v>8.6172344689378768</v>
      </c>
    </row>
    <row r="14" spans="1:33">
      <c r="A14" s="351" t="s">
        <v>130</v>
      </c>
      <c r="B14" s="337">
        <f>D14+F14+H14+J14+L14+N14+P14+R14+T14+V14+X14+Z14+AD14+AB14+AF14+'FLEX LOC2'!B14+'FLEX LOC3'!B14</f>
        <v>279.16435676000003</v>
      </c>
      <c r="C14" s="425">
        <f t="shared" si="1"/>
        <v>4.4821837055998763</v>
      </c>
      <c r="D14" s="420"/>
      <c r="E14" s="425"/>
      <c r="F14" s="420">
        <v>0</v>
      </c>
      <c r="G14" s="425">
        <f t="shared" si="2"/>
        <v>0</v>
      </c>
      <c r="H14" s="420">
        <v>3.7628010000000001</v>
      </c>
      <c r="I14" s="425">
        <f t="shared" si="3"/>
        <v>2.7107896813024301</v>
      </c>
      <c r="J14" s="420">
        <v>2.6571500000000001</v>
      </c>
      <c r="K14" s="425">
        <f t="shared" si="4"/>
        <v>1.4986887670423246</v>
      </c>
      <c r="L14" s="420"/>
      <c r="M14" s="425"/>
      <c r="N14" s="420">
        <v>8.5570000000000004</v>
      </c>
      <c r="O14" s="425">
        <f t="shared" si="5"/>
        <v>18.599747858974915</v>
      </c>
      <c r="P14" s="420"/>
      <c r="Q14" s="425"/>
      <c r="R14" s="420"/>
      <c r="S14" s="425"/>
      <c r="T14" s="420"/>
      <c r="U14" s="425"/>
      <c r="V14" s="420"/>
      <c r="W14" s="425"/>
      <c r="X14" s="420">
        <v>7.0160505000000004</v>
      </c>
      <c r="Y14" s="425">
        <f t="shared" si="9"/>
        <v>13.999198409593641</v>
      </c>
      <c r="Z14" s="420">
        <v>6.62974</v>
      </c>
      <c r="AA14" s="425">
        <f t="shared" si="6"/>
        <v>1.6086335749423495</v>
      </c>
      <c r="AB14" s="420">
        <v>6.8428913400000004</v>
      </c>
      <c r="AC14" s="425">
        <f t="shared" si="7"/>
        <v>1.2096807086450929</v>
      </c>
      <c r="AD14" s="420"/>
      <c r="AE14" s="425"/>
      <c r="AF14" s="420">
        <v>33.700000000000003</v>
      </c>
      <c r="AG14" s="425">
        <f t="shared" si="8"/>
        <v>11.255845023380095</v>
      </c>
    </row>
    <row r="15" spans="1:33">
      <c r="A15" s="351" t="s">
        <v>283</v>
      </c>
      <c r="B15" s="337">
        <f>D15+F15+H15+J15+L15+N15+P15+R15+T15+V15+X15+Z15+AD15+AB15+AF15+'FLEX LOC2'!B15+'FLEX LOC3'!B15</f>
        <v>212.24939015000001</v>
      </c>
      <c r="C15" s="425">
        <f t="shared" si="1"/>
        <v>3.4078159873100011</v>
      </c>
      <c r="D15" s="420"/>
      <c r="E15" s="425"/>
      <c r="F15" s="420">
        <v>24.3084168</v>
      </c>
      <c r="G15" s="425">
        <f t="shared" si="2"/>
        <v>13.710460908395433</v>
      </c>
      <c r="H15" s="420">
        <v>0</v>
      </c>
      <c r="I15" s="425">
        <f t="shared" si="3"/>
        <v>0</v>
      </c>
      <c r="J15" s="420">
        <v>4.9399100000000002</v>
      </c>
      <c r="K15" s="425">
        <f t="shared" si="4"/>
        <v>2.7862136601998566</v>
      </c>
      <c r="L15" s="420"/>
      <c r="M15" s="425"/>
      <c r="N15" s="420">
        <v>4.0880000000000001</v>
      </c>
      <c r="O15" s="425">
        <f t="shared" si="5"/>
        <v>8.8857975046733042</v>
      </c>
      <c r="P15" s="420"/>
      <c r="Q15" s="425"/>
      <c r="R15" s="420"/>
      <c r="S15" s="425"/>
      <c r="T15" s="420"/>
      <c r="U15" s="425"/>
      <c r="V15" s="420"/>
      <c r="W15" s="425"/>
      <c r="X15" s="420">
        <v>0</v>
      </c>
      <c r="Y15" s="425">
        <f t="shared" si="9"/>
        <v>0</v>
      </c>
      <c r="Z15" s="420">
        <v>13.7064883</v>
      </c>
      <c r="AA15" s="425">
        <f t="shared" si="6"/>
        <v>3.3257288029296008</v>
      </c>
      <c r="AB15" s="420">
        <v>11.5404225</v>
      </c>
      <c r="AC15" s="425">
        <f t="shared" si="7"/>
        <v>2.0401064073982176</v>
      </c>
      <c r="AD15" s="420"/>
      <c r="AE15" s="425"/>
      <c r="AF15" s="420">
        <v>17.2</v>
      </c>
      <c r="AG15" s="425">
        <f t="shared" si="8"/>
        <v>5.744822979291917</v>
      </c>
    </row>
    <row r="16" spans="1:33">
      <c r="A16" s="351" t="s">
        <v>284</v>
      </c>
      <c r="B16" s="337">
        <f>D16+F16+H16+J16+L16+N16+P16+R16+T16+V16+X16+Z16+AD16+AB16+AF16+'FLEX LOC2'!B16+'FLEX LOC3'!B16</f>
        <v>502.45277478000003</v>
      </c>
      <c r="C16" s="425">
        <f t="shared" si="1"/>
        <v>8.0672391923174409</v>
      </c>
      <c r="D16" s="420"/>
      <c r="E16" s="425"/>
      <c r="F16" s="420">
        <v>7.2709999999999999</v>
      </c>
      <c r="G16" s="425">
        <f t="shared" si="2"/>
        <v>4.100997694960669</v>
      </c>
      <c r="H16" s="420">
        <v>12.539963</v>
      </c>
      <c r="I16" s="425">
        <f t="shared" si="3"/>
        <v>9.0340154327359521</v>
      </c>
      <c r="J16" s="420">
        <v>2.084082</v>
      </c>
      <c r="K16" s="425">
        <f t="shared" si="4"/>
        <v>1.1754663014865934</v>
      </c>
      <c r="L16" s="420"/>
      <c r="M16" s="425"/>
      <c r="N16" s="420">
        <v>3.3580000000000001</v>
      </c>
      <c r="O16" s="425">
        <f t="shared" si="5"/>
        <v>7.2990479502673562</v>
      </c>
      <c r="P16" s="420"/>
      <c r="Q16" s="425"/>
      <c r="R16" s="420"/>
      <c r="S16" s="425"/>
      <c r="T16" s="420"/>
      <c r="U16" s="425"/>
      <c r="V16" s="420"/>
      <c r="W16" s="425"/>
      <c r="X16" s="420">
        <v>1.9039999999999999</v>
      </c>
      <c r="Y16" s="425">
        <f t="shared" si="9"/>
        <v>3.7990709690396742</v>
      </c>
      <c r="Z16" s="420">
        <v>34.41263</v>
      </c>
      <c r="AA16" s="425">
        <f t="shared" si="6"/>
        <v>8.3498466033461867</v>
      </c>
      <c r="AB16" s="420">
        <v>57.833749189999999</v>
      </c>
      <c r="AC16" s="425">
        <f t="shared" si="7"/>
        <v>10.223802662890416</v>
      </c>
      <c r="AD16" s="420"/>
      <c r="AE16" s="425"/>
      <c r="AF16" s="420">
        <v>45.8</v>
      </c>
      <c r="AG16" s="425">
        <f t="shared" si="8"/>
        <v>15.297261189044756</v>
      </c>
    </row>
    <row r="17" spans="1:33">
      <c r="A17" s="351" t="s">
        <v>136</v>
      </c>
      <c r="B17" s="337">
        <f>D17+F17+H17+J17+L17+N17+P17+R17+T17+V17+X17+Z17+AD17+AB17+AF17+'FLEX LOC2'!B17+'FLEX LOC3'!B17</f>
        <v>817.71771257</v>
      </c>
      <c r="C17" s="425">
        <f t="shared" si="1"/>
        <v>13.129043584215971</v>
      </c>
      <c r="D17" s="420"/>
      <c r="E17" s="425"/>
      <c r="F17" s="420">
        <v>42.921364000000004</v>
      </c>
      <c r="G17" s="425">
        <f t="shared" si="2"/>
        <v>24.208556571113718</v>
      </c>
      <c r="H17" s="420">
        <v>26.357834399999998</v>
      </c>
      <c r="I17" s="425">
        <f t="shared" si="3"/>
        <v>18.98865911670541</v>
      </c>
      <c r="J17" s="420">
        <v>8.2974914999999996</v>
      </c>
      <c r="K17" s="425">
        <f t="shared" si="4"/>
        <v>4.6799605990174307</v>
      </c>
      <c r="L17" s="420"/>
      <c r="M17" s="425"/>
      <c r="N17" s="420">
        <v>9.4649999999999999</v>
      </c>
      <c r="O17" s="425">
        <f t="shared" si="5"/>
        <v>20.573403469112726</v>
      </c>
      <c r="P17" s="420"/>
      <c r="Q17" s="425"/>
      <c r="R17" s="420"/>
      <c r="S17" s="425"/>
      <c r="T17" s="420"/>
      <c r="U17" s="425"/>
      <c r="V17" s="420"/>
      <c r="W17" s="425"/>
      <c r="X17" s="420">
        <v>14.005502999999999</v>
      </c>
      <c r="Y17" s="425">
        <f t="shared" si="9"/>
        <v>27.945325553622936</v>
      </c>
      <c r="Z17" s="420">
        <v>90.591928209999992</v>
      </c>
      <c r="AA17" s="425">
        <f t="shared" si="6"/>
        <v>21.981136113538838</v>
      </c>
      <c r="AB17" s="420">
        <v>165.35173021</v>
      </c>
      <c r="AC17" s="425">
        <f t="shared" si="7"/>
        <v>29.230743005795706</v>
      </c>
      <c r="AD17" s="420"/>
      <c r="AE17" s="425"/>
      <c r="AF17" s="420">
        <v>29.4</v>
      </c>
      <c r="AG17" s="425">
        <f t="shared" si="8"/>
        <v>9.8196392785571138</v>
      </c>
    </row>
    <row r="18" spans="1:33" ht="16.5" customHeight="1">
      <c r="A18" s="351" t="s">
        <v>138</v>
      </c>
      <c r="B18" s="337">
        <f>D18+F18+H18+J18+L18+N18+P18+R18+T18+V18+X18+Z18+AD18+AB18+AF18+'FLEX LOC2'!B18+'FLEX LOC3'!B18</f>
        <v>324.23467317999996</v>
      </c>
      <c r="C18" s="425">
        <f t="shared" si="1"/>
        <v>5.2058199183619047</v>
      </c>
      <c r="D18" s="420"/>
      <c r="E18" s="425"/>
      <c r="F18" s="420">
        <v>15.489700000000001</v>
      </c>
      <c r="G18" s="425">
        <f t="shared" si="2"/>
        <v>8.7365182224772759</v>
      </c>
      <c r="H18" s="420">
        <v>7.2224700000000004</v>
      </c>
      <c r="I18" s="425">
        <f t="shared" si="3"/>
        <v>5.2031976045282136</v>
      </c>
      <c r="J18" s="420">
        <v>2.00895</v>
      </c>
      <c r="K18" s="425">
        <f t="shared" si="4"/>
        <v>1.1330902653405632</v>
      </c>
      <c r="L18" s="420"/>
      <c r="M18" s="425"/>
      <c r="N18" s="420">
        <v>0.77800000000000002</v>
      </c>
      <c r="O18" s="425">
        <f t="shared" si="5"/>
        <v>1.6910837716819547</v>
      </c>
      <c r="P18" s="420"/>
      <c r="Q18" s="425"/>
      <c r="R18" s="420"/>
      <c r="S18" s="425"/>
      <c r="T18" s="420"/>
      <c r="U18" s="425"/>
      <c r="V18" s="420"/>
      <c r="W18" s="425"/>
      <c r="X18" s="420">
        <v>1.9245998</v>
      </c>
      <c r="Y18" s="425">
        <f t="shared" si="9"/>
        <v>3.840173963865317</v>
      </c>
      <c r="Z18" s="420">
        <v>30.796002999999999</v>
      </c>
      <c r="AA18" s="425">
        <f t="shared" si="6"/>
        <v>7.4723117950063385</v>
      </c>
      <c r="AB18" s="420">
        <v>49.333802900000002</v>
      </c>
      <c r="AC18" s="425">
        <f t="shared" si="7"/>
        <v>8.7211891416983018</v>
      </c>
      <c r="AD18" s="420"/>
      <c r="AE18" s="425"/>
      <c r="AF18" s="420">
        <v>0</v>
      </c>
      <c r="AG18" s="425">
        <f t="shared" si="8"/>
        <v>0</v>
      </c>
    </row>
    <row r="19" spans="1:33" ht="16.5" customHeight="1">
      <c r="A19" s="351" t="s">
        <v>140</v>
      </c>
      <c r="B19" s="337">
        <f>D19+F19+H19+J19+L19+N19+P19+R19+T19+V19+X19+Z19+AD19+AB19+AF19+'FLEX LOC2'!B19+'FLEX LOC3'!B19</f>
        <v>0</v>
      </c>
      <c r="C19" s="425">
        <f t="shared" si="1"/>
        <v>0</v>
      </c>
      <c r="D19" s="420"/>
      <c r="E19" s="425"/>
      <c r="F19" s="420">
        <v>0</v>
      </c>
      <c r="G19" s="425">
        <f t="shared" si="2"/>
        <v>0</v>
      </c>
      <c r="H19" s="420">
        <v>0</v>
      </c>
      <c r="I19" s="425">
        <f t="shared" si="3"/>
        <v>0</v>
      </c>
      <c r="J19" s="420">
        <v>0</v>
      </c>
      <c r="K19" s="425">
        <f t="shared" si="4"/>
        <v>0</v>
      </c>
      <c r="L19" s="420"/>
      <c r="M19" s="425"/>
      <c r="N19" s="420"/>
      <c r="O19" s="425">
        <f t="shared" si="5"/>
        <v>0</v>
      </c>
      <c r="P19" s="420"/>
      <c r="Q19" s="425"/>
      <c r="R19" s="420"/>
      <c r="S19" s="425"/>
      <c r="T19" s="420"/>
      <c r="U19" s="425"/>
      <c r="V19" s="420"/>
      <c r="W19" s="425"/>
      <c r="X19" s="420">
        <v>0</v>
      </c>
      <c r="Y19" s="425">
        <f t="shared" si="9"/>
        <v>0</v>
      </c>
      <c r="Z19" s="420">
        <v>0</v>
      </c>
      <c r="AA19" s="425">
        <f t="shared" si="6"/>
        <v>0</v>
      </c>
      <c r="AB19" s="420">
        <v>0</v>
      </c>
      <c r="AC19" s="425">
        <f t="shared" si="7"/>
        <v>0</v>
      </c>
      <c r="AD19" s="420"/>
      <c r="AE19" s="425"/>
      <c r="AF19" s="420">
        <v>0</v>
      </c>
      <c r="AG19" s="425">
        <f t="shared" si="8"/>
        <v>0</v>
      </c>
    </row>
    <row r="20" spans="1:33" ht="16.5" customHeight="1">
      <c r="A20" s="351" t="s">
        <v>142</v>
      </c>
      <c r="B20" s="337">
        <f>D20+F20+H20+J20+L20+N20+P20+R20+T20+V20+X20+Z20+AD20+AB20+AF20+'FLEX LOC2'!B20+'FLEX LOC3'!B20</f>
        <v>2371.6980592300001</v>
      </c>
      <c r="C20" s="425">
        <f t="shared" si="1"/>
        <v>38.07931112359946</v>
      </c>
      <c r="D20" s="420"/>
      <c r="E20" s="425"/>
      <c r="F20" s="420">
        <v>37.817688799999999</v>
      </c>
      <c r="G20" s="425">
        <f t="shared" si="2"/>
        <v>21.329975876432389</v>
      </c>
      <c r="H20" s="420">
        <v>38.728608899999998</v>
      </c>
      <c r="I20" s="425">
        <f t="shared" si="3"/>
        <v>27.9007881036806</v>
      </c>
      <c r="J20" s="420">
        <v>38.724437600000002</v>
      </c>
      <c r="K20" s="425">
        <f t="shared" si="4"/>
        <v>21.841401366558692</v>
      </c>
      <c r="L20" s="420"/>
      <c r="M20" s="425"/>
      <c r="N20" s="420">
        <v>10.692</v>
      </c>
      <c r="O20" s="425">
        <f t="shared" si="5"/>
        <v>23.240446898230665</v>
      </c>
      <c r="P20" s="420"/>
      <c r="Q20" s="425"/>
      <c r="R20" s="420"/>
      <c r="S20" s="425"/>
      <c r="T20" s="420"/>
      <c r="U20" s="425"/>
      <c r="V20" s="420"/>
      <c r="W20" s="425"/>
      <c r="X20" s="420">
        <v>7.86</v>
      </c>
      <c r="Y20" s="425">
        <f t="shared" si="9"/>
        <v>15.683139609586053</v>
      </c>
      <c r="Z20" s="420">
        <v>151.01482406000002</v>
      </c>
      <c r="AA20" s="425">
        <f t="shared" si="6"/>
        <v>36.64208796980391</v>
      </c>
      <c r="AB20" s="420">
        <v>135.59770814000001</v>
      </c>
      <c r="AC20" s="425">
        <f t="shared" si="7"/>
        <v>23.970851431559584</v>
      </c>
      <c r="AD20" s="420"/>
      <c r="AE20" s="425"/>
      <c r="AF20" s="420">
        <v>82.4</v>
      </c>
      <c r="AG20" s="425">
        <f t="shared" si="8"/>
        <v>27.521710086840351</v>
      </c>
    </row>
    <row r="21" spans="1:33">
      <c r="A21" s="351" t="s">
        <v>144</v>
      </c>
      <c r="B21" s="337">
        <f>D21+F21+H21+J21+L21+N21+P21+R21+T21+V21+X21+Z21+AD21+AB21+AF21+'FLEX LOC2'!B21+'FLEX LOC3'!B21</f>
        <v>65.218675270000006</v>
      </c>
      <c r="C21" s="425">
        <f t="shared" si="1"/>
        <v>1.0471325458189329</v>
      </c>
      <c r="D21" s="420"/>
      <c r="E21" s="425"/>
      <c r="F21" s="420">
        <v>0</v>
      </c>
      <c r="G21" s="425">
        <f t="shared" si="2"/>
        <v>0</v>
      </c>
      <c r="H21" s="420">
        <v>4.6260000000000003</v>
      </c>
      <c r="I21" s="425">
        <f t="shared" si="3"/>
        <v>3.3326538038299249</v>
      </c>
      <c r="J21" s="420">
        <v>0</v>
      </c>
      <c r="K21" s="425">
        <f t="shared" si="4"/>
        <v>0</v>
      </c>
      <c r="L21" s="420"/>
      <c r="M21" s="425"/>
      <c r="N21" s="420">
        <v>1.5880000000000001</v>
      </c>
      <c r="O21" s="425">
        <f t="shared" si="5"/>
        <v>3.4517236882145808</v>
      </c>
      <c r="P21" s="420"/>
      <c r="Q21" s="425"/>
      <c r="R21" s="420"/>
      <c r="S21" s="425"/>
      <c r="T21" s="420"/>
      <c r="U21" s="425"/>
      <c r="V21" s="420"/>
      <c r="W21" s="425"/>
      <c r="X21" s="420">
        <v>1.1499999999999999</v>
      </c>
      <c r="Y21" s="425">
        <f t="shared" si="9"/>
        <v>2.2946069403338369</v>
      </c>
      <c r="Z21" s="420">
        <v>0</v>
      </c>
      <c r="AA21" s="425">
        <f t="shared" si="6"/>
        <v>0</v>
      </c>
      <c r="AB21" s="420">
        <v>10.631866</v>
      </c>
      <c r="AC21" s="425">
        <f t="shared" si="7"/>
        <v>1.879492535840803</v>
      </c>
      <c r="AD21" s="420"/>
      <c r="AE21" s="425"/>
      <c r="AF21" s="420">
        <v>0.3</v>
      </c>
      <c r="AG21" s="425">
        <f t="shared" si="8"/>
        <v>0.10020040080160322</v>
      </c>
    </row>
    <row r="22" spans="1:33" ht="12.75" customHeight="1">
      <c r="A22" s="351" t="s">
        <v>146</v>
      </c>
      <c r="B22" s="337">
        <f>D22+F22+H22+J22+L22+N22+P22+R22+T22+V22+X22+Z22+AD22+AB22+AF22+'FLEX LOC2'!B22+'FLEX LOC3'!B22</f>
        <v>0</v>
      </c>
      <c r="C22" s="425">
        <f t="shared" si="1"/>
        <v>0</v>
      </c>
      <c r="D22" s="420"/>
      <c r="E22" s="425"/>
      <c r="F22" s="420">
        <v>0</v>
      </c>
      <c r="G22" s="425">
        <f t="shared" si="2"/>
        <v>0</v>
      </c>
      <c r="H22" s="420">
        <v>0</v>
      </c>
      <c r="I22" s="425">
        <f t="shared" si="3"/>
        <v>0</v>
      </c>
      <c r="J22" s="420">
        <v>0</v>
      </c>
      <c r="K22" s="425">
        <f t="shared" si="4"/>
        <v>0</v>
      </c>
      <c r="L22" s="420"/>
      <c r="M22" s="425"/>
      <c r="N22" s="420"/>
      <c r="O22" s="425">
        <f t="shared" si="5"/>
        <v>0</v>
      </c>
      <c r="P22" s="420"/>
      <c r="Q22" s="425"/>
      <c r="R22" s="420"/>
      <c r="S22" s="425"/>
      <c r="T22" s="420"/>
      <c r="U22" s="425"/>
      <c r="V22" s="420"/>
      <c r="W22" s="425"/>
      <c r="X22" s="420">
        <v>0</v>
      </c>
      <c r="Y22" s="425">
        <f t="shared" si="9"/>
        <v>0</v>
      </c>
      <c r="Z22" s="420">
        <v>0</v>
      </c>
      <c r="AA22" s="425">
        <f t="shared" si="6"/>
        <v>0</v>
      </c>
      <c r="AB22" s="420">
        <v>0</v>
      </c>
      <c r="AC22" s="425">
        <f t="shared" si="7"/>
        <v>0</v>
      </c>
      <c r="AD22" s="420"/>
      <c r="AE22" s="425"/>
      <c r="AF22" s="420">
        <v>0</v>
      </c>
      <c r="AG22" s="425">
        <f t="shared" si="8"/>
        <v>0</v>
      </c>
    </row>
    <row r="23" spans="1:33">
      <c r="A23" s="351" t="s">
        <v>148</v>
      </c>
      <c r="B23" s="337">
        <f>D23+F23+H23+J23+L23+N23+P23+R23+T23+V23+X23+Z23+AD23+AB23+AF23+'FLEX LOC2'!B23+'FLEX LOC3'!B23</f>
        <v>0</v>
      </c>
      <c r="C23" s="425">
        <f t="shared" si="1"/>
        <v>0</v>
      </c>
      <c r="D23" s="420"/>
      <c r="E23" s="425"/>
      <c r="F23" s="420">
        <v>0</v>
      </c>
      <c r="G23" s="425">
        <f t="shared" si="2"/>
        <v>0</v>
      </c>
      <c r="H23" s="420">
        <v>0</v>
      </c>
      <c r="I23" s="425">
        <f t="shared" si="3"/>
        <v>0</v>
      </c>
      <c r="J23" s="420">
        <v>0</v>
      </c>
      <c r="K23" s="425">
        <f t="shared" si="4"/>
        <v>0</v>
      </c>
      <c r="L23" s="420"/>
      <c r="M23" s="425"/>
      <c r="N23" s="420"/>
      <c r="O23" s="425">
        <f t="shared" si="5"/>
        <v>0</v>
      </c>
      <c r="P23" s="420"/>
      <c r="Q23" s="425"/>
      <c r="R23" s="420"/>
      <c r="S23" s="425"/>
      <c r="T23" s="420"/>
      <c r="U23" s="425"/>
      <c r="V23" s="420"/>
      <c r="W23" s="425"/>
      <c r="X23" s="420">
        <v>0</v>
      </c>
      <c r="Y23" s="425">
        <f t="shared" si="9"/>
        <v>0</v>
      </c>
      <c r="Z23" s="420">
        <v>0</v>
      </c>
      <c r="AA23" s="425">
        <f t="shared" si="6"/>
        <v>0</v>
      </c>
      <c r="AB23" s="420">
        <v>0</v>
      </c>
      <c r="AC23" s="425">
        <f t="shared" si="7"/>
        <v>0</v>
      </c>
      <c r="AD23" s="420"/>
      <c r="AE23" s="425"/>
      <c r="AF23" s="420">
        <v>0</v>
      </c>
      <c r="AG23" s="425">
        <f t="shared" si="8"/>
        <v>0</v>
      </c>
    </row>
    <row r="24" spans="1:33" ht="13.5" thickBot="1">
      <c r="A24" s="351" t="s">
        <v>150</v>
      </c>
      <c r="B24" s="337">
        <f>D24+F24+H24+J24+L24+N24+P24+R24+T24+V24+X24+Z24+AD24+AB24+AF24+'FLEX LOC2'!B24+'FLEX LOC3'!B24</f>
        <v>284.70412508999999</v>
      </c>
      <c r="C24" s="425">
        <f t="shared" si="1"/>
        <v>4.5711286541230534</v>
      </c>
      <c r="D24" s="420"/>
      <c r="E24" s="425"/>
      <c r="F24" s="420">
        <v>0</v>
      </c>
      <c r="G24" s="425">
        <f t="shared" si="2"/>
        <v>0</v>
      </c>
      <c r="H24" s="420">
        <v>5.4176400000000005</v>
      </c>
      <c r="I24" s="425">
        <f t="shared" si="3"/>
        <v>3.9029655325942834</v>
      </c>
      <c r="J24" s="420">
        <v>0</v>
      </c>
      <c r="K24" s="425">
        <f t="shared" si="4"/>
        <v>0</v>
      </c>
      <c r="L24" s="420"/>
      <c r="M24" s="425"/>
      <c r="N24" s="420">
        <v>1.2999999999999999E-2</v>
      </c>
      <c r="O24" s="425">
        <f t="shared" si="5"/>
        <v>2.825718384558536E-2</v>
      </c>
      <c r="P24" s="420"/>
      <c r="Q24" s="425"/>
      <c r="R24" s="420"/>
      <c r="S24" s="425"/>
      <c r="T24" s="420"/>
      <c r="U24" s="425"/>
      <c r="V24" s="420"/>
      <c r="W24" s="425"/>
      <c r="X24" s="420">
        <v>5.7</v>
      </c>
      <c r="Y24" s="425">
        <f t="shared" si="9"/>
        <v>11.373269182524236</v>
      </c>
      <c r="Z24" s="420">
        <v>35.038153090000002</v>
      </c>
      <c r="AA24" s="425">
        <f t="shared" si="6"/>
        <v>8.5016229089744133</v>
      </c>
      <c r="AB24" s="420">
        <v>-14.315668000000001</v>
      </c>
      <c r="AC24" s="425">
        <f t="shared" si="7"/>
        <v>-2.5307120266164973</v>
      </c>
      <c r="AD24" s="420"/>
      <c r="AE24" s="425"/>
      <c r="AF24" s="420">
        <v>0</v>
      </c>
      <c r="AG24" s="425">
        <f t="shared" si="8"/>
        <v>0</v>
      </c>
    </row>
    <row r="25" spans="1:33" ht="13.5" thickBot="1">
      <c r="A25" s="362" t="s">
        <v>152</v>
      </c>
      <c r="B25" s="355">
        <f t="shared" ref="B25:AG25" si="10">SUM(B12:B24)</f>
        <v>6060.8177996100003</v>
      </c>
      <c r="C25" s="426">
        <f t="shared" si="10"/>
        <v>97.310770971296392</v>
      </c>
      <c r="D25" s="422">
        <f t="shared" si="10"/>
        <v>0</v>
      </c>
      <c r="E25" s="365">
        <f t="shared" si="10"/>
        <v>0</v>
      </c>
      <c r="F25" s="355">
        <v>177.29831960000001</v>
      </c>
      <c r="G25" s="365">
        <f t="shared" si="10"/>
        <v>99.999999999999986</v>
      </c>
      <c r="H25" s="355">
        <v>138.80829729999999</v>
      </c>
      <c r="I25" s="365">
        <f t="shared" si="10"/>
        <v>100</v>
      </c>
      <c r="J25" s="355">
        <v>83.279409100000009</v>
      </c>
      <c r="K25" s="365">
        <f t="shared" si="10"/>
        <v>46.971347098994158</v>
      </c>
      <c r="L25" s="422">
        <f>SUM(L12:L24)</f>
        <v>0</v>
      </c>
      <c r="M25" s="365">
        <f>SUM(M12:M24)</f>
        <v>0</v>
      </c>
      <c r="N25" s="355">
        <v>46.006</v>
      </c>
      <c r="O25" s="365">
        <f t="shared" si="10"/>
        <v>100.00000000000003</v>
      </c>
      <c r="P25" s="422">
        <f t="shared" si="10"/>
        <v>0</v>
      </c>
      <c r="Q25" s="365">
        <f t="shared" si="10"/>
        <v>0</v>
      </c>
      <c r="R25" s="422">
        <f t="shared" si="10"/>
        <v>0</v>
      </c>
      <c r="S25" s="365">
        <f t="shared" si="10"/>
        <v>0</v>
      </c>
      <c r="T25" s="422">
        <f t="shared" si="10"/>
        <v>0</v>
      </c>
      <c r="U25" s="365">
        <f t="shared" si="10"/>
        <v>0</v>
      </c>
      <c r="V25" s="422">
        <f t="shared" si="10"/>
        <v>0</v>
      </c>
      <c r="W25" s="365">
        <f t="shared" si="10"/>
        <v>0</v>
      </c>
      <c r="X25" s="355">
        <f>SUM(X12:X24)</f>
        <v>50.117515980000007</v>
      </c>
      <c r="Y25" s="365">
        <f>SUM(Y12:Y24)</f>
        <v>99.999999999999972</v>
      </c>
      <c r="Z25" s="355">
        <v>412.13487665999992</v>
      </c>
      <c r="AA25" s="365">
        <f>SUM(AA12:AA24)</f>
        <v>100.00000000000003</v>
      </c>
      <c r="AB25" s="355">
        <v>510.70392227999986</v>
      </c>
      <c r="AC25" s="365">
        <f t="shared" si="10"/>
        <v>90.281819762389901</v>
      </c>
      <c r="AD25" s="422">
        <f>SUM(AD12:AD24)</f>
        <v>0</v>
      </c>
      <c r="AE25" s="365">
        <f>SUM(AE12:AE24)</f>
        <v>0</v>
      </c>
      <c r="AF25" s="355">
        <v>299.39999999999998</v>
      </c>
      <c r="AG25" s="365">
        <f t="shared" si="10"/>
        <v>99.999999999999986</v>
      </c>
    </row>
    <row r="26" spans="1:33" ht="13.5" thickBot="1">
      <c r="A26" s="362" t="s">
        <v>154</v>
      </c>
      <c r="B26" s="337">
        <f>D26+F26+H26+J26+L26+N26+P26+R26+T26+V26+X26+Z26+AD26+AB26+AF26+'FLEX LOC2'!B26+'FLEX LOC3'!B26</f>
        <v>167.49355700000001</v>
      </c>
      <c r="C26" s="426">
        <f>B26/B27*100</f>
        <v>2.6892290287036142</v>
      </c>
      <c r="D26" s="422">
        <v>0</v>
      </c>
      <c r="E26" s="365">
        <v>0</v>
      </c>
      <c r="F26" s="422">
        <v>0</v>
      </c>
      <c r="G26" s="365">
        <f>F26/$F27*100</f>
        <v>0</v>
      </c>
      <c r="H26" s="422">
        <v>0</v>
      </c>
      <c r="I26" s="365">
        <f>H26/$H27*100</f>
        <v>0</v>
      </c>
      <c r="J26" s="422">
        <v>0</v>
      </c>
      <c r="K26" s="365">
        <f>J26/$F27*100</f>
        <v>0</v>
      </c>
      <c r="L26" s="422">
        <v>0</v>
      </c>
      <c r="M26" s="365">
        <v>0</v>
      </c>
      <c r="N26" s="422"/>
      <c r="O26" s="365">
        <f>N26/$N27*100</f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f>X26/X27*100</f>
        <v>0</v>
      </c>
      <c r="Z26" s="422">
        <v>0</v>
      </c>
      <c r="AA26" s="365">
        <f>Z26/Z27*100</f>
        <v>0</v>
      </c>
      <c r="AB26" s="422">
        <v>54.973557</v>
      </c>
      <c r="AC26" s="365">
        <f>AB26/AB27*100</f>
        <v>9.7181802376101167</v>
      </c>
      <c r="AD26" s="422">
        <v>0</v>
      </c>
      <c r="AE26" s="365">
        <v>0</v>
      </c>
      <c r="AF26" s="422">
        <v>0</v>
      </c>
      <c r="AG26" s="365">
        <f>AF26/AF27*100</f>
        <v>0</v>
      </c>
    </row>
    <row r="27" spans="1:33" ht="13.5" thickBot="1">
      <c r="A27" s="362" t="s">
        <v>156</v>
      </c>
      <c r="B27" s="355">
        <f t="shared" ref="B27:AG27" si="11">SUM(B25:B26)</f>
        <v>6228.3113566100001</v>
      </c>
      <c r="C27" s="426">
        <f t="shared" si="11"/>
        <v>100</v>
      </c>
      <c r="D27" s="422">
        <f t="shared" si="11"/>
        <v>0</v>
      </c>
      <c r="E27" s="365">
        <f t="shared" si="11"/>
        <v>0</v>
      </c>
      <c r="F27" s="355">
        <v>177.29831960000001</v>
      </c>
      <c r="G27" s="365">
        <f t="shared" si="11"/>
        <v>99.999999999999986</v>
      </c>
      <c r="H27" s="355">
        <v>138.80829729999999</v>
      </c>
      <c r="I27" s="365">
        <f t="shared" si="11"/>
        <v>100</v>
      </c>
      <c r="J27" s="355">
        <v>83.279409100000009</v>
      </c>
      <c r="K27" s="365">
        <f t="shared" si="11"/>
        <v>46.971347098994158</v>
      </c>
      <c r="L27" s="422">
        <f>SUM(L25:L26)</f>
        <v>0</v>
      </c>
      <c r="M27" s="365">
        <f>SUM(M25:M26)</f>
        <v>0</v>
      </c>
      <c r="N27" s="355">
        <v>46.006</v>
      </c>
      <c r="O27" s="365">
        <f t="shared" si="11"/>
        <v>100.00000000000003</v>
      </c>
      <c r="P27" s="422">
        <f t="shared" si="11"/>
        <v>0</v>
      </c>
      <c r="Q27" s="365">
        <f t="shared" si="11"/>
        <v>0</v>
      </c>
      <c r="R27" s="422">
        <f t="shared" si="11"/>
        <v>0</v>
      </c>
      <c r="S27" s="365">
        <f t="shared" si="11"/>
        <v>0</v>
      </c>
      <c r="T27" s="422">
        <f t="shared" si="11"/>
        <v>0</v>
      </c>
      <c r="U27" s="365">
        <f t="shared" si="11"/>
        <v>0</v>
      </c>
      <c r="V27" s="422">
        <f t="shared" si="11"/>
        <v>0</v>
      </c>
      <c r="W27" s="365">
        <f t="shared" si="11"/>
        <v>0</v>
      </c>
      <c r="X27" s="355">
        <f>SUM(X25:X26)</f>
        <v>50.117515980000007</v>
      </c>
      <c r="Y27" s="365">
        <f>SUM(Y25:Y26)</f>
        <v>99.999999999999972</v>
      </c>
      <c r="Z27" s="355">
        <v>412.13487665999992</v>
      </c>
      <c r="AA27" s="365">
        <f>SUM(AA25:AA26)</f>
        <v>100.00000000000003</v>
      </c>
      <c r="AB27" s="355">
        <v>565.67747927999983</v>
      </c>
      <c r="AC27" s="365">
        <f t="shared" si="11"/>
        <v>100.00000000000001</v>
      </c>
      <c r="AD27" s="422">
        <f>SUM(AD25:AD26)</f>
        <v>0</v>
      </c>
      <c r="AE27" s="365">
        <f>SUM(AE25:AE26)</f>
        <v>0</v>
      </c>
      <c r="AF27" s="355">
        <v>299.39999999999998</v>
      </c>
      <c r="AG27" s="365">
        <f t="shared" si="11"/>
        <v>99.999999999999986</v>
      </c>
    </row>
    <row r="28" spans="1:33">
      <c r="A28" s="348" t="s">
        <v>1332</v>
      </c>
      <c r="B28" s="337"/>
      <c r="C28" s="425"/>
      <c r="D28" s="421"/>
      <c r="E28" s="366"/>
      <c r="F28" s="421">
        <v>0</v>
      </c>
      <c r="G28" s="366"/>
      <c r="H28" s="421">
        <v>0</v>
      </c>
      <c r="I28" s="366"/>
      <c r="J28" s="421">
        <v>0</v>
      </c>
      <c r="K28" s="425">
        <f t="shared" ref="K28:K35" si="12">J28/$J$38*100</f>
        <v>0</v>
      </c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</row>
    <row r="29" spans="1:33" ht="16.5" customHeight="1">
      <c r="A29" s="351" t="s">
        <v>160</v>
      </c>
      <c r="B29" s="337">
        <f>D29+F29+H29+J29+L29+N29+P29+R29+T29+V29+X29+Z29+AD29+AB29+AF29+'FLEX LOC2'!B29+'FLEX LOC3'!B29</f>
        <v>1232.9957378099998</v>
      </c>
      <c r="C29" s="425">
        <f t="shared" ref="C29:C35" si="13">B29/$B$38*100</f>
        <v>33.104658790965892</v>
      </c>
      <c r="D29" s="420"/>
      <c r="E29" s="425"/>
      <c r="F29" s="420">
        <v>0</v>
      </c>
      <c r="G29" s="425">
        <f t="shared" ref="G29:G35" si="14">F29/$F$38*100</f>
        <v>0</v>
      </c>
      <c r="H29" s="420">
        <v>0</v>
      </c>
      <c r="I29" s="425">
        <f t="shared" ref="I29:I35" si="15">H29/$H$38*100</f>
        <v>0</v>
      </c>
      <c r="J29" s="420">
        <v>12.01317966</v>
      </c>
      <c r="K29" s="425">
        <f t="shared" si="12"/>
        <v>33.945601880259261</v>
      </c>
      <c r="L29" s="420"/>
      <c r="M29" s="425"/>
      <c r="N29" s="420">
        <v>2.0760000000000001</v>
      </c>
      <c r="O29" s="425">
        <f t="shared" ref="O29:O35" si="16">N29/$N$38*100</f>
        <v>5.6917256127652571</v>
      </c>
      <c r="P29" s="420"/>
      <c r="Q29" s="425"/>
      <c r="R29" s="420"/>
      <c r="S29" s="425"/>
      <c r="T29" s="420"/>
      <c r="U29" s="425"/>
      <c r="V29" s="420"/>
      <c r="W29" s="425"/>
      <c r="X29" s="420">
        <v>0</v>
      </c>
      <c r="Y29" s="425">
        <f t="shared" ref="Y29:Y35" si="17">X29/$X$38*100</f>
        <v>0</v>
      </c>
      <c r="Z29" s="420">
        <v>0</v>
      </c>
      <c r="AA29" s="425">
        <f t="shared" ref="AA29:AA35" si="18">Z29/$Z$38*100</f>
        <v>0</v>
      </c>
      <c r="AB29" s="420">
        <v>7.0265581500000005</v>
      </c>
      <c r="AC29" s="425">
        <f t="shared" ref="AC29:AC35" si="19">AB29/$AB$38*100</f>
        <v>2.5811308866164815</v>
      </c>
      <c r="AD29" s="420"/>
      <c r="AE29" s="425"/>
      <c r="AF29" s="420">
        <v>5.6</v>
      </c>
      <c r="AG29" s="425">
        <f t="shared" ref="AG29:AG35" si="20">AF29/$AF$38*100</f>
        <v>2.8762198253723676</v>
      </c>
    </row>
    <row r="30" spans="1:33" ht="16.5" customHeight="1">
      <c r="A30" s="351" t="s">
        <v>162</v>
      </c>
      <c r="B30" s="337">
        <f>D30+F30+H30+J30+L30+N30+P30+R30+T30+V30+X30+Z30+AD30+AB30+AF30+'FLEX LOC2'!B30+'FLEX LOC3'!B30</f>
        <v>241.39955375000002</v>
      </c>
      <c r="C30" s="425">
        <f t="shared" si="13"/>
        <v>6.4813280485294218</v>
      </c>
      <c r="D30" s="420"/>
      <c r="E30" s="425"/>
      <c r="F30" s="420">
        <v>0</v>
      </c>
      <c r="G30" s="425">
        <f t="shared" si="14"/>
        <v>0</v>
      </c>
      <c r="H30" s="420">
        <v>0</v>
      </c>
      <c r="I30" s="425">
        <f t="shared" si="15"/>
        <v>0</v>
      </c>
      <c r="J30" s="420">
        <v>10.93405935</v>
      </c>
      <c r="K30" s="425">
        <f t="shared" si="12"/>
        <v>30.896335203083641</v>
      </c>
      <c r="L30" s="420"/>
      <c r="M30" s="425"/>
      <c r="N30" s="420"/>
      <c r="O30" s="425">
        <f t="shared" si="16"/>
        <v>0</v>
      </c>
      <c r="P30" s="420"/>
      <c r="Q30" s="425"/>
      <c r="R30" s="420"/>
      <c r="S30" s="425"/>
      <c r="T30" s="420"/>
      <c r="U30" s="425"/>
      <c r="V30" s="420"/>
      <c r="W30" s="425"/>
      <c r="X30" s="420">
        <v>0</v>
      </c>
      <c r="Y30" s="425">
        <f t="shared" si="17"/>
        <v>0</v>
      </c>
      <c r="Z30" s="420">
        <v>1.10078118</v>
      </c>
      <c r="AA30" s="425">
        <f t="shared" si="18"/>
        <v>1.9604642088886675</v>
      </c>
      <c r="AB30" s="420">
        <v>7.6647132199999994</v>
      </c>
      <c r="AC30" s="425">
        <f t="shared" si="19"/>
        <v>2.815550317362657</v>
      </c>
      <c r="AD30" s="420"/>
      <c r="AE30" s="425"/>
      <c r="AF30" s="420">
        <v>0</v>
      </c>
      <c r="AG30" s="425">
        <f t="shared" si="20"/>
        <v>0</v>
      </c>
    </row>
    <row r="31" spans="1:33" ht="16.5" customHeight="1">
      <c r="A31" s="351" t="s">
        <v>164</v>
      </c>
      <c r="B31" s="337">
        <f>D31+F31+H31+J31+L31+N31+P31+R31+T31+V31+X31+Z31+AD31+AB31+AF31+'FLEX LOC2'!B31+'FLEX LOC3'!B31</f>
        <v>7.72551041</v>
      </c>
      <c r="C31" s="425">
        <f t="shared" si="13"/>
        <v>0.20742195472902375</v>
      </c>
      <c r="D31" s="420"/>
      <c r="E31" s="425"/>
      <c r="F31" s="420">
        <v>0</v>
      </c>
      <c r="G31" s="425">
        <f t="shared" si="14"/>
        <v>0</v>
      </c>
      <c r="H31" s="420">
        <v>0</v>
      </c>
      <c r="I31" s="425">
        <f t="shared" si="15"/>
        <v>0</v>
      </c>
      <c r="J31" s="420">
        <v>0</v>
      </c>
      <c r="K31" s="425">
        <f t="shared" si="12"/>
        <v>0</v>
      </c>
      <c r="L31" s="420"/>
      <c r="M31" s="425"/>
      <c r="N31" s="420"/>
      <c r="O31" s="425">
        <f t="shared" si="16"/>
        <v>0</v>
      </c>
      <c r="P31" s="420"/>
      <c r="Q31" s="425"/>
      <c r="R31" s="420"/>
      <c r="S31" s="425"/>
      <c r="T31" s="420"/>
      <c r="U31" s="425"/>
      <c r="V31" s="420"/>
      <c r="W31" s="425"/>
      <c r="X31" s="420">
        <v>0</v>
      </c>
      <c r="Y31" s="425">
        <f t="shared" si="17"/>
        <v>0</v>
      </c>
      <c r="Z31" s="420">
        <v>7.72551041</v>
      </c>
      <c r="AA31" s="425">
        <f t="shared" si="18"/>
        <v>13.758944038452597</v>
      </c>
      <c r="AB31" s="420">
        <v>0</v>
      </c>
      <c r="AC31" s="425">
        <f t="shared" si="19"/>
        <v>0</v>
      </c>
      <c r="AD31" s="420"/>
      <c r="AE31" s="425"/>
      <c r="AF31" s="420">
        <v>0</v>
      </c>
      <c r="AG31" s="425">
        <f t="shared" si="20"/>
        <v>0</v>
      </c>
    </row>
    <row r="32" spans="1:33">
      <c r="A32" s="351" t="s">
        <v>166</v>
      </c>
      <c r="B32" s="337">
        <f>D32+F32+H32+J32+L32+N32+P32+R32+T32+V32+X32+Z32+AD32+AB32+AF32+'FLEX LOC2'!B32+'FLEX LOC3'!B32</f>
        <v>17.7</v>
      </c>
      <c r="C32" s="425">
        <f t="shared" si="13"/>
        <v>0.47522667161919208</v>
      </c>
      <c r="D32" s="420"/>
      <c r="E32" s="425"/>
      <c r="F32" s="420">
        <v>0</v>
      </c>
      <c r="G32" s="425">
        <f t="shared" si="14"/>
        <v>0</v>
      </c>
      <c r="H32" s="420">
        <v>0</v>
      </c>
      <c r="I32" s="425">
        <f t="shared" si="15"/>
        <v>0</v>
      </c>
      <c r="J32" s="420">
        <v>0</v>
      </c>
      <c r="K32" s="425">
        <f t="shared" si="12"/>
        <v>0</v>
      </c>
      <c r="L32" s="420"/>
      <c r="M32" s="425"/>
      <c r="N32" s="420"/>
      <c r="O32" s="425">
        <f t="shared" si="16"/>
        <v>0</v>
      </c>
      <c r="P32" s="420"/>
      <c r="Q32" s="425"/>
      <c r="R32" s="420"/>
      <c r="S32" s="425"/>
      <c r="T32" s="420"/>
      <c r="U32" s="425"/>
      <c r="V32" s="420"/>
      <c r="W32" s="425"/>
      <c r="X32" s="420">
        <v>0</v>
      </c>
      <c r="Y32" s="425">
        <f t="shared" si="17"/>
        <v>0</v>
      </c>
      <c r="Z32" s="420">
        <v>0</v>
      </c>
      <c r="AA32" s="425">
        <f t="shared" si="18"/>
        <v>0</v>
      </c>
      <c r="AB32" s="420">
        <v>0</v>
      </c>
      <c r="AC32" s="425">
        <f t="shared" si="19"/>
        <v>0</v>
      </c>
      <c r="AD32" s="420"/>
      <c r="AE32" s="425"/>
      <c r="AF32" s="420">
        <v>0</v>
      </c>
      <c r="AG32" s="425">
        <f t="shared" si="20"/>
        <v>0</v>
      </c>
    </row>
    <row r="33" spans="1:35" s="385" customFormat="1" ht="16.5" customHeight="1">
      <c r="A33" s="351" t="s">
        <v>168</v>
      </c>
      <c r="B33" s="337">
        <f>D33+F33+H33+J33+L33+N33+P33+R33+T33+V33+X33+Z33+AD33+AB33+AF33+'FLEX LOC2'!B33+'FLEX LOC3'!B33</f>
        <v>1603.76025605</v>
      </c>
      <c r="C33" s="425">
        <f t="shared" si="13"/>
        <v>43.059302178405915</v>
      </c>
      <c r="D33" s="420"/>
      <c r="E33" s="425"/>
      <c r="F33" s="420">
        <v>0</v>
      </c>
      <c r="G33" s="425">
        <f t="shared" si="14"/>
        <v>0</v>
      </c>
      <c r="H33" s="420">
        <v>7.4165803800000001</v>
      </c>
      <c r="I33" s="425">
        <f t="shared" si="15"/>
        <v>100</v>
      </c>
      <c r="J33" s="420">
        <v>12.44226359</v>
      </c>
      <c r="K33" s="425">
        <f t="shared" si="12"/>
        <v>35.158062916657094</v>
      </c>
      <c r="L33" s="420"/>
      <c r="M33" s="425"/>
      <c r="N33" s="420">
        <v>34.398000000000003</v>
      </c>
      <c r="O33" s="425">
        <f t="shared" si="16"/>
        <v>94.308274387234732</v>
      </c>
      <c r="P33" s="420"/>
      <c r="Q33" s="425"/>
      <c r="R33" s="420"/>
      <c r="S33" s="425"/>
      <c r="T33" s="420"/>
      <c r="U33" s="425"/>
      <c r="V33" s="420"/>
      <c r="W33" s="425"/>
      <c r="X33" s="420">
        <v>0</v>
      </c>
      <c r="Y33" s="425">
        <f t="shared" si="17"/>
        <v>0</v>
      </c>
      <c r="Z33" s="420">
        <v>42.297645109999998</v>
      </c>
      <c r="AA33" s="425">
        <f t="shared" si="18"/>
        <v>75.331065669590885</v>
      </c>
      <c r="AB33" s="420">
        <v>187.88738459999999</v>
      </c>
      <c r="AC33" s="425">
        <f t="shared" si="19"/>
        <v>69.018418583307366</v>
      </c>
      <c r="AD33" s="420"/>
      <c r="AE33" s="425"/>
      <c r="AF33" s="420">
        <v>189.1</v>
      </c>
      <c r="AG33" s="425">
        <f t="shared" si="20"/>
        <v>97.12378017462764</v>
      </c>
      <c r="AI33"/>
    </row>
    <row r="34" spans="1:35" s="385" customFormat="1" ht="16.5" customHeight="1">
      <c r="A34" s="351" t="s">
        <v>170</v>
      </c>
      <c r="B34" s="337">
        <f>D34+F34+H34+J34+L34+N34+P34+R34+T34+V34+X34+Z34+AD34+AB34+AF34+'FLEX LOC2'!B34+'FLEX LOC3'!B34</f>
        <v>7.4450700000000003</v>
      </c>
      <c r="C34" s="425">
        <f t="shared" si="13"/>
        <v>0.19989242011705641</v>
      </c>
      <c r="D34" s="420"/>
      <c r="E34" s="425"/>
      <c r="F34" s="420">
        <v>0</v>
      </c>
      <c r="G34" s="425">
        <f t="shared" si="14"/>
        <v>0</v>
      </c>
      <c r="H34" s="420">
        <v>0</v>
      </c>
      <c r="I34" s="425">
        <f t="shared" si="15"/>
        <v>0</v>
      </c>
      <c r="J34" s="420">
        <v>0</v>
      </c>
      <c r="K34" s="425">
        <f t="shared" si="12"/>
        <v>0</v>
      </c>
      <c r="L34" s="420"/>
      <c r="M34" s="425"/>
      <c r="N34" s="420"/>
      <c r="O34" s="425">
        <f t="shared" si="16"/>
        <v>0</v>
      </c>
      <c r="P34" s="420"/>
      <c r="Q34" s="425"/>
      <c r="R34" s="420"/>
      <c r="S34" s="425"/>
      <c r="T34" s="420"/>
      <c r="U34" s="425"/>
      <c r="V34" s="420"/>
      <c r="W34" s="425"/>
      <c r="X34" s="420">
        <v>0</v>
      </c>
      <c r="Y34" s="425">
        <f t="shared" si="17"/>
        <v>0</v>
      </c>
      <c r="Z34" s="420">
        <v>5.0250700000000004</v>
      </c>
      <c r="AA34" s="425">
        <f t="shared" si="18"/>
        <v>8.9495260830678234</v>
      </c>
      <c r="AB34" s="420">
        <v>0</v>
      </c>
      <c r="AC34" s="425">
        <f t="shared" si="19"/>
        <v>0</v>
      </c>
      <c r="AD34" s="420"/>
      <c r="AE34" s="425"/>
      <c r="AF34" s="420">
        <v>0</v>
      </c>
      <c r="AG34" s="425">
        <f t="shared" si="20"/>
        <v>0</v>
      </c>
      <c r="AI34"/>
    </row>
    <row r="35" spans="1:35" ht="13.5" thickBot="1">
      <c r="A35" s="351" t="s">
        <v>172</v>
      </c>
      <c r="B35" s="337">
        <f>D35+F35+H35+J35+L35+N35+P35+R35+T35+V35+X35+Z35+AD35+AB35+AF35+'FLEX LOC2'!B35+'FLEX LOC3'!B35</f>
        <v>505.07441695</v>
      </c>
      <c r="C35" s="425">
        <f t="shared" si="13"/>
        <v>13.560725089669635</v>
      </c>
      <c r="D35" s="420"/>
      <c r="E35" s="425"/>
      <c r="F35" s="420">
        <v>13.84379334</v>
      </c>
      <c r="G35" s="425">
        <f t="shared" si="14"/>
        <v>26.30322613071197</v>
      </c>
      <c r="H35" s="420">
        <v>0</v>
      </c>
      <c r="I35" s="425">
        <f t="shared" si="15"/>
        <v>0</v>
      </c>
      <c r="J35" s="420">
        <v>0</v>
      </c>
      <c r="K35" s="425">
        <f t="shared" si="12"/>
        <v>0</v>
      </c>
      <c r="L35" s="420"/>
      <c r="M35" s="425"/>
      <c r="N35" s="420"/>
      <c r="O35" s="425">
        <f t="shared" si="16"/>
        <v>0</v>
      </c>
      <c r="P35" s="420"/>
      <c r="Q35" s="425"/>
      <c r="R35" s="420"/>
      <c r="S35" s="425"/>
      <c r="T35" s="420"/>
      <c r="U35" s="425"/>
      <c r="V35" s="420"/>
      <c r="W35" s="425"/>
      <c r="X35" s="420">
        <v>5.17</v>
      </c>
      <c r="Y35" s="425">
        <f t="shared" si="17"/>
        <v>100</v>
      </c>
      <c r="Z35" s="420">
        <v>0</v>
      </c>
      <c r="AA35" s="425">
        <f t="shared" si="18"/>
        <v>0</v>
      </c>
      <c r="AB35" s="420">
        <v>0</v>
      </c>
      <c r="AC35" s="425">
        <f t="shared" si="19"/>
        <v>0</v>
      </c>
      <c r="AD35" s="420"/>
      <c r="AE35" s="425"/>
      <c r="AF35" s="420">
        <v>0</v>
      </c>
      <c r="AG35" s="425">
        <f t="shared" si="20"/>
        <v>0</v>
      </c>
    </row>
    <row r="36" spans="1:35" s="428" customFormat="1" ht="13.5" thickBot="1">
      <c r="A36" s="362" t="s">
        <v>174</v>
      </c>
      <c r="B36" s="355">
        <f>SUM(B29:B35)</f>
        <v>3616.1005449699996</v>
      </c>
      <c r="C36" s="426">
        <f>SUM(C29:C35)</f>
        <v>97.088555154036115</v>
      </c>
      <c r="D36" s="422">
        <f>SUM(D28:D35)</f>
        <v>0</v>
      </c>
      <c r="E36" s="426">
        <f t="shared" ref="E36:K36" si="21">SUM(E29:E35)</f>
        <v>0</v>
      </c>
      <c r="F36" s="355">
        <v>13.84379334</v>
      </c>
      <c r="G36" s="426">
        <f t="shared" si="21"/>
        <v>26.30322613071197</v>
      </c>
      <c r="H36" s="355">
        <v>7.4165803800000001</v>
      </c>
      <c r="I36" s="426">
        <f t="shared" si="21"/>
        <v>100</v>
      </c>
      <c r="J36" s="355">
        <v>35.3895026</v>
      </c>
      <c r="K36" s="426">
        <f t="shared" si="21"/>
        <v>100</v>
      </c>
      <c r="L36" s="422">
        <f>SUM(L28:L35)</f>
        <v>0</v>
      </c>
      <c r="M36" s="426">
        <f>SUM(M29:M35)</f>
        <v>0</v>
      </c>
      <c r="N36" s="355">
        <v>36.474000000000004</v>
      </c>
      <c r="O36" s="426">
        <f>SUM(O29:O35)</f>
        <v>99.999999999999986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>
        <f t="shared" ref="W36:AC36" si="22">SUM(W29:W35)</f>
        <v>0</v>
      </c>
      <c r="X36" s="355">
        <f>SUM(X29:X35)</f>
        <v>5.17</v>
      </c>
      <c r="Y36" s="426">
        <f t="shared" si="22"/>
        <v>100</v>
      </c>
      <c r="Z36" s="355">
        <v>56.149006700000008</v>
      </c>
      <c r="AA36" s="426">
        <f t="shared" si="22"/>
        <v>99.999999999999972</v>
      </c>
      <c r="AB36" s="355">
        <v>202.57865596999997</v>
      </c>
      <c r="AC36" s="426">
        <f t="shared" si="22"/>
        <v>74.415099787286508</v>
      </c>
      <c r="AD36" s="422">
        <f>SUM(AD28:AD35)</f>
        <v>0</v>
      </c>
      <c r="AE36" s="426">
        <f>SUM(AE29:AE35)</f>
        <v>0</v>
      </c>
      <c r="AF36" s="355">
        <v>194.7</v>
      </c>
      <c r="AG36" s="426">
        <f>SUM(AG29:AG35)</f>
        <v>100.00000000000001</v>
      </c>
      <c r="AI36"/>
    </row>
    <row r="37" spans="1:35" s="428" customFormat="1" ht="13.5" thickBot="1">
      <c r="A37" s="362" t="s">
        <v>176</v>
      </c>
      <c r="B37" s="337">
        <f>D37+F37+H37+J37+L37+N37+P37+R37+T37+V37+X37+Z37+AD37+AB37+AF37+'FLEX LOC2'!B37+'FLEX LOC3'!B37</f>
        <v>108.43788207000001</v>
      </c>
      <c r="C37" s="426">
        <f>B37/B38*100</f>
        <v>2.911444845963874</v>
      </c>
      <c r="D37" s="422">
        <v>0</v>
      </c>
      <c r="E37" s="426">
        <v>0</v>
      </c>
      <c r="F37" s="422">
        <v>38.787748020000002</v>
      </c>
      <c r="G37" s="426">
        <f>F37/$F$38*100</f>
        <v>73.696773869288037</v>
      </c>
      <c r="H37" s="422">
        <v>0</v>
      </c>
      <c r="I37" s="426">
        <f>H37/$H$38*100</f>
        <v>0</v>
      </c>
      <c r="J37" s="422">
        <v>0</v>
      </c>
      <c r="K37" s="426">
        <f>J37/$F$38*100</f>
        <v>0</v>
      </c>
      <c r="L37" s="422">
        <v>0</v>
      </c>
      <c r="M37" s="426">
        <v>0</v>
      </c>
      <c r="N37" s="422"/>
      <c r="O37" s="426">
        <f>N37/$N$38*100</f>
        <v>0</v>
      </c>
      <c r="P37" s="422">
        <v>0</v>
      </c>
      <c r="Q37" s="426">
        <v>0</v>
      </c>
      <c r="R37" s="422">
        <v>0</v>
      </c>
      <c r="S37" s="426">
        <v>0</v>
      </c>
      <c r="T37" s="422">
        <v>0</v>
      </c>
      <c r="U37" s="426">
        <v>0</v>
      </c>
      <c r="V37" s="422">
        <v>0</v>
      </c>
      <c r="W37" s="426">
        <v>0</v>
      </c>
      <c r="X37" s="422">
        <v>0</v>
      </c>
      <c r="Y37" s="426">
        <f>X37/X38*100</f>
        <v>0</v>
      </c>
      <c r="Z37" s="422">
        <v>0</v>
      </c>
      <c r="AA37" s="426">
        <f>Z37/Z38*100</f>
        <v>0</v>
      </c>
      <c r="AB37" s="422">
        <v>69.649234000000007</v>
      </c>
      <c r="AC37" s="426">
        <f>AB37/AB38*100</f>
        <v>25.584900212713503</v>
      </c>
      <c r="AD37" s="422">
        <v>0</v>
      </c>
      <c r="AE37" s="426">
        <v>0</v>
      </c>
      <c r="AF37" s="422">
        <v>0</v>
      </c>
      <c r="AG37" s="426">
        <f>AF37/AF38*100</f>
        <v>0</v>
      </c>
      <c r="AI37"/>
    </row>
    <row r="38" spans="1:35" ht="13.5" thickBot="1">
      <c r="A38" s="362" t="s">
        <v>178</v>
      </c>
      <c r="B38" s="355">
        <f t="shared" ref="B38:AG38" si="23">SUM(B36:B37)</f>
        <v>3724.5384270399995</v>
      </c>
      <c r="C38" s="426">
        <f t="shared" si="23"/>
        <v>99.999999999999986</v>
      </c>
      <c r="D38" s="422">
        <f t="shared" si="23"/>
        <v>0</v>
      </c>
      <c r="E38" s="426">
        <f t="shared" si="23"/>
        <v>0</v>
      </c>
      <c r="F38" s="355">
        <v>52.63154136</v>
      </c>
      <c r="G38" s="426">
        <f t="shared" si="23"/>
        <v>100</v>
      </c>
      <c r="H38" s="355">
        <v>7.4165803800000001</v>
      </c>
      <c r="I38" s="426">
        <f t="shared" si="23"/>
        <v>100</v>
      </c>
      <c r="J38" s="355">
        <v>35.3895026</v>
      </c>
      <c r="K38" s="426">
        <f t="shared" si="23"/>
        <v>100</v>
      </c>
      <c r="L38" s="422">
        <f>SUM(L36:L37)</f>
        <v>0</v>
      </c>
      <c r="M38" s="426">
        <f>SUM(M36:M37)</f>
        <v>0</v>
      </c>
      <c r="N38" s="355">
        <v>36.474000000000004</v>
      </c>
      <c r="O38" s="426">
        <f t="shared" si="23"/>
        <v>99.999999999999986</v>
      </c>
      <c r="P38" s="422">
        <f t="shared" si="23"/>
        <v>0</v>
      </c>
      <c r="Q38" s="426">
        <f t="shared" si="23"/>
        <v>0</v>
      </c>
      <c r="R38" s="422">
        <f t="shared" si="23"/>
        <v>0</v>
      </c>
      <c r="S38" s="426">
        <f t="shared" si="23"/>
        <v>0</v>
      </c>
      <c r="T38" s="422">
        <f t="shared" si="23"/>
        <v>0</v>
      </c>
      <c r="U38" s="426">
        <f t="shared" si="23"/>
        <v>0</v>
      </c>
      <c r="V38" s="422">
        <f t="shared" si="23"/>
        <v>0</v>
      </c>
      <c r="W38" s="426">
        <f t="shared" si="23"/>
        <v>0</v>
      </c>
      <c r="X38" s="355">
        <f>SUM(X36:X37)</f>
        <v>5.17</v>
      </c>
      <c r="Y38" s="426">
        <f>SUM(Y36:Y37)</f>
        <v>100</v>
      </c>
      <c r="Z38" s="355">
        <v>56.149006700000008</v>
      </c>
      <c r="AA38" s="426">
        <f>SUM(AA36:AA37)</f>
        <v>99.999999999999972</v>
      </c>
      <c r="AB38" s="355">
        <v>272.22788996999998</v>
      </c>
      <c r="AC38" s="426">
        <f t="shared" si="23"/>
        <v>100.00000000000001</v>
      </c>
      <c r="AD38" s="422">
        <f>SUM(AD36:AD37)</f>
        <v>0</v>
      </c>
      <c r="AE38" s="426">
        <f>SUM(AE36:AE37)</f>
        <v>0</v>
      </c>
      <c r="AF38" s="355">
        <v>194.7</v>
      </c>
      <c r="AG38" s="426">
        <f t="shared" si="23"/>
        <v>100.00000000000001</v>
      </c>
    </row>
    <row r="39" spans="1:35">
      <c r="A39" s="339" t="s">
        <v>439</v>
      </c>
      <c r="B39" s="337">
        <f>D39+F39+H39+J39+L39+N39+P39+R39+T39+V39+X39+Z39+AD39+AB39+AF39+'FLEX LOC2'!B39+'FLEX LOC3'!B39</f>
        <v>24.388943769999997</v>
      </c>
      <c r="C39" s="339">
        <f>B39/$B$42*100</f>
        <v>17.519548081191694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-2</v>
      </c>
      <c r="J39" s="337">
        <v>0</v>
      </c>
      <c r="K39" s="366">
        <v>0</v>
      </c>
      <c r="L39" s="337">
        <v>0</v>
      </c>
      <c r="M39" s="366">
        <v>0</v>
      </c>
      <c r="N39" s="337"/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/>
      <c r="AA39" s="366">
        <v>0</v>
      </c>
      <c r="AB39" s="337"/>
      <c r="AC39" s="366">
        <v>0</v>
      </c>
      <c r="AD39" s="337">
        <v>0</v>
      </c>
      <c r="AE39" s="366">
        <v>0</v>
      </c>
      <c r="AF39" s="337">
        <v>0</v>
      </c>
      <c r="AG39" s="366">
        <v>0</v>
      </c>
    </row>
    <row r="40" spans="1:35">
      <c r="A40" s="339" t="s">
        <v>440</v>
      </c>
      <c r="B40" s="337">
        <f>D40+F40+H40+J40+L40+N40+P40+R40+T40+V40+X40+Z40+AD40+AB40+AF40+'FLEX LOC2'!B40+'FLEX LOC3'!B40</f>
        <v>2.3344592799999999</v>
      </c>
      <c r="C40" s="339">
        <f>B40/$B$42*100</f>
        <v>1.6769349253185861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-2</v>
      </c>
      <c r="J40" s="337">
        <v>0</v>
      </c>
      <c r="K40" s="366">
        <v>0</v>
      </c>
      <c r="L40" s="337">
        <v>0</v>
      </c>
      <c r="M40" s="366">
        <v>0</v>
      </c>
      <c r="N40" s="337"/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/>
      <c r="AA40" s="366">
        <v>0</v>
      </c>
      <c r="AB40" s="337"/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</row>
    <row r="41" spans="1:35" ht="13.5" thickBot="1">
      <c r="A41" s="339" t="s">
        <v>441</v>
      </c>
      <c r="B41" s="337">
        <f>D41+F41+H41+J41+L41+N41+P41+R41+T41+V41+X41+Z41+AD41+AB41+AF41+'FLEX LOC2'!B41+'FLEX LOC3'!B41</f>
        <v>112.48648784999999</v>
      </c>
      <c r="C41" s="1411">
        <f>B41/$B$42*100</f>
        <v>80.803516993489723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-2</v>
      </c>
      <c r="J41" s="337">
        <v>0</v>
      </c>
      <c r="K41" s="366">
        <v>0</v>
      </c>
      <c r="L41" s="337">
        <v>0</v>
      </c>
      <c r="M41" s="366">
        <v>0</v>
      </c>
      <c r="N41" s="337"/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/>
      <c r="AA41" s="366">
        <v>0</v>
      </c>
      <c r="AB41" s="337"/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</row>
    <row r="42" spans="1:35" ht="13.5" thickBot="1">
      <c r="A42" s="362" t="s">
        <v>442</v>
      </c>
      <c r="B42" s="362">
        <f t="shared" ref="B42:AG42" si="24">SUM(B39:B41)</f>
        <v>139.20989089999998</v>
      </c>
      <c r="C42" s="1458">
        <f t="shared" si="24"/>
        <v>100</v>
      </c>
      <c r="D42" s="356">
        <f t="shared" si="24"/>
        <v>0</v>
      </c>
      <c r="E42" s="365">
        <f t="shared" si="24"/>
        <v>0</v>
      </c>
      <c r="F42" s="356">
        <v>0</v>
      </c>
      <c r="G42" s="365">
        <f t="shared" si="24"/>
        <v>0</v>
      </c>
      <c r="H42" s="356">
        <v>0</v>
      </c>
      <c r="I42" s="365">
        <f t="shared" si="24"/>
        <v>-6</v>
      </c>
      <c r="J42" s="356">
        <v>0</v>
      </c>
      <c r="K42" s="365">
        <f t="shared" si="24"/>
        <v>0</v>
      </c>
      <c r="L42" s="356">
        <f>SUM(L39:L41)</f>
        <v>0</v>
      </c>
      <c r="M42" s="365">
        <f>SUM(M39:M41)</f>
        <v>0</v>
      </c>
      <c r="N42" s="356"/>
      <c r="O42" s="365">
        <f t="shared" si="24"/>
        <v>0</v>
      </c>
      <c r="P42" s="356">
        <f t="shared" si="24"/>
        <v>0</v>
      </c>
      <c r="Q42" s="365">
        <f t="shared" si="24"/>
        <v>0</v>
      </c>
      <c r="R42" s="356">
        <f t="shared" si="24"/>
        <v>0</v>
      </c>
      <c r="S42" s="365">
        <f t="shared" si="24"/>
        <v>0</v>
      </c>
      <c r="T42" s="356">
        <f t="shared" si="24"/>
        <v>0</v>
      </c>
      <c r="U42" s="365">
        <f t="shared" si="24"/>
        <v>0</v>
      </c>
      <c r="V42" s="356">
        <f t="shared" si="24"/>
        <v>0</v>
      </c>
      <c r="W42" s="365">
        <f t="shared" si="24"/>
        <v>0</v>
      </c>
      <c r="X42" s="356">
        <f>SUM(X39:X41)</f>
        <v>0</v>
      </c>
      <c r="Y42" s="365">
        <f>SUM(Y39:Y41)</f>
        <v>0</v>
      </c>
      <c r="Z42" s="356">
        <v>0</v>
      </c>
      <c r="AA42" s="365">
        <f>SUM(AA39:AA41)</f>
        <v>0</v>
      </c>
      <c r="AB42" s="356">
        <v>0</v>
      </c>
      <c r="AC42" s="365">
        <f t="shared" si="24"/>
        <v>0</v>
      </c>
      <c r="AD42" s="356">
        <f>SUM(AD39:AD41)</f>
        <v>0</v>
      </c>
      <c r="AE42" s="365">
        <f>SUM(AE39:AE41)</f>
        <v>0</v>
      </c>
      <c r="AF42" s="356">
        <v>0</v>
      </c>
      <c r="AG42" s="365">
        <f t="shared" si="24"/>
        <v>0</v>
      </c>
    </row>
    <row r="43" spans="1:35" ht="13.5" thickBot="1">
      <c r="A43" s="337"/>
      <c r="B43" s="356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67"/>
      <c r="T43" s="421"/>
      <c r="U43" s="367"/>
      <c r="V43" s="421"/>
      <c r="W43" s="367"/>
      <c r="X43" s="421"/>
      <c r="Y43" s="367"/>
      <c r="Z43" s="421"/>
      <c r="AA43" s="367"/>
      <c r="AB43" s="421"/>
      <c r="AC43" s="367"/>
      <c r="AD43" s="421"/>
      <c r="AE43" s="367"/>
      <c r="AF43" s="421"/>
      <c r="AG43" s="367"/>
    </row>
    <row r="44" spans="1:35">
      <c r="A44" s="1390" t="s">
        <v>181</v>
      </c>
      <c r="B44" s="337">
        <f>D44+F44+H44+J44+L44+N44+P44+R44+T44+V44+X44+Z44+AD44+AB44+AF44+'FLEX LOC2'!B44+'FLEX LOC3'!B44</f>
        <v>26874</v>
      </c>
      <c r="C44" s="386"/>
      <c r="D44" s="423">
        <v>0</v>
      </c>
      <c r="E44" s="386"/>
      <c r="F44" s="423">
        <v>252</v>
      </c>
      <c r="G44" s="386"/>
      <c r="H44" s="423">
        <v>1</v>
      </c>
      <c r="I44" s="386"/>
      <c r="J44" s="423">
        <v>1</v>
      </c>
      <c r="K44" s="386"/>
      <c r="L44" s="423">
        <v>0</v>
      </c>
      <c r="M44" s="386"/>
      <c r="N44" s="423">
        <v>167</v>
      </c>
      <c r="O44" s="386"/>
      <c r="P44" s="423">
        <v>0</v>
      </c>
      <c r="Q44" s="386"/>
      <c r="R44" s="423">
        <v>0</v>
      </c>
      <c r="S44" s="386"/>
      <c r="T44" s="423">
        <v>0</v>
      </c>
      <c r="U44" s="386"/>
      <c r="V44" s="423">
        <v>0</v>
      </c>
      <c r="W44" s="386"/>
      <c r="X44" s="423">
        <v>71</v>
      </c>
      <c r="Y44" s="386"/>
      <c r="Z44" s="423">
        <v>806</v>
      </c>
      <c r="AA44" s="386"/>
      <c r="AB44" s="423">
        <v>278</v>
      </c>
      <c r="AC44" s="386"/>
      <c r="AD44" s="423">
        <v>0</v>
      </c>
      <c r="AE44" s="386"/>
      <c r="AF44" s="423">
        <v>393</v>
      </c>
      <c r="AG44" s="386"/>
    </row>
    <row r="45" spans="1:35" ht="13.5" thickBot="1">
      <c r="A45" s="1391" t="s">
        <v>182</v>
      </c>
      <c r="B45" s="414">
        <f>B10/B44*1000000</f>
        <v>376586.97273312492</v>
      </c>
      <c r="C45" s="387"/>
      <c r="D45" s="424" t="e">
        <f>D10/D44*1000000</f>
        <v>#DIV/0!</v>
      </c>
      <c r="E45" s="387"/>
      <c r="F45" s="424">
        <f>F10/F44*1000000</f>
        <v>912420.08317460318</v>
      </c>
      <c r="G45" s="387"/>
      <c r="H45" s="424">
        <f>H10/H44*1000000</f>
        <v>146224877.67999998</v>
      </c>
      <c r="I45" s="387"/>
      <c r="J45" s="424">
        <f>J10/J44*1000000</f>
        <v>118668911.69999999</v>
      </c>
      <c r="K45" s="387"/>
      <c r="L45" s="424" t="e">
        <f>L10/L44*1000000</f>
        <v>#DIV/0!</v>
      </c>
      <c r="M45" s="387"/>
      <c r="N45" s="424">
        <f>N10/N44*1000000</f>
        <v>493880.2395209581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 t="e">
        <f>T10/T44*1000000</f>
        <v>#DIV/0!</v>
      </c>
      <c r="U45" s="387"/>
      <c r="V45" s="424" t="e">
        <f>V10/V44*1000000</f>
        <v>#DIV/0!</v>
      </c>
      <c r="W45" s="387"/>
      <c r="X45" s="424">
        <f>X10/X44*1000000</f>
        <v>779295.77464788733</v>
      </c>
      <c r="Y45" s="387"/>
      <c r="Z45" s="424">
        <f>Z10/Z44*1000000</f>
        <v>580997.37389578158</v>
      </c>
      <c r="AA45" s="387"/>
      <c r="AB45" s="424">
        <f>AB10/AB44*1000000</f>
        <v>3014048.0908273375</v>
      </c>
      <c r="AC45" s="387"/>
      <c r="AD45" s="424" t="e">
        <f>AD10/AD44*1000000</f>
        <v>#DIV/0!</v>
      </c>
      <c r="AE45" s="387"/>
      <c r="AF45" s="424">
        <f>AF10/AF44*1000000</f>
        <v>1257251.9083969467</v>
      </c>
      <c r="AG45" s="387"/>
    </row>
    <row r="46" spans="1:35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67"/>
      <c r="N46" s="337"/>
      <c r="S46"/>
      <c r="V46"/>
      <c r="W46"/>
      <c r="X46" s="337"/>
      <c r="Y46" s="337"/>
      <c r="Z46" s="337"/>
      <c r="AA46" s="337"/>
      <c r="AB46" s="337"/>
      <c r="AC46" s="337"/>
      <c r="AF46" s="337"/>
      <c r="AG46" s="337"/>
    </row>
    <row r="47" spans="1:35">
      <c r="A47" s="527" t="s">
        <v>184</v>
      </c>
      <c r="B47" s="439" t="s">
        <v>78</v>
      </c>
      <c r="C47" s="514"/>
      <c r="D47" s="430" t="s">
        <v>411</v>
      </c>
      <c r="E47" s="427"/>
      <c r="F47" s="325" t="s">
        <v>411</v>
      </c>
      <c r="G47" s="427"/>
      <c r="H47" s="1251" t="s">
        <v>1394</v>
      </c>
      <c r="I47" s="427"/>
      <c r="J47" s="1247" t="s">
        <v>1395</v>
      </c>
      <c r="K47" s="427"/>
      <c r="L47" s="1270" t="s">
        <v>1292</v>
      </c>
      <c r="M47" s="427"/>
      <c r="N47" s="325" t="s">
        <v>491</v>
      </c>
      <c r="O47" s="514"/>
      <c r="P47" s="430" t="s">
        <v>1386</v>
      </c>
      <c r="Q47" s="427"/>
      <c r="R47" s="1497" t="s">
        <v>736</v>
      </c>
      <c r="S47" s="1498"/>
      <c r="T47" s="1497" t="s">
        <v>736</v>
      </c>
      <c r="U47" s="1498"/>
      <c r="V47" s="1497" t="s">
        <v>736</v>
      </c>
      <c r="W47" s="427"/>
      <c r="X47" s="1270" t="s">
        <v>1397</v>
      </c>
      <c r="Y47" s="514"/>
      <c r="Z47" s="430" t="s">
        <v>447</v>
      </c>
      <c r="AA47" s="514"/>
      <c r="AB47" s="430" t="s">
        <v>447</v>
      </c>
      <c r="AC47" s="514"/>
      <c r="AD47" s="1529" t="s">
        <v>773</v>
      </c>
      <c r="AE47" s="427"/>
      <c r="AF47" s="1247" t="s">
        <v>449</v>
      </c>
      <c r="AG47" s="427"/>
    </row>
    <row r="48" spans="1:35">
      <c r="A48" s="513"/>
      <c r="B48" s="485"/>
      <c r="C48" s="517"/>
      <c r="D48" s="431" t="s">
        <v>1398</v>
      </c>
      <c r="E48" s="429"/>
      <c r="F48" s="169" t="s">
        <v>1387</v>
      </c>
      <c r="G48" s="429"/>
      <c r="H48" s="1253" t="s">
        <v>1399</v>
      </c>
      <c r="I48" s="429"/>
      <c r="J48" s="1248" t="s">
        <v>1400</v>
      </c>
      <c r="K48" s="429"/>
      <c r="L48" s="1530" t="s">
        <v>795</v>
      </c>
      <c r="M48" s="429"/>
      <c r="N48" s="169" t="s">
        <v>1389</v>
      </c>
      <c r="O48" s="517"/>
      <c r="P48" s="431" t="s">
        <v>647</v>
      </c>
      <c r="Q48" s="429"/>
      <c r="R48" s="1277" t="s">
        <v>742</v>
      </c>
      <c r="S48" s="1499"/>
      <c r="T48" s="1277" t="s">
        <v>743</v>
      </c>
      <c r="U48" s="1499"/>
      <c r="V48" s="1277" t="s">
        <v>744</v>
      </c>
      <c r="W48" s="429"/>
      <c r="X48" s="1530" t="s">
        <v>1402</v>
      </c>
      <c r="Y48" s="517"/>
      <c r="Z48" s="431" t="s">
        <v>1391</v>
      </c>
      <c r="AA48" s="517"/>
      <c r="AB48" s="431" t="s">
        <v>1403</v>
      </c>
      <c r="AC48" s="517"/>
      <c r="AD48" s="1277" t="s">
        <v>777</v>
      </c>
      <c r="AE48" s="429"/>
      <c r="AF48" s="1269" t="s">
        <v>1393</v>
      </c>
      <c r="AG48" s="429"/>
    </row>
    <row r="49" spans="1:33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70" t="s">
        <v>22</v>
      </c>
      <c r="L49" s="156" t="s">
        <v>116</v>
      </c>
      <c r="M49" s="157" t="s">
        <v>22</v>
      </c>
      <c r="N49" s="347" t="s">
        <v>116</v>
      </c>
      <c r="O49" s="346" t="s">
        <v>22</v>
      </c>
      <c r="P49" s="156" t="s">
        <v>116</v>
      </c>
      <c r="Q49" s="157" t="s">
        <v>22</v>
      </c>
      <c r="R49" s="156" t="s">
        <v>116</v>
      </c>
      <c r="S49" s="157" t="s">
        <v>22</v>
      </c>
      <c r="T49" s="156" t="s">
        <v>116</v>
      </c>
      <c r="U49" s="157" t="s">
        <v>22</v>
      </c>
      <c r="V49" s="156" t="s">
        <v>116</v>
      </c>
      <c r="W49" s="157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156" t="s">
        <v>116</v>
      </c>
      <c r="AE49" s="157" t="s">
        <v>22</v>
      </c>
      <c r="AF49" s="347" t="s">
        <v>116</v>
      </c>
      <c r="AG49" s="346" t="s">
        <v>22</v>
      </c>
    </row>
    <row r="50" spans="1:33">
      <c r="A50" s="348" t="s">
        <v>186</v>
      </c>
      <c r="B50" s="337">
        <f>D50+F50+H50+J50+L50+N50+P50+R50+T50+V50+X50+Z50+AD50+AB50+AF50+'FLEX LOC2'!B50+'FLEX LOC3'!B50</f>
        <v>581.943264</v>
      </c>
      <c r="C50" s="366">
        <f t="shared" ref="C50:C57" si="25">B50/$B$58*100</f>
        <v>15.460356121596607</v>
      </c>
      <c r="D50" s="337"/>
      <c r="E50" s="366"/>
      <c r="F50" s="337">
        <v>0</v>
      </c>
      <c r="G50" s="366">
        <f t="shared" ref="G50:G57" si="26">F50/$F$58*100</f>
        <v>0</v>
      </c>
      <c r="H50" s="337">
        <v>0</v>
      </c>
      <c r="I50" s="366">
        <f t="shared" ref="I50:I57" si="27">H50/$H$58*100</f>
        <v>0</v>
      </c>
      <c r="J50" s="337">
        <v>0</v>
      </c>
      <c r="K50" s="366">
        <f t="shared" ref="K50:K57" si="28">J50/$J$58*100</f>
        <v>0</v>
      </c>
      <c r="L50" s="337"/>
      <c r="M50" s="366"/>
      <c r="N50" s="337">
        <v>24.34</v>
      </c>
      <c r="O50" s="366">
        <f t="shared" ref="O50:O57" si="29">N50/$N$58*100</f>
        <v>66.721491228070178</v>
      </c>
      <c r="P50" s="337"/>
      <c r="Q50" s="366"/>
      <c r="R50" s="337"/>
      <c r="S50" s="366"/>
      <c r="T50" s="337"/>
      <c r="U50" s="366"/>
      <c r="V50" s="337"/>
      <c r="W50" s="366"/>
      <c r="X50" s="337">
        <v>5.17</v>
      </c>
      <c r="Y50" s="366">
        <f>X50/$X$58*100</f>
        <v>100</v>
      </c>
      <c r="Z50" s="337">
        <v>42.297645000000003</v>
      </c>
      <c r="AA50" s="366">
        <f t="shared" ref="AA50:AA57" si="30">Z50/$Z$58*100</f>
        <v>75.331065071195297</v>
      </c>
      <c r="AB50" s="337">
        <v>257.53661899999997</v>
      </c>
      <c r="AC50" s="366">
        <f t="shared" ref="AC50:AC57" si="31">AB50/$Z$58*100</f>
        <v>458.66638211429097</v>
      </c>
      <c r="AD50" s="337"/>
      <c r="AE50" s="366"/>
      <c r="AF50" s="337">
        <v>0</v>
      </c>
      <c r="AG50" s="366">
        <f t="shared" ref="AG50:AG57" si="32">AF50/$AF$58*100</f>
        <v>0</v>
      </c>
    </row>
    <row r="51" spans="1:33" ht="16.5" customHeight="1">
      <c r="A51" s="416" t="s">
        <v>188</v>
      </c>
      <c r="B51" s="337">
        <f>D51+F51+H51+J51+L51+N51+P51+R51+T51+V51+X51+Z51+AD51+AB51+AF51+'FLEX LOC2'!B51+'FLEX LOC3'!B51</f>
        <v>1493.0130349999999</v>
      </c>
      <c r="C51" s="366">
        <f t="shared" si="25"/>
        <v>39.664542307144529</v>
      </c>
      <c r="D51" s="337"/>
      <c r="E51" s="366"/>
      <c r="F51" s="337">
        <v>52.631999999999998</v>
      </c>
      <c r="G51" s="366">
        <f t="shared" si="26"/>
        <v>100</v>
      </c>
      <c r="H51" s="337">
        <v>7.4169999999999998</v>
      </c>
      <c r="I51" s="366">
        <f t="shared" si="27"/>
        <v>27.407434779395462</v>
      </c>
      <c r="J51" s="337">
        <v>12.442</v>
      </c>
      <c r="K51" s="366">
        <f t="shared" si="28"/>
        <v>35.157817400887289</v>
      </c>
      <c r="L51" s="337"/>
      <c r="M51" s="366"/>
      <c r="N51" s="337">
        <v>5</v>
      </c>
      <c r="O51" s="366">
        <f t="shared" si="29"/>
        <v>13.706140350877192</v>
      </c>
      <c r="P51" s="337"/>
      <c r="Q51" s="366"/>
      <c r="R51" s="337"/>
      <c r="S51" s="366"/>
      <c r="T51" s="337"/>
      <c r="U51" s="366"/>
      <c r="V51" s="337"/>
      <c r="W51" s="366"/>
      <c r="X51" s="337">
        <v>0</v>
      </c>
      <c r="Y51" s="366">
        <f t="shared" ref="Y51:Y57" si="33">X51/$X$58*100</f>
        <v>0</v>
      </c>
      <c r="Z51" s="337">
        <v>0</v>
      </c>
      <c r="AA51" s="366">
        <f t="shared" si="30"/>
        <v>0</v>
      </c>
      <c r="AB51" s="337">
        <v>0</v>
      </c>
      <c r="AC51" s="366">
        <f t="shared" si="31"/>
        <v>0</v>
      </c>
      <c r="AD51" s="337"/>
      <c r="AE51" s="366"/>
      <c r="AF51" s="337">
        <v>189.1</v>
      </c>
      <c r="AG51" s="366">
        <f t="shared" si="32"/>
        <v>97.12378017462764</v>
      </c>
    </row>
    <row r="52" spans="1:33">
      <c r="A52" s="416" t="s">
        <v>189</v>
      </c>
      <c r="B52" s="337">
        <f>D52+F52+H52+J52+L52+N52+P52+R52+T52+V52+X52+Z52+AD52+AB52+AF52+'FLEX LOC2'!B52+'FLEX LOC3'!B52</f>
        <v>111.82507</v>
      </c>
      <c r="C52" s="366">
        <f t="shared" si="25"/>
        <v>2.9708315440222521</v>
      </c>
      <c r="D52" s="337"/>
      <c r="E52" s="366"/>
      <c r="F52" s="337">
        <v>0</v>
      </c>
      <c r="G52" s="366">
        <f t="shared" si="26"/>
        <v>0</v>
      </c>
      <c r="H52" s="337">
        <v>0</v>
      </c>
      <c r="I52" s="366">
        <f t="shared" si="27"/>
        <v>0</v>
      </c>
      <c r="J52" s="337">
        <v>0</v>
      </c>
      <c r="K52" s="366">
        <f t="shared" si="28"/>
        <v>0</v>
      </c>
      <c r="L52" s="337"/>
      <c r="M52" s="366"/>
      <c r="N52" s="337">
        <v>5</v>
      </c>
      <c r="O52" s="366">
        <f t="shared" si="29"/>
        <v>13.706140350877192</v>
      </c>
      <c r="P52" s="337"/>
      <c r="Q52" s="366"/>
      <c r="R52" s="337"/>
      <c r="S52" s="366"/>
      <c r="T52" s="337"/>
      <c r="U52" s="366"/>
      <c r="V52" s="337"/>
      <c r="W52" s="366"/>
      <c r="X52" s="337">
        <v>0</v>
      </c>
      <c r="Y52" s="366">
        <f t="shared" si="33"/>
        <v>0</v>
      </c>
      <c r="Z52" s="337">
        <v>5.0250700000000004</v>
      </c>
      <c r="AA52" s="366">
        <f t="shared" si="30"/>
        <v>8.9495260352511679</v>
      </c>
      <c r="AB52" s="337">
        <v>0</v>
      </c>
      <c r="AC52" s="366">
        <f t="shared" si="31"/>
        <v>0</v>
      </c>
      <c r="AD52" s="337"/>
      <c r="AE52" s="366"/>
      <c r="AF52" s="337">
        <v>0</v>
      </c>
      <c r="AG52" s="366">
        <f t="shared" si="32"/>
        <v>0</v>
      </c>
    </row>
    <row r="53" spans="1:33" s="145" customFormat="1" ht="16.5" customHeight="1">
      <c r="A53" s="416" t="s">
        <v>190</v>
      </c>
      <c r="B53" s="337">
        <f>D53+F53+H53+J53+L53+N53+P53+R53+T53+V53+X53+Z53+AD53+AB53+AF53+'FLEX LOC2'!B53+'FLEX LOC3'!B53</f>
        <v>598.83967499999994</v>
      </c>
      <c r="C53" s="366">
        <f t="shared" si="25"/>
        <v>15.909239281513827</v>
      </c>
      <c r="D53" s="337"/>
      <c r="E53" s="366"/>
      <c r="F53" s="337">
        <v>0</v>
      </c>
      <c r="G53" s="366">
        <f t="shared" si="26"/>
        <v>0</v>
      </c>
      <c r="H53" s="337">
        <v>0</v>
      </c>
      <c r="I53" s="366">
        <f t="shared" si="27"/>
        <v>0</v>
      </c>
      <c r="J53" s="337">
        <v>0</v>
      </c>
      <c r="K53" s="366">
        <f t="shared" si="28"/>
        <v>0</v>
      </c>
      <c r="L53" s="337"/>
      <c r="M53" s="366"/>
      <c r="N53" s="337">
        <v>0</v>
      </c>
      <c r="O53" s="366">
        <f t="shared" si="29"/>
        <v>0</v>
      </c>
      <c r="P53" s="337"/>
      <c r="Q53" s="366"/>
      <c r="R53" s="337"/>
      <c r="S53" s="366"/>
      <c r="T53" s="337"/>
      <c r="U53" s="366"/>
      <c r="V53" s="337"/>
      <c r="W53" s="366"/>
      <c r="X53" s="337">
        <v>0</v>
      </c>
      <c r="Y53" s="366">
        <f t="shared" si="33"/>
        <v>0</v>
      </c>
      <c r="Z53" s="337">
        <v>0</v>
      </c>
      <c r="AA53" s="366">
        <f t="shared" si="30"/>
        <v>0</v>
      </c>
      <c r="AB53" s="337">
        <v>0</v>
      </c>
      <c r="AC53" s="366">
        <f t="shared" si="31"/>
        <v>0</v>
      </c>
      <c r="AD53" s="337"/>
      <c r="AE53" s="366"/>
      <c r="AF53" s="337">
        <v>0</v>
      </c>
      <c r="AG53" s="366">
        <f t="shared" si="32"/>
        <v>0</v>
      </c>
    </row>
    <row r="54" spans="1:33" s="145" customFormat="1" ht="16.5" customHeight="1">
      <c r="A54" s="416" t="s">
        <v>191</v>
      </c>
      <c r="B54" s="337">
        <f>D54+F54+H54+J54+L54+N54+P54+R54+T54+V54+X54+Z54+AD54+AB54+AF54+'FLEX LOC2'!B54+'FLEX LOC3'!B54</f>
        <v>175.18631699999997</v>
      </c>
      <c r="C54" s="366">
        <f t="shared" si="25"/>
        <v>4.6541355764381063</v>
      </c>
      <c r="D54" s="337"/>
      <c r="E54" s="366"/>
      <c r="F54" s="337">
        <v>0</v>
      </c>
      <c r="G54" s="366">
        <f t="shared" si="26"/>
        <v>0</v>
      </c>
      <c r="H54" s="337">
        <v>0</v>
      </c>
      <c r="I54" s="366">
        <f t="shared" si="27"/>
        <v>0</v>
      </c>
      <c r="J54" s="337">
        <v>2.9569999999999999</v>
      </c>
      <c r="K54" s="366">
        <f t="shared" si="28"/>
        <v>8.3557037497527489</v>
      </c>
      <c r="L54" s="337"/>
      <c r="M54" s="366"/>
      <c r="N54" s="337">
        <v>0</v>
      </c>
      <c r="O54" s="366">
        <f t="shared" si="29"/>
        <v>0</v>
      </c>
      <c r="P54" s="337"/>
      <c r="Q54" s="366"/>
      <c r="R54" s="337"/>
      <c r="S54" s="366"/>
      <c r="T54" s="337"/>
      <c r="U54" s="366"/>
      <c r="V54" s="337"/>
      <c r="W54" s="366"/>
      <c r="X54" s="337">
        <v>0</v>
      </c>
      <c r="Y54" s="366">
        <f t="shared" si="33"/>
        <v>0</v>
      </c>
      <c r="Z54" s="337">
        <v>4.0104870000000004</v>
      </c>
      <c r="AA54" s="366">
        <f t="shared" si="30"/>
        <v>7.1425786746326621</v>
      </c>
      <c r="AB54" s="337">
        <v>1.724153</v>
      </c>
      <c r="AC54" s="366">
        <f t="shared" si="31"/>
        <v>3.0706740726510091</v>
      </c>
      <c r="AD54" s="337"/>
      <c r="AE54" s="366"/>
      <c r="AF54" s="337">
        <v>0</v>
      </c>
      <c r="AG54" s="366">
        <f t="shared" si="32"/>
        <v>0</v>
      </c>
    </row>
    <row r="55" spans="1:33" s="145" customFormat="1" ht="16.5" customHeight="1">
      <c r="A55" s="416" t="s">
        <v>192</v>
      </c>
      <c r="B55" s="337">
        <f>D55+F55+H55+J55+L55+N55+P55+R55+T55+V55+X55+Z55+AD55+AB55+AF55+'FLEX LOC2'!B55+'FLEX LOC3'!B55</f>
        <v>304.79673500000001</v>
      </c>
      <c r="C55" s="366">
        <f t="shared" si="25"/>
        <v>8.0974664702019972</v>
      </c>
      <c r="D55" s="337"/>
      <c r="E55" s="366"/>
      <c r="F55" s="337">
        <v>0</v>
      </c>
      <c r="G55" s="366">
        <f t="shared" si="26"/>
        <v>0</v>
      </c>
      <c r="H55" s="337">
        <v>8.51</v>
      </c>
      <c r="I55" s="366">
        <f t="shared" si="27"/>
        <v>31.446308476830982</v>
      </c>
      <c r="J55" s="337">
        <v>5.8170000000000002</v>
      </c>
      <c r="K55" s="366">
        <f t="shared" si="28"/>
        <v>16.437311028850775</v>
      </c>
      <c r="L55" s="337"/>
      <c r="M55" s="366"/>
      <c r="N55" s="337">
        <v>0</v>
      </c>
      <c r="O55" s="366">
        <f t="shared" si="29"/>
        <v>0</v>
      </c>
      <c r="P55" s="337"/>
      <c r="Q55" s="366"/>
      <c r="R55" s="337"/>
      <c r="S55" s="366"/>
      <c r="T55" s="337"/>
      <c r="U55" s="366"/>
      <c r="V55" s="337"/>
      <c r="W55" s="366"/>
      <c r="X55" s="337">
        <v>0</v>
      </c>
      <c r="Y55" s="366">
        <f t="shared" si="33"/>
        <v>0</v>
      </c>
      <c r="Z55" s="337">
        <v>3.7150240000000001</v>
      </c>
      <c r="AA55" s="366">
        <f t="shared" si="30"/>
        <v>6.6163663410823998</v>
      </c>
      <c r="AB55" s="337">
        <v>0</v>
      </c>
      <c r="AC55" s="366">
        <f t="shared" si="31"/>
        <v>0</v>
      </c>
      <c r="AD55" s="337"/>
      <c r="AE55" s="366"/>
      <c r="AF55" s="337">
        <v>5.6</v>
      </c>
      <c r="AG55" s="366">
        <f t="shared" si="32"/>
        <v>2.8762198253723676</v>
      </c>
    </row>
    <row r="56" spans="1:33">
      <c r="A56" s="416" t="s">
        <v>193</v>
      </c>
      <c r="B56" s="337">
        <f>D56+F56+H56+J56+L56+N56+P56+R56+T56+V56+X56+Z56+AD56+AB56+AF56+'FLEX LOC2'!B56+'FLEX LOC3'!B56</f>
        <v>364.480118</v>
      </c>
      <c r="C56" s="366">
        <f t="shared" si="25"/>
        <v>9.6830615149478785</v>
      </c>
      <c r="D56" s="337"/>
      <c r="E56" s="366"/>
      <c r="F56" s="337">
        <v>0</v>
      </c>
      <c r="G56" s="366">
        <f t="shared" si="26"/>
        <v>0</v>
      </c>
      <c r="H56" s="337">
        <v>6.3440000000000003</v>
      </c>
      <c r="I56" s="366">
        <f t="shared" si="27"/>
        <v>23.442465449708077</v>
      </c>
      <c r="J56" s="337">
        <v>9.0890000000000004</v>
      </c>
      <c r="K56" s="366">
        <f t="shared" si="28"/>
        <v>25.683121874028657</v>
      </c>
      <c r="L56" s="337"/>
      <c r="M56" s="366"/>
      <c r="N56" s="337">
        <v>0</v>
      </c>
      <c r="O56" s="366">
        <f t="shared" si="29"/>
        <v>0</v>
      </c>
      <c r="P56" s="337"/>
      <c r="Q56" s="366"/>
      <c r="R56" s="337"/>
      <c r="S56" s="366"/>
      <c r="T56" s="337"/>
      <c r="U56" s="366"/>
      <c r="V56" s="337"/>
      <c r="W56" s="366"/>
      <c r="X56" s="337">
        <v>0</v>
      </c>
      <c r="Y56" s="366">
        <f t="shared" si="33"/>
        <v>0</v>
      </c>
      <c r="Z56" s="337">
        <v>0</v>
      </c>
      <c r="AA56" s="366">
        <f t="shared" si="30"/>
        <v>0</v>
      </c>
      <c r="AB56" s="337">
        <v>12.967117999999999</v>
      </c>
      <c r="AC56" s="366">
        <f t="shared" si="31"/>
        <v>23.094118120379225</v>
      </c>
      <c r="AD56" s="337"/>
      <c r="AE56" s="366"/>
      <c r="AF56" s="337">
        <v>0</v>
      </c>
      <c r="AG56" s="366">
        <f t="shared" si="32"/>
        <v>0</v>
      </c>
    </row>
    <row r="57" spans="1:33" ht="13.5" thickBot="1">
      <c r="A57" s="416" t="s">
        <v>194</v>
      </c>
      <c r="B57" s="337">
        <f>D57+F57+H57+J57+L57+N57+P57+R57+T57+V57+X57+Z57+AD57+AB57+AF57+'FLEX LOC2'!B57+'FLEX LOC3'!B57</f>
        <v>134.015781</v>
      </c>
      <c r="C57" s="366">
        <f t="shared" si="25"/>
        <v>3.5603671841348099</v>
      </c>
      <c r="D57" s="337"/>
      <c r="E57" s="366"/>
      <c r="F57" s="337">
        <v>0</v>
      </c>
      <c r="G57" s="366">
        <f t="shared" si="26"/>
        <v>0</v>
      </c>
      <c r="H57" s="337">
        <v>4.7910000000000004</v>
      </c>
      <c r="I57" s="366">
        <f t="shared" si="27"/>
        <v>17.703791294065478</v>
      </c>
      <c r="J57" s="337">
        <v>5.0839999999999996</v>
      </c>
      <c r="K57" s="366">
        <f t="shared" si="28"/>
        <v>14.366045946480547</v>
      </c>
      <c r="L57" s="337"/>
      <c r="M57" s="366"/>
      <c r="N57" s="337">
        <v>2.14</v>
      </c>
      <c r="O57" s="366">
        <f t="shared" si="29"/>
        <v>5.8662280701754383</v>
      </c>
      <c r="P57" s="337"/>
      <c r="Q57" s="366"/>
      <c r="R57" s="337"/>
      <c r="S57" s="366"/>
      <c r="T57" s="337"/>
      <c r="U57" s="366"/>
      <c r="V57" s="337"/>
      <c r="W57" s="366"/>
      <c r="X57" s="337">
        <v>0</v>
      </c>
      <c r="Y57" s="366">
        <f t="shared" si="33"/>
        <v>0</v>
      </c>
      <c r="Z57" s="337">
        <v>1.100781</v>
      </c>
      <c r="AA57" s="366">
        <f t="shared" si="30"/>
        <v>1.9604638778384809</v>
      </c>
      <c r="AB57" s="337">
        <v>0</v>
      </c>
      <c r="AC57" s="366">
        <f t="shared" si="31"/>
        <v>0</v>
      </c>
      <c r="AD57" s="337"/>
      <c r="AE57" s="366"/>
      <c r="AF57" s="337">
        <v>0</v>
      </c>
      <c r="AG57" s="366">
        <f t="shared" si="32"/>
        <v>0</v>
      </c>
    </row>
    <row r="58" spans="1:33" ht="13.5" thickBot="1">
      <c r="A58" s="362" t="s">
        <v>18</v>
      </c>
      <c r="B58" s="355">
        <f t="shared" ref="B58:Q58" si="34">SUM(B50:B57)</f>
        <v>3764.0999949999996</v>
      </c>
      <c r="C58" s="365">
        <f t="shared" si="34"/>
        <v>100</v>
      </c>
      <c r="D58" s="356">
        <f t="shared" si="34"/>
        <v>0</v>
      </c>
      <c r="E58" s="365">
        <f t="shared" si="34"/>
        <v>0</v>
      </c>
      <c r="F58" s="356">
        <f t="shared" si="34"/>
        <v>52.631999999999998</v>
      </c>
      <c r="G58" s="365">
        <f t="shared" si="34"/>
        <v>100</v>
      </c>
      <c r="H58" s="356">
        <f t="shared" si="34"/>
        <v>27.062000000000001</v>
      </c>
      <c r="I58" s="365">
        <f t="shared" si="34"/>
        <v>100</v>
      </c>
      <c r="J58" s="356">
        <f t="shared" si="34"/>
        <v>35.388999999999996</v>
      </c>
      <c r="K58" s="365">
        <f t="shared" si="34"/>
        <v>100.00000000000003</v>
      </c>
      <c r="L58" s="356">
        <f>SUM(L50:L57)</f>
        <v>0</v>
      </c>
      <c r="M58" s="365">
        <f>SUM(M50:M57)</f>
        <v>0</v>
      </c>
      <c r="N58" s="356">
        <f t="shared" si="34"/>
        <v>36.480000000000004</v>
      </c>
      <c r="O58" s="365">
        <f t="shared" si="34"/>
        <v>100</v>
      </c>
      <c r="P58" s="356">
        <f t="shared" si="34"/>
        <v>0</v>
      </c>
      <c r="Q58" s="365">
        <f t="shared" si="34"/>
        <v>0</v>
      </c>
      <c r="R58" s="356">
        <f t="shared" ref="R58:W58" si="35">SUM(R50:R57)</f>
        <v>0</v>
      </c>
      <c r="S58" s="365">
        <f t="shared" si="35"/>
        <v>0</v>
      </c>
      <c r="T58" s="356">
        <f t="shared" si="35"/>
        <v>0</v>
      </c>
      <c r="U58" s="365">
        <f t="shared" si="35"/>
        <v>0</v>
      </c>
      <c r="V58" s="356">
        <f t="shared" si="35"/>
        <v>0</v>
      </c>
      <c r="W58" s="365">
        <f t="shared" si="35"/>
        <v>0</v>
      </c>
      <c r="X58" s="356">
        <f t="shared" ref="X58:AG58" si="36">SUM(X50:X57)</f>
        <v>5.17</v>
      </c>
      <c r="Y58" s="365">
        <f t="shared" si="36"/>
        <v>100</v>
      </c>
      <c r="Z58" s="356">
        <f t="shared" si="36"/>
        <v>56.149006999999997</v>
      </c>
      <c r="AA58" s="365">
        <f t="shared" si="36"/>
        <v>100</v>
      </c>
      <c r="AB58" s="356">
        <f t="shared" si="36"/>
        <v>272.22789</v>
      </c>
      <c r="AC58" s="365">
        <f t="shared" si="36"/>
        <v>484.83117430732119</v>
      </c>
      <c r="AD58" s="356">
        <f t="shared" si="36"/>
        <v>0</v>
      </c>
      <c r="AE58" s="365">
        <f t="shared" si="36"/>
        <v>0</v>
      </c>
      <c r="AF58" s="356">
        <f t="shared" si="36"/>
        <v>194.7</v>
      </c>
      <c r="AG58" s="365">
        <f t="shared" si="36"/>
        <v>100.00000000000001</v>
      </c>
    </row>
    <row r="59" spans="1:33">
      <c r="A59" s="1289"/>
      <c r="B59" s="161"/>
      <c r="C59" s="161"/>
      <c r="D59" s="472"/>
      <c r="E59" s="1045"/>
      <c r="F59" s="472"/>
      <c r="G59" s="1045"/>
      <c r="H59" s="1045"/>
      <c r="I59" s="1045"/>
      <c r="J59" s="1045"/>
      <c r="K59" s="1045"/>
      <c r="L59" s="1045"/>
      <c r="M59" s="1045"/>
      <c r="N59" s="472"/>
      <c r="O59" s="1045"/>
      <c r="P59" s="472"/>
      <c r="Q59" s="1045"/>
      <c r="R59" s="472"/>
      <c r="S59" s="1045"/>
      <c r="T59" s="472"/>
      <c r="U59" s="1045"/>
    </row>
    <row r="60" spans="1:33">
      <c r="A60" s="511"/>
      <c r="B60" s="338"/>
      <c r="C60" s="1032"/>
      <c r="D60" s="420"/>
      <c r="E60" s="1032"/>
      <c r="F60" s="420"/>
      <c r="G60" s="1032"/>
      <c r="H60" s="1032"/>
      <c r="I60" s="1032"/>
      <c r="J60" s="1032"/>
      <c r="K60" s="1032"/>
      <c r="L60" s="1032"/>
      <c r="M60" s="1032"/>
      <c r="N60" s="420"/>
      <c r="O60" s="1032"/>
      <c r="P60" s="420"/>
      <c r="Q60" s="1032"/>
      <c r="R60" s="420"/>
      <c r="S60" s="1032"/>
      <c r="T60" s="420"/>
      <c r="U60" s="587"/>
    </row>
    <row r="61" spans="1:33" hidden="1">
      <c r="A61" s="145" t="s">
        <v>1404</v>
      </c>
      <c r="B61" s="338"/>
      <c r="C61" s="1032"/>
      <c r="D61" s="420"/>
      <c r="E61" s="1032"/>
      <c r="F61" s="420"/>
      <c r="G61" s="1032"/>
      <c r="H61" s="1032"/>
      <c r="I61" s="1032"/>
      <c r="J61" s="1032"/>
      <c r="K61" s="1032"/>
      <c r="L61" s="1032"/>
      <c r="M61" s="1032"/>
      <c r="N61" s="420"/>
      <c r="O61" s="1032"/>
      <c r="P61" s="420"/>
      <c r="Q61" s="1032"/>
      <c r="R61" s="420"/>
      <c r="S61" s="1032"/>
      <c r="T61" s="420"/>
      <c r="U61" s="587"/>
    </row>
    <row r="62" spans="1:33" hidden="1">
      <c r="A62" s="337" t="s">
        <v>1339</v>
      </c>
      <c r="B62" s="338">
        <f>H10+J10+'FLEX LOC2'!R10+'FLEX LOC3'!V10+'TARGET ABS2'!D10+'TARGET ABS2'!F10+'TARGET ABS2'!AF10+'TARGET ABS2'!AH10+'TARGET ABS2'!AJ10</f>
        <v>944.39380038000002</v>
      </c>
      <c r="C62" s="1032"/>
      <c r="D62" s="420"/>
      <c r="E62" s="1032"/>
      <c r="F62" s="420"/>
      <c r="G62" s="1032"/>
      <c r="H62" s="1032"/>
      <c r="I62" s="1032"/>
      <c r="J62" s="1032"/>
      <c r="K62" s="1032"/>
      <c r="L62" s="1032"/>
      <c r="M62" s="1032"/>
      <c r="N62" s="420"/>
      <c r="O62" s="1032"/>
      <c r="P62" s="420"/>
      <c r="Q62" s="1032"/>
      <c r="R62" s="420"/>
      <c r="S62" s="1032"/>
      <c r="T62" s="420"/>
      <c r="U62" s="587"/>
    </row>
    <row r="63" spans="1:33" hidden="1">
      <c r="A63" s="337" t="s">
        <v>470</v>
      </c>
      <c r="B63" s="338">
        <f>'FLEX LOC3'!T60+'FLEX LOC3'!AF60+'TARGET ABS'!V61+'TARGET ABS'!AF61+'TARGET ABS2'!P61+'TARGET ABS2'!T61+PROPERTY!L56+PROPERTY!AF57+PROPERTY!AJ57+PROPERTY!AL57</f>
        <v>2163.7199999999998</v>
      </c>
      <c r="C63" s="1032"/>
      <c r="D63" s="420"/>
      <c r="E63" s="1032"/>
      <c r="F63" s="420"/>
      <c r="G63" s="1032"/>
      <c r="H63" s="1032"/>
      <c r="I63" s="1032"/>
      <c r="J63" s="1032"/>
      <c r="K63" s="1032"/>
      <c r="L63" s="1032"/>
      <c r="M63" s="1032"/>
      <c r="N63" s="420"/>
      <c r="O63" s="1032"/>
      <c r="P63" s="420"/>
      <c r="Q63" s="1032"/>
      <c r="R63" s="420"/>
      <c r="S63" s="1032"/>
      <c r="T63" s="420"/>
      <c r="U63" s="587"/>
    </row>
    <row r="64" spans="1:33" hidden="1">
      <c r="A64" s="337"/>
      <c r="B64" s="338"/>
      <c r="C64" s="1032"/>
      <c r="D64" s="420"/>
      <c r="E64" s="1032"/>
      <c r="F64" s="420"/>
      <c r="G64" s="1032"/>
      <c r="H64" s="1032"/>
      <c r="I64" s="1032"/>
      <c r="J64" s="1032"/>
      <c r="K64" s="1032"/>
      <c r="L64" s="1032"/>
      <c r="M64" s="1032"/>
      <c r="N64" s="420"/>
      <c r="O64" s="1032"/>
      <c r="P64" s="420"/>
      <c r="Q64" s="1032"/>
      <c r="R64" s="420"/>
      <c r="S64" s="1032"/>
      <c r="T64" s="420"/>
      <c r="U64" s="587"/>
    </row>
    <row r="65" spans="1:21" hidden="1">
      <c r="A65" s="337" t="s">
        <v>1340</v>
      </c>
      <c r="B65" s="338">
        <f>L10+R10+T10+V10+X10+AD10+AF10+'FLEX LOC2'!D10+'FLEX LOC2'!F10+'FLEX LOC2'!H10+'FLEX LOC2'!L10+'FLEX LOC2'!N10+'FLEX LOC2'!P10+'FLEX LOC2'!V10+'FLEX LOC2'!X10+'FLEX LOC2'!Z10+'FLEX LOC3'!D10+'FLEX LOC3'!F10+'FLEX LOC3'!H10+'FLEX LOC3'!L10+'FLEX LOC3'!P10+'FLEX LOC3'!AH10+'TARGET ABS'!H10+'TARGET ABS'!J10+'TARGET ABS'!P10+'TARGET ABS'!R10+'TARGET ABS'!AJ10+'TARGET ABS3'!F10+'TARGET ABS3'!H10+'TARGET ABS3'!J10+'TARGET ABS3'!L10+'TARGET ABS3'!N10+'TARGET ABS3'!P10+PROPERTY!D10+PROPERTY!F10+PROPERTY!J10+PROPERTY!Z10+PROPERTY!AN10</f>
        <v>2172.49499694</v>
      </c>
      <c r="C65" s="1032"/>
      <c r="D65" s="420"/>
      <c r="E65" s="1032"/>
      <c r="F65" s="420"/>
      <c r="G65" s="1032"/>
      <c r="H65" s="1032"/>
      <c r="I65" s="1032"/>
      <c r="J65" s="1032"/>
      <c r="K65" s="1032"/>
      <c r="L65" s="1032"/>
      <c r="M65" s="1032"/>
      <c r="N65" s="420"/>
      <c r="O65" s="1032"/>
      <c r="P65" s="420"/>
      <c r="Q65" s="1032"/>
      <c r="R65" s="420"/>
      <c r="S65" s="1032"/>
      <c r="T65" s="420"/>
      <c r="U65" s="587"/>
    </row>
    <row r="66" spans="1:21" hidden="1">
      <c r="A66" s="337" t="s">
        <v>1341</v>
      </c>
      <c r="B66" s="420">
        <f>'FLEX LOC3'!Z10+'FLEX LOC3'!AB10+'FLEX LOC3'!AD10+'TARGET ABS'!AL10+'TARGET ABS2'!Z10+'TARGET ABS2'!AB10+'TARGET ABS2'!AD10</f>
        <v>3824.8</v>
      </c>
      <c r="C66" s="1032"/>
      <c r="D66" s="420"/>
      <c r="E66" s="587"/>
      <c r="F66" s="420"/>
      <c r="G66" s="587"/>
      <c r="H66" s="587"/>
      <c r="I66" s="587"/>
      <c r="J66" s="587"/>
      <c r="K66" s="587"/>
      <c r="L66" s="587"/>
      <c r="M66" s="587"/>
      <c r="N66" s="420"/>
      <c r="O66" s="587"/>
      <c r="P66" s="420"/>
      <c r="Q66" s="587"/>
      <c r="R66" s="420"/>
      <c r="S66" s="587"/>
      <c r="T66" s="420"/>
      <c r="U66" s="587"/>
    </row>
    <row r="67" spans="1:21">
      <c r="A67" s="144"/>
      <c r="B67" s="338"/>
      <c r="C67" s="1032"/>
      <c r="D67" s="420"/>
      <c r="E67" s="587"/>
      <c r="F67" s="420"/>
      <c r="G67" s="587"/>
      <c r="H67" s="587"/>
      <c r="I67" s="587"/>
      <c r="J67" s="587"/>
      <c r="K67" s="587"/>
      <c r="L67" s="587"/>
      <c r="M67" s="587"/>
      <c r="N67" s="420"/>
      <c r="O67" s="587"/>
      <c r="P67" s="420"/>
      <c r="Q67" s="587"/>
      <c r="R67" s="420"/>
      <c r="S67" s="587"/>
      <c r="T67" s="420"/>
      <c r="U67" s="587"/>
    </row>
    <row r="68" spans="1:21">
      <c r="A68" s="144"/>
      <c r="B68" s="420"/>
      <c r="C68" s="1019"/>
      <c r="D68" s="420"/>
      <c r="E68" s="587"/>
      <c r="F68" s="420"/>
      <c r="G68" s="587"/>
      <c r="H68" s="587"/>
      <c r="I68" s="587"/>
      <c r="J68" s="587"/>
      <c r="K68" s="587"/>
      <c r="L68" s="587"/>
      <c r="M68" s="587"/>
      <c r="N68" s="420"/>
      <c r="O68" s="587"/>
      <c r="P68" s="420"/>
      <c r="Q68" s="587"/>
      <c r="R68" s="420"/>
      <c r="S68" s="587"/>
      <c r="T68" s="420"/>
      <c r="U68" s="587"/>
    </row>
    <row r="69" spans="1:21">
      <c r="A69" s="144"/>
      <c r="B69" s="1019"/>
      <c r="C69" s="1019"/>
      <c r="D69" s="420"/>
      <c r="E69" s="587"/>
      <c r="F69" s="420"/>
      <c r="G69" s="587"/>
      <c r="H69" s="587"/>
      <c r="I69" s="587"/>
      <c r="J69" s="587"/>
      <c r="K69" s="587"/>
      <c r="L69" s="587"/>
      <c r="M69" s="587"/>
      <c r="N69" s="420"/>
      <c r="O69" s="587"/>
      <c r="P69" s="420"/>
      <c r="Q69" s="587"/>
      <c r="R69" s="420"/>
      <c r="S69" s="587"/>
      <c r="T69" s="420"/>
      <c r="U69" s="587"/>
    </row>
    <row r="70" spans="1:21">
      <c r="A70" s="511"/>
      <c r="B70" s="338"/>
      <c r="C70" s="1032"/>
      <c r="D70" s="420"/>
      <c r="E70" s="1032"/>
      <c r="F70" s="420"/>
      <c r="G70" s="1032"/>
      <c r="H70" s="1032"/>
      <c r="I70" s="1032"/>
      <c r="J70" s="1032"/>
      <c r="K70" s="1032"/>
      <c r="L70" s="1032"/>
      <c r="M70" s="1032"/>
      <c r="N70" s="420"/>
      <c r="O70" s="1032"/>
      <c r="P70" s="420"/>
      <c r="Q70" s="1032"/>
      <c r="R70" s="420"/>
      <c r="S70" s="1032"/>
      <c r="T70" s="420"/>
      <c r="U70" s="1032"/>
    </row>
    <row r="71" spans="1:21">
      <c r="A71" s="511"/>
      <c r="B71" s="338"/>
      <c r="C71" s="1032"/>
      <c r="D71" s="420"/>
      <c r="E71" s="1032"/>
      <c r="F71" s="420"/>
      <c r="G71" s="1032"/>
      <c r="H71" s="1032"/>
      <c r="I71" s="1032"/>
      <c r="J71" s="1032"/>
      <c r="K71" s="1032"/>
      <c r="L71" s="1032"/>
      <c r="M71" s="1032"/>
      <c r="N71" s="420"/>
      <c r="O71" s="1032"/>
      <c r="P71" s="420"/>
      <c r="Q71" s="1032"/>
      <c r="R71" s="420"/>
      <c r="S71" s="1032"/>
      <c r="T71" s="420"/>
      <c r="U71" s="1032"/>
    </row>
    <row r="72" spans="1:21">
      <c r="A72" s="511"/>
      <c r="B72" s="338"/>
      <c r="C72" s="1032"/>
      <c r="D72" s="420"/>
      <c r="E72" s="1032"/>
      <c r="F72" s="420"/>
      <c r="G72" s="1032"/>
      <c r="H72" s="1032"/>
      <c r="I72" s="1032"/>
      <c r="J72" s="1032"/>
      <c r="K72" s="1032"/>
      <c r="L72" s="1032"/>
      <c r="M72" s="1032"/>
      <c r="N72" s="420"/>
      <c r="O72" s="1032"/>
      <c r="P72" s="420"/>
      <c r="Q72" s="1032"/>
      <c r="R72" s="420"/>
      <c r="S72" s="1032"/>
      <c r="T72" s="420"/>
      <c r="U72" s="1032"/>
    </row>
    <row r="73" spans="1:21">
      <c r="A73" s="511"/>
      <c r="B73" s="338"/>
      <c r="C73" s="1032"/>
      <c r="D73" s="420"/>
      <c r="E73" s="1032"/>
      <c r="F73" s="420"/>
      <c r="G73" s="1032"/>
      <c r="H73" s="1032"/>
      <c r="I73" s="1032"/>
      <c r="J73" s="1032"/>
      <c r="K73" s="1032"/>
      <c r="L73" s="1032"/>
      <c r="M73" s="1032"/>
      <c r="N73" s="420"/>
      <c r="O73" s="1032"/>
      <c r="P73" s="420"/>
      <c r="Q73" s="1032"/>
      <c r="R73" s="420"/>
      <c r="S73" s="1032"/>
      <c r="T73" s="420"/>
      <c r="U73" s="1032"/>
    </row>
    <row r="74" spans="1:21">
      <c r="A74" s="511"/>
      <c r="B74" s="338"/>
      <c r="C74" s="1032"/>
      <c r="D74" s="420"/>
      <c r="E74" s="1032"/>
      <c r="F74" s="420"/>
      <c r="G74" s="1032"/>
      <c r="H74" s="1032"/>
      <c r="I74" s="1032"/>
      <c r="J74" s="1032"/>
      <c r="K74" s="1032"/>
      <c r="L74" s="1032"/>
      <c r="M74" s="1032"/>
      <c r="N74" s="420"/>
      <c r="O74" s="1032"/>
      <c r="P74" s="420"/>
      <c r="Q74" s="1032"/>
      <c r="R74" s="420"/>
      <c r="S74" s="1032"/>
      <c r="T74" s="420"/>
      <c r="U74" s="1032"/>
    </row>
    <row r="75" spans="1:21">
      <c r="A75" s="511"/>
      <c r="B75" s="338"/>
      <c r="C75" s="1032"/>
      <c r="D75" s="420"/>
      <c r="E75" s="1032"/>
      <c r="F75" s="420"/>
      <c r="G75" s="1032"/>
      <c r="H75" s="1032"/>
      <c r="I75" s="1032"/>
      <c r="J75" s="1032"/>
      <c r="K75" s="1032"/>
      <c r="L75" s="1032"/>
      <c r="M75" s="1032"/>
      <c r="N75" s="420"/>
      <c r="O75" s="1032"/>
      <c r="P75" s="420"/>
      <c r="Q75" s="1032"/>
      <c r="R75" s="420"/>
      <c r="S75" s="1032"/>
      <c r="T75" s="420"/>
      <c r="U75" s="1032"/>
    </row>
    <row r="76" spans="1:21">
      <c r="A76" s="511"/>
      <c r="B76" s="338"/>
      <c r="C76" s="1032"/>
      <c r="D76" s="420"/>
      <c r="E76" s="1032"/>
      <c r="F76" s="420"/>
      <c r="G76" s="1032"/>
      <c r="H76" s="1032"/>
      <c r="I76" s="1032"/>
      <c r="J76" s="1032"/>
      <c r="K76" s="1032"/>
      <c r="L76" s="1032"/>
      <c r="M76" s="1032"/>
      <c r="N76" s="420"/>
      <c r="O76" s="1032"/>
      <c r="P76" s="420"/>
      <c r="Q76" s="1032"/>
      <c r="R76" s="420"/>
      <c r="S76" s="1032"/>
      <c r="T76" s="420"/>
      <c r="U76" s="1032"/>
    </row>
    <row r="77" spans="1:21">
      <c r="A77" s="144"/>
      <c r="B77" s="420"/>
      <c r="C77" s="1032"/>
      <c r="D77" s="420"/>
      <c r="E77" s="1032"/>
      <c r="F77" s="420"/>
      <c r="G77" s="1032"/>
      <c r="H77" s="1032"/>
      <c r="I77" s="1032"/>
      <c r="J77" s="1032"/>
      <c r="K77" s="1032"/>
      <c r="L77" s="1032"/>
      <c r="M77" s="1032"/>
      <c r="N77" s="420"/>
      <c r="O77" s="1032"/>
      <c r="P77" s="420"/>
      <c r="Q77" s="1032"/>
      <c r="R77" s="420"/>
      <c r="S77" s="1032"/>
      <c r="T77" s="420"/>
      <c r="U77" s="1032"/>
    </row>
    <row r="78" spans="1:21">
      <c r="A78" s="144"/>
      <c r="B78" s="338"/>
      <c r="C78" s="1032"/>
      <c r="D78" s="420"/>
      <c r="E78" s="1032"/>
      <c r="F78" s="420"/>
      <c r="G78" s="1032"/>
      <c r="H78" s="1032"/>
      <c r="I78" s="1032"/>
      <c r="J78" s="1032"/>
      <c r="K78" s="1032"/>
      <c r="L78" s="1032"/>
      <c r="M78" s="1032"/>
      <c r="N78" s="420"/>
      <c r="O78" s="1032"/>
      <c r="P78" s="420"/>
      <c r="Q78" s="1032"/>
      <c r="R78" s="420"/>
      <c r="S78" s="1032"/>
      <c r="T78" s="420"/>
      <c r="U78" s="1032"/>
    </row>
    <row r="79" spans="1:21">
      <c r="A79" s="144"/>
      <c r="B79" s="420"/>
      <c r="C79" s="1032"/>
      <c r="D79" s="420"/>
      <c r="E79" s="1032"/>
      <c r="F79" s="420"/>
      <c r="G79" s="1032"/>
      <c r="H79" s="1032"/>
      <c r="I79" s="1032"/>
      <c r="J79" s="1032"/>
      <c r="K79" s="1032"/>
      <c r="L79" s="1032"/>
      <c r="M79" s="1032"/>
      <c r="N79" s="420"/>
      <c r="O79" s="1032"/>
      <c r="P79" s="420"/>
      <c r="Q79" s="1032"/>
      <c r="R79" s="420"/>
      <c r="S79" s="1032"/>
      <c r="T79" s="420"/>
      <c r="U79" s="1032"/>
    </row>
    <row r="80" spans="1:21">
      <c r="A80" s="145"/>
      <c r="B80" s="1019"/>
      <c r="C80" s="1019"/>
      <c r="D80" s="420"/>
      <c r="E80" s="587"/>
      <c r="F80" s="420"/>
      <c r="G80" s="338"/>
      <c r="H80" s="338"/>
      <c r="I80" s="338"/>
      <c r="J80" s="338"/>
      <c r="K80" s="338"/>
      <c r="L80" s="338"/>
      <c r="M80" s="338"/>
      <c r="N80" s="420"/>
      <c r="O80" s="587"/>
      <c r="P80" s="420"/>
      <c r="Q80" s="587"/>
      <c r="R80" s="420"/>
      <c r="S80" s="587"/>
      <c r="T80" s="420"/>
      <c r="U80" s="338"/>
    </row>
    <row r="81" spans="1:21">
      <c r="A81" s="512"/>
      <c r="B81" s="338"/>
      <c r="C81" s="1035"/>
      <c r="D81" s="1035"/>
      <c r="E81" s="512"/>
      <c r="F81" s="1035"/>
      <c r="G81" s="512"/>
      <c r="H81" s="512"/>
      <c r="I81" s="512"/>
      <c r="J81" s="512"/>
      <c r="K81" s="512"/>
      <c r="L81" s="512"/>
      <c r="M81" s="512"/>
      <c r="N81" s="1035"/>
      <c r="O81" s="512"/>
      <c r="P81" s="1035"/>
      <c r="Q81" s="512"/>
      <c r="R81" s="1035"/>
      <c r="S81" s="512"/>
      <c r="T81" s="1035"/>
      <c r="U81" s="512"/>
    </row>
    <row r="82" spans="1:21">
      <c r="A82" s="512"/>
      <c r="B82" s="1035"/>
      <c r="C82" s="1035"/>
      <c r="D82" s="1035"/>
      <c r="E82" s="512"/>
      <c r="F82" s="1035"/>
      <c r="G82" s="512"/>
      <c r="H82" s="512"/>
      <c r="I82" s="512"/>
      <c r="J82" s="512"/>
      <c r="K82" s="512"/>
      <c r="L82" s="512"/>
      <c r="M82" s="512"/>
      <c r="N82" s="1035"/>
      <c r="O82" s="512"/>
      <c r="P82" s="1035"/>
      <c r="Q82" s="512"/>
      <c r="R82" s="1035"/>
      <c r="S82" s="512"/>
      <c r="T82" s="1035"/>
      <c r="U82" s="512"/>
    </row>
    <row r="83" spans="1:2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338"/>
      <c r="P83" s="145"/>
      <c r="Q83" s="145"/>
      <c r="R83" s="145"/>
      <c r="S83" s="338"/>
      <c r="T83" s="145"/>
      <c r="U83" s="145"/>
    </row>
    <row r="84" spans="1:21">
      <c r="A84" s="144"/>
      <c r="B84" s="782"/>
      <c r="C84" s="1050"/>
      <c r="D84" s="510"/>
      <c r="E84" s="1050"/>
      <c r="F84" s="510"/>
      <c r="G84" s="1050"/>
      <c r="H84" s="1050"/>
      <c r="I84" s="1050"/>
      <c r="J84" s="1050"/>
      <c r="K84" s="1050"/>
      <c r="L84" s="1050"/>
      <c r="M84" s="1050"/>
      <c r="N84" s="510"/>
      <c r="O84" s="520"/>
      <c r="P84" s="510"/>
      <c r="Q84" s="1050"/>
      <c r="R84" s="510"/>
      <c r="S84" s="520"/>
      <c r="T84" s="510"/>
      <c r="U84" s="1050"/>
    </row>
    <row r="85" spans="1:21">
      <c r="A85" s="1050"/>
      <c r="B85" s="1050"/>
      <c r="C85" s="1050"/>
      <c r="D85" s="1050"/>
      <c r="E85" s="1050"/>
      <c r="F85" s="510"/>
      <c r="G85" s="1050"/>
      <c r="H85" s="1050"/>
      <c r="I85" s="1050"/>
      <c r="J85" s="1050"/>
      <c r="K85" s="1050"/>
      <c r="L85" s="1050"/>
      <c r="M85" s="1050"/>
      <c r="N85" s="510"/>
      <c r="O85" s="520"/>
      <c r="P85" s="1050"/>
      <c r="Q85" s="1050"/>
      <c r="R85" s="1050"/>
      <c r="S85" s="520"/>
      <c r="T85" s="1050"/>
      <c r="U85" s="1050"/>
    </row>
    <row r="86" spans="1:21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419"/>
      <c r="P86" s="174"/>
      <c r="Q86" s="174"/>
      <c r="R86" s="174"/>
      <c r="S86" s="419"/>
      <c r="T86" s="174"/>
      <c r="U86" s="174"/>
    </row>
    <row r="87" spans="1:21">
      <c r="A87" s="144"/>
      <c r="B87" s="338"/>
      <c r="C87" s="587"/>
      <c r="D87" s="338"/>
      <c r="E87" s="587"/>
      <c r="F87" s="338"/>
      <c r="G87" s="587"/>
      <c r="H87" s="587"/>
      <c r="I87" s="587"/>
      <c r="J87" s="587"/>
      <c r="K87" s="587"/>
      <c r="L87" s="587"/>
      <c r="M87" s="587"/>
      <c r="N87" s="338"/>
      <c r="O87" s="587"/>
      <c r="P87" s="338"/>
      <c r="Q87" s="587"/>
      <c r="R87" s="338"/>
      <c r="S87" s="587"/>
      <c r="T87" s="338"/>
      <c r="U87" s="587"/>
    </row>
    <row r="88" spans="1:21">
      <c r="A88" s="779"/>
      <c r="B88" s="338"/>
      <c r="C88" s="587"/>
      <c r="D88" s="338"/>
      <c r="E88" s="587"/>
      <c r="F88" s="338"/>
      <c r="G88" s="587"/>
      <c r="H88" s="587"/>
      <c r="I88" s="587"/>
      <c r="J88" s="587"/>
      <c r="K88" s="587"/>
      <c r="L88" s="587"/>
      <c r="M88" s="587"/>
      <c r="N88" s="338"/>
      <c r="O88" s="587"/>
      <c r="P88" s="338"/>
      <c r="Q88" s="587"/>
      <c r="R88" s="338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587"/>
      <c r="I89" s="587"/>
      <c r="J89" s="587"/>
      <c r="K89" s="587"/>
      <c r="L89" s="587"/>
      <c r="M89" s="587"/>
      <c r="N89" s="338"/>
      <c r="O89" s="587"/>
      <c r="P89" s="338"/>
      <c r="Q89" s="587"/>
      <c r="R89" s="338"/>
      <c r="S89" s="587"/>
      <c r="T89" s="338"/>
      <c r="U89" s="587"/>
    </row>
    <row r="90" spans="1:21">
      <c r="A90" s="779"/>
      <c r="B90" s="338"/>
      <c r="C90" s="587"/>
      <c r="D90" s="338"/>
      <c r="E90" s="587"/>
      <c r="F90" s="338"/>
      <c r="G90" s="587"/>
      <c r="H90" s="587"/>
      <c r="I90" s="587"/>
      <c r="J90" s="587"/>
      <c r="K90" s="587"/>
      <c r="L90" s="587"/>
      <c r="M90" s="587"/>
      <c r="N90" s="338"/>
      <c r="O90" s="587"/>
      <c r="P90" s="338"/>
      <c r="Q90" s="587"/>
      <c r="R90" s="338"/>
      <c r="S90" s="587"/>
      <c r="T90" s="338"/>
      <c r="U90" s="587"/>
    </row>
    <row r="91" spans="1:21">
      <c r="A91" s="779"/>
      <c r="B91" s="338"/>
      <c r="C91" s="587"/>
      <c r="D91" s="338"/>
      <c r="E91" s="587"/>
      <c r="F91" s="338"/>
      <c r="G91" s="587"/>
      <c r="H91" s="587"/>
      <c r="I91" s="587"/>
      <c r="J91" s="587"/>
      <c r="K91" s="587"/>
      <c r="L91" s="587"/>
      <c r="M91" s="587"/>
      <c r="N91" s="338"/>
      <c r="O91" s="587"/>
      <c r="P91" s="338"/>
      <c r="Q91" s="587"/>
      <c r="R91" s="338"/>
      <c r="S91" s="587"/>
      <c r="T91" s="338"/>
      <c r="U91" s="587"/>
    </row>
    <row r="92" spans="1:21">
      <c r="A92" s="779"/>
      <c r="B92" s="338"/>
      <c r="C92" s="587"/>
      <c r="D92" s="338"/>
      <c r="E92" s="587"/>
      <c r="F92" s="338"/>
      <c r="G92" s="587"/>
      <c r="H92" s="587"/>
      <c r="I92" s="587"/>
      <c r="J92" s="587"/>
      <c r="K92" s="587"/>
      <c r="L92" s="587"/>
      <c r="M92" s="587"/>
      <c r="N92" s="338"/>
      <c r="O92" s="587"/>
      <c r="P92" s="338"/>
      <c r="Q92" s="587"/>
      <c r="R92" s="338"/>
      <c r="S92" s="587"/>
      <c r="T92" s="338"/>
      <c r="U92" s="587"/>
    </row>
    <row r="93" spans="1:21">
      <c r="A93" s="779"/>
      <c r="B93" s="338"/>
      <c r="C93" s="587"/>
      <c r="D93" s="338"/>
      <c r="E93" s="587"/>
      <c r="F93" s="338"/>
      <c r="G93" s="587"/>
      <c r="H93" s="587"/>
      <c r="I93" s="587"/>
      <c r="J93" s="587"/>
      <c r="K93" s="587"/>
      <c r="L93" s="587"/>
      <c r="M93" s="587"/>
      <c r="N93" s="338"/>
      <c r="O93" s="587"/>
      <c r="P93" s="338"/>
      <c r="Q93" s="587"/>
      <c r="R93" s="338"/>
      <c r="S93" s="587"/>
      <c r="T93" s="338"/>
      <c r="U93" s="587"/>
    </row>
    <row r="94" spans="1:21">
      <c r="A94" s="779"/>
      <c r="B94" s="338"/>
      <c r="C94" s="587"/>
      <c r="D94" s="338"/>
      <c r="E94" s="587"/>
      <c r="F94" s="338"/>
      <c r="G94" s="587"/>
      <c r="H94" s="587"/>
      <c r="I94" s="587"/>
      <c r="J94" s="587"/>
      <c r="K94" s="587"/>
      <c r="L94" s="587"/>
      <c r="M94" s="587"/>
      <c r="N94" s="338"/>
      <c r="O94" s="587"/>
      <c r="P94" s="338"/>
      <c r="Q94" s="587"/>
      <c r="R94" s="338"/>
      <c r="S94" s="587"/>
      <c r="T94" s="338"/>
      <c r="U94" s="587"/>
    </row>
    <row r="95" spans="1:21">
      <c r="A95" s="144"/>
      <c r="B95" s="338"/>
      <c r="C95" s="587"/>
      <c r="D95" s="338"/>
      <c r="E95" s="587"/>
      <c r="F95" s="338"/>
      <c r="G95" s="587"/>
      <c r="H95" s="587"/>
      <c r="I95" s="587"/>
      <c r="J95" s="587"/>
      <c r="K95" s="587"/>
      <c r="L95" s="587"/>
      <c r="M95" s="587"/>
      <c r="N95" s="338"/>
      <c r="O95" s="587"/>
      <c r="P95" s="338"/>
      <c r="Q95" s="587"/>
      <c r="R95" s="338"/>
      <c r="S95" s="587"/>
      <c r="T95" s="338"/>
      <c r="U95" s="587"/>
    </row>
    <row r="96" spans="1:21">
      <c r="B96" s="337"/>
      <c r="C96" s="367"/>
      <c r="D96" s="337"/>
      <c r="E96" s="367"/>
      <c r="F96" s="337"/>
      <c r="G96" s="367"/>
      <c r="H96" s="367"/>
      <c r="I96" s="367"/>
      <c r="J96" s="367"/>
      <c r="K96" s="367"/>
      <c r="L96" s="367"/>
      <c r="M96" s="367"/>
      <c r="N96" s="337"/>
      <c r="O96" s="367"/>
      <c r="P96" s="337"/>
      <c r="Q96" s="367"/>
      <c r="R96" s="337"/>
      <c r="S96" s="367"/>
      <c r="T96" s="337"/>
      <c r="U96" s="367"/>
    </row>
    <row r="97" spans="1:21">
      <c r="A97" s="145"/>
      <c r="B97" s="338"/>
      <c r="C97" s="587"/>
      <c r="D97" s="338"/>
      <c r="E97" s="587"/>
      <c r="F97" s="338"/>
      <c r="G97" s="587"/>
      <c r="H97" s="587"/>
      <c r="I97" s="587"/>
      <c r="J97" s="587"/>
      <c r="K97" s="587"/>
      <c r="L97" s="587"/>
      <c r="M97" s="587"/>
      <c r="N97" s="338"/>
      <c r="O97" s="587"/>
      <c r="P97" s="338"/>
      <c r="Q97" s="587"/>
      <c r="R97" s="338"/>
      <c r="S97" s="587"/>
      <c r="T97" s="338"/>
      <c r="U97" s="587"/>
    </row>
    <row r="98" spans="1:21">
      <c r="A98" s="1019"/>
      <c r="B98" s="338"/>
      <c r="C98" s="587"/>
      <c r="D98" s="338"/>
      <c r="E98" s="587"/>
      <c r="F98" s="338"/>
      <c r="G98" s="587"/>
      <c r="H98" s="587"/>
      <c r="I98" s="587"/>
      <c r="J98" s="587"/>
      <c r="K98" s="587"/>
      <c r="L98" s="587"/>
      <c r="M98" s="587"/>
      <c r="N98" s="338"/>
      <c r="O98" s="587"/>
      <c r="P98" s="338"/>
      <c r="Q98" s="587"/>
      <c r="R98" s="338"/>
      <c r="S98" s="587"/>
      <c r="T98" s="338"/>
      <c r="U98" s="587"/>
    </row>
    <row r="99" spans="1:21">
      <c r="A99" s="145"/>
      <c r="B99" s="338"/>
      <c r="C99" s="587"/>
      <c r="D99" s="338"/>
      <c r="E99" s="587"/>
      <c r="F99" s="338"/>
      <c r="G99" s="587"/>
      <c r="H99" s="587"/>
      <c r="I99" s="587"/>
      <c r="J99" s="587"/>
      <c r="K99" s="587"/>
      <c r="L99" s="587"/>
      <c r="M99" s="587"/>
      <c r="N99" s="338"/>
      <c r="O99" s="587"/>
      <c r="P99" s="338"/>
      <c r="Q99" s="587"/>
      <c r="R99" s="338"/>
      <c r="S99" s="587"/>
      <c r="T99" s="338"/>
      <c r="U99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45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C99"/>
  <sheetViews>
    <sheetView workbookViewId="0" xr3:uid="{87597A4D-7D11-59BA-9CCC-58575E0E5C6B}"/>
  </sheetViews>
  <sheetFormatPr defaultRowHeight="12.75"/>
  <cols>
    <col min="1" max="1" width="36.42578125" customWidth="1"/>
    <col min="2" max="2" width="12.7109375" hidden="1" customWidth="1"/>
    <col min="3" max="3" width="4.42578125" hidden="1" customWidth="1"/>
    <col min="4" max="4" width="12.28515625" customWidth="1"/>
    <col min="5" max="5" width="4.42578125" customWidth="1"/>
    <col min="6" max="6" width="10.140625" customWidth="1"/>
    <col min="7" max="7" width="4.42578125" customWidth="1"/>
    <col min="8" max="8" width="9.28515625" customWidth="1"/>
    <col min="9" max="9" width="4.42578125" customWidth="1"/>
    <col min="10" max="10" width="13.28515625" bestFit="1" customWidth="1"/>
    <col min="11" max="11" width="4.7109375" customWidth="1"/>
    <col min="12" max="12" width="12" customWidth="1"/>
    <col min="13" max="13" width="4.7109375" customWidth="1"/>
    <col min="14" max="14" width="12.7109375" customWidth="1"/>
    <col min="15" max="15" width="4.7109375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1.7109375" style="337" customWidth="1"/>
    <col min="21" max="21" width="5.28515625" style="337" customWidth="1"/>
    <col min="22" max="22" width="12.28515625" style="337" customWidth="1"/>
    <col min="23" max="23" width="4.7109375" style="337" customWidth="1"/>
    <col min="24" max="24" width="9.7109375" style="337" customWidth="1"/>
    <col min="25" max="25" width="4.7109375" style="337" customWidth="1"/>
    <col min="26" max="26" width="12.7109375" customWidth="1"/>
    <col min="27" max="27" width="7.28515625" customWidth="1"/>
    <col min="28" max="28" width="12.7109375" customWidth="1"/>
    <col min="29" max="29" width="4.7109375" customWidth="1"/>
  </cols>
  <sheetData>
    <row r="1" spans="1:27">
      <c r="A1" s="144" t="s">
        <v>1316</v>
      </c>
      <c r="X1" t="str">
        <f>Summary!V1</f>
        <v>QUARTER ENDED 30 JUNE 2005</v>
      </c>
    </row>
    <row r="2" spans="1:27">
      <c r="A2" s="145"/>
    </row>
    <row r="3" spans="1:27" s="428" customFormat="1" ht="12">
      <c r="A3" s="432" t="s">
        <v>312</v>
      </c>
      <c r="B3" s="433" t="s">
        <v>61</v>
      </c>
      <c r="C3" s="427"/>
      <c r="D3" s="1509" t="s">
        <v>1405</v>
      </c>
      <c r="E3" s="427"/>
      <c r="F3" s="1266" t="s">
        <v>1406</v>
      </c>
      <c r="G3" s="1263"/>
      <c r="H3" s="1266" t="s">
        <v>1407</v>
      </c>
      <c r="I3" s="1263"/>
      <c r="J3" s="433" t="s">
        <v>533</v>
      </c>
      <c r="K3" s="427"/>
      <c r="L3" s="1266" t="s">
        <v>1347</v>
      </c>
      <c r="M3" s="1263"/>
      <c r="N3" s="1266" t="s">
        <v>596</v>
      </c>
      <c r="O3" s="1263"/>
      <c r="P3" s="1266" t="s">
        <v>596</v>
      </c>
      <c r="Q3" s="514"/>
      <c r="R3" s="1245" t="s">
        <v>1408</v>
      </c>
      <c r="S3" s="514"/>
      <c r="T3" s="325" t="s">
        <v>590</v>
      </c>
      <c r="U3" s="506"/>
      <c r="V3" s="1278" t="s">
        <v>951</v>
      </c>
      <c r="W3" s="514"/>
      <c r="X3" s="1278" t="s">
        <v>1369</v>
      </c>
      <c r="Y3" s="1282"/>
      <c r="Z3" s="1278" t="s">
        <v>1279</v>
      </c>
      <c r="AA3" s="514"/>
    </row>
    <row r="4" spans="1:27" s="428" customFormat="1" ht="12">
      <c r="A4" s="432"/>
      <c r="B4" s="169"/>
      <c r="C4" s="429"/>
      <c r="D4" s="1248" t="s">
        <v>1409</v>
      </c>
      <c r="E4" s="429"/>
      <c r="F4" s="1267" t="s">
        <v>746</v>
      </c>
      <c r="G4" s="1264"/>
      <c r="H4" s="1267" t="s">
        <v>777</v>
      </c>
      <c r="I4" s="1264"/>
      <c r="J4" s="169" t="s">
        <v>1410</v>
      </c>
      <c r="K4" s="429"/>
      <c r="L4" s="1267" t="s">
        <v>1411</v>
      </c>
      <c r="M4" s="1264"/>
      <c r="N4" s="1267" t="s">
        <v>872</v>
      </c>
      <c r="O4" s="1264"/>
      <c r="P4" s="1267" t="s">
        <v>954</v>
      </c>
      <c r="Q4" s="517"/>
      <c r="R4" s="1246" t="s">
        <v>777</v>
      </c>
      <c r="S4" s="517"/>
      <c r="T4" s="169" t="s">
        <v>1412</v>
      </c>
      <c r="U4" s="508"/>
      <c r="V4" s="1405" t="s">
        <v>959</v>
      </c>
      <c r="W4" s="517"/>
      <c r="X4" s="1405" t="s">
        <v>777</v>
      </c>
      <c r="Y4" s="1283"/>
      <c r="Z4" s="1405" t="s">
        <v>777</v>
      </c>
      <c r="AA4" s="517"/>
    </row>
    <row r="5" spans="1:27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156" t="s">
        <v>116</v>
      </c>
      <c r="K5" s="157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155" t="s">
        <v>116</v>
      </c>
      <c r="U5" s="157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</row>
    <row r="6" spans="1:27">
      <c r="A6" s="141" t="s">
        <v>117</v>
      </c>
      <c r="C6" s="158"/>
      <c r="E6" s="158"/>
      <c r="F6" s="337"/>
      <c r="G6" s="349"/>
      <c r="H6" s="337"/>
      <c r="I6" s="349"/>
      <c r="K6" s="158"/>
      <c r="L6" s="337"/>
      <c r="M6" s="349"/>
      <c r="N6" s="337"/>
      <c r="O6" s="349"/>
      <c r="Q6" s="349"/>
      <c r="S6" s="349"/>
      <c r="T6"/>
      <c r="U6" s="158"/>
      <c r="W6" s="349"/>
      <c r="Y6" s="349"/>
      <c r="Z6" s="337"/>
      <c r="AA6" s="349"/>
    </row>
    <row r="7" spans="1:27">
      <c r="A7" s="172" t="s">
        <v>119</v>
      </c>
      <c r="B7" s="421">
        <f>D7+F7+H7+J7+L7+N7+P7+R7+T7+V7+X7+Z7</f>
        <v>1737.7828191300002</v>
      </c>
      <c r="C7" s="366">
        <f>B7/$B$10*100</f>
        <v>60.022835052768528</v>
      </c>
      <c r="D7" s="421">
        <v>0.98</v>
      </c>
      <c r="E7" s="366">
        <f>D7/$D$10*100</f>
        <v>89.090909090909093</v>
      </c>
      <c r="F7" s="421">
        <v>0</v>
      </c>
      <c r="G7" s="366">
        <f>F7/$F$10*100</f>
        <v>0</v>
      </c>
      <c r="H7" s="421">
        <v>0</v>
      </c>
      <c r="I7" s="366">
        <f>H7/$H$10*100</f>
        <v>0</v>
      </c>
      <c r="J7" s="421">
        <v>1138.4528532400002</v>
      </c>
      <c r="K7" s="366">
        <f>J7/$J$10*100</f>
        <v>71.548930267856832</v>
      </c>
      <c r="L7" s="421">
        <v>0</v>
      </c>
      <c r="M7" s="366">
        <f>L7/$L$10*100</f>
        <v>0</v>
      </c>
      <c r="N7" s="421">
        <v>0</v>
      </c>
      <c r="O7" s="366">
        <v>0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598.34996589000002</v>
      </c>
      <c r="U7" s="366">
        <f>T7/$T$10*100</f>
        <v>51.090806755503074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0</v>
      </c>
      <c r="AA7" s="366">
        <f>Z7/$Z$10*100</f>
        <v>0</v>
      </c>
    </row>
    <row r="8" spans="1:27">
      <c r="A8" s="172" t="s">
        <v>277</v>
      </c>
      <c r="B8" s="421">
        <f>D8+F8+H8+J8+L8+N8+P8+R8+T8+V8+X8+Z8</f>
        <v>1157.4200109299998</v>
      </c>
      <c r="C8" s="366">
        <f>B8/$B$10*100</f>
        <v>39.977164947231472</v>
      </c>
      <c r="D8" s="421">
        <v>0.12</v>
      </c>
      <c r="E8" s="366">
        <f>D8/$D$10*100</f>
        <v>10.909090909090907</v>
      </c>
      <c r="F8" s="421">
        <f>SUM('FOF9'!AA8:AA12)</f>
        <v>0.25</v>
      </c>
      <c r="G8" s="366">
        <f>F8/$F$10*100</f>
        <v>100</v>
      </c>
      <c r="H8" s="421">
        <f>SUM('FOF9'!AG8:AG12)</f>
        <v>0.25</v>
      </c>
      <c r="I8" s="366">
        <f>H8/$H$10*100</f>
        <v>100</v>
      </c>
      <c r="J8" s="421">
        <v>452.70001092999996</v>
      </c>
      <c r="K8" s="366">
        <f>J8/$J$10*100</f>
        <v>28.451069732143164</v>
      </c>
      <c r="L8" s="421">
        <f>SUM('FOF3'!AA48:AA52)</f>
        <v>1.32</v>
      </c>
      <c r="M8" s="366">
        <f>L8/$L$10*100</f>
        <v>100</v>
      </c>
      <c r="N8" s="421">
        <f>SUM('FOF4'!O8:O12)</f>
        <v>12.5</v>
      </c>
      <c r="O8" s="366">
        <v>0</v>
      </c>
      <c r="P8" s="421">
        <f>SUM('FOF5'!C8:C12)</f>
        <v>6.3</v>
      </c>
      <c r="Q8" s="366">
        <f>P8/$P$10*100</f>
        <v>100</v>
      </c>
      <c r="R8" s="421">
        <f>SUM('FOF4'!E8:F12)</f>
        <v>18.899999999999999</v>
      </c>
      <c r="S8" s="366">
        <f>R8/$R$10*100</f>
        <v>100</v>
      </c>
      <c r="T8" s="421">
        <v>572.79999999999995</v>
      </c>
      <c r="U8" s="366">
        <f>T8/$T$10*100</f>
        <v>48.909193244496926</v>
      </c>
      <c r="V8" s="421">
        <f>SUM('FOF5'!R8:R12)</f>
        <v>0.21</v>
      </c>
      <c r="W8" s="366">
        <f>V8/$V$10*100</f>
        <v>100</v>
      </c>
      <c r="X8" s="421">
        <f>SUM('FOF9'!F8:F12)</f>
        <v>0.05</v>
      </c>
      <c r="Y8" s="366">
        <f>X8/$X$10*100</f>
        <v>100</v>
      </c>
      <c r="Z8" s="421">
        <f>SUM('FOF9'!O8:O12)</f>
        <v>92.02</v>
      </c>
      <c r="AA8" s="366">
        <f>Z8/$Z$10*100</f>
        <v>100</v>
      </c>
    </row>
    <row r="9" spans="1:27" ht="13.5" thickBot="1">
      <c r="A9" s="324" t="s">
        <v>121</v>
      </c>
      <c r="B9" s="421">
        <f>D9+F9+H9+J9+L9+N9+P9+R9+T9+V9+X9+Z9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/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</row>
    <row r="10" spans="1:27" ht="16.5" customHeight="1" thickBot="1">
      <c r="A10" s="322" t="s">
        <v>123</v>
      </c>
      <c r="B10" s="422">
        <f>SUM(B7:B9)</f>
        <v>2895.20283006</v>
      </c>
      <c r="C10" s="365">
        <f>SUM(C7:C9)</f>
        <v>100</v>
      </c>
      <c r="D10" s="355">
        <f t="shared" ref="D10:I10" si="0">SUM(D7:D9)</f>
        <v>1.1000000000000001</v>
      </c>
      <c r="E10" s="365">
        <f t="shared" si="0"/>
        <v>100</v>
      </c>
      <c r="F10" s="422">
        <f t="shared" si="0"/>
        <v>0.25</v>
      </c>
      <c r="G10" s="365">
        <f t="shared" si="0"/>
        <v>100</v>
      </c>
      <c r="H10" s="422">
        <f t="shared" si="0"/>
        <v>0.25</v>
      </c>
      <c r="I10" s="365">
        <f t="shared" si="0"/>
        <v>100</v>
      </c>
      <c r="J10" s="355">
        <v>1591.1528641700002</v>
      </c>
      <c r="K10" s="365">
        <f t="shared" ref="K10:Q10" si="1">SUM(K7:K9)</f>
        <v>100</v>
      </c>
      <c r="L10" s="422">
        <f t="shared" si="1"/>
        <v>1.32</v>
      </c>
      <c r="M10" s="365">
        <f t="shared" si="1"/>
        <v>100</v>
      </c>
      <c r="N10" s="422">
        <f t="shared" si="1"/>
        <v>12.5</v>
      </c>
      <c r="O10" s="365">
        <f t="shared" si="1"/>
        <v>0</v>
      </c>
      <c r="P10" s="422">
        <f t="shared" si="1"/>
        <v>6.3</v>
      </c>
      <c r="Q10" s="365">
        <f t="shared" si="1"/>
        <v>100</v>
      </c>
      <c r="R10" s="422">
        <f t="shared" ref="R10:W10" si="2">SUM(R7:R9)</f>
        <v>18.899999999999999</v>
      </c>
      <c r="S10" s="365">
        <f t="shared" si="2"/>
        <v>100</v>
      </c>
      <c r="T10" s="355">
        <v>1171.14996589</v>
      </c>
      <c r="U10" s="365">
        <f t="shared" si="2"/>
        <v>100</v>
      </c>
      <c r="V10" s="422">
        <f t="shared" si="2"/>
        <v>0.21</v>
      </c>
      <c r="W10" s="365">
        <f t="shared" si="2"/>
        <v>100</v>
      </c>
      <c r="X10" s="422">
        <f>SUM(X7:X9)</f>
        <v>0.05</v>
      </c>
      <c r="Y10" s="365">
        <f>SUM(Y7:Y9)</f>
        <v>100</v>
      </c>
      <c r="Z10" s="422">
        <f>SUM(Z7:Z9)</f>
        <v>92.02</v>
      </c>
      <c r="AA10" s="365">
        <f>SUM(AA7:AA9)</f>
        <v>100</v>
      </c>
    </row>
    <row r="11" spans="1:2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</row>
    <row r="12" spans="1:27" ht="12.75" customHeight="1">
      <c r="A12" s="351" t="s">
        <v>127</v>
      </c>
      <c r="B12" s="421">
        <f t="shared" ref="B12:B24" si="3">D12+F12+H12+J12+L12+N12+P12+R12+T12+V12+X12+Z12</f>
        <v>218.76780600000001</v>
      </c>
      <c r="C12" s="425">
        <f t="shared" ref="C12:C24" si="4">B12/$B$27*100</f>
        <v>12.589023165091506</v>
      </c>
      <c r="D12" s="420">
        <v>0.35</v>
      </c>
      <c r="E12" s="425">
        <f>D12/$D$27*100</f>
        <v>37.634408602150529</v>
      </c>
      <c r="F12" s="420"/>
      <c r="G12" s="425"/>
      <c r="H12" s="420"/>
      <c r="I12" s="425"/>
      <c r="J12" s="420">
        <v>218.41780600000001</v>
      </c>
      <c r="K12" s="425">
        <f t="shared" ref="K12:K24" si="5">J12/$J$27*100</f>
        <v>19.184699692577954</v>
      </c>
      <c r="L12" s="420"/>
      <c r="M12" s="425"/>
      <c r="N12" s="420"/>
      <c r="O12" s="425"/>
      <c r="P12" s="420"/>
      <c r="Q12" s="425"/>
      <c r="R12" s="420"/>
      <c r="S12" s="425">
        <f>R12/$R$27*100</f>
        <v>0</v>
      </c>
      <c r="T12" s="420"/>
      <c r="U12" s="425">
        <f>T12/$T$27*100</f>
        <v>0</v>
      </c>
      <c r="V12" s="420"/>
      <c r="W12" s="425">
        <f>V12/$R$27*100</f>
        <v>0</v>
      </c>
      <c r="X12" s="420"/>
      <c r="Y12" s="425">
        <f>X12/$R$27*100</f>
        <v>0</v>
      </c>
      <c r="Z12" s="420"/>
      <c r="AA12" s="425">
        <f>Z12/$R$27*100</f>
        <v>0</v>
      </c>
    </row>
    <row r="13" spans="1:27">
      <c r="A13" s="351" t="s">
        <v>129</v>
      </c>
      <c r="B13" s="421">
        <f t="shared" si="3"/>
        <v>68.082457500000004</v>
      </c>
      <c r="C13" s="425">
        <f t="shared" si="4"/>
        <v>3.9178142811555094</v>
      </c>
      <c r="D13" s="420">
        <v>0</v>
      </c>
      <c r="E13" s="425">
        <f t="shared" ref="E13:E24" si="6">D13/$D$27*100</f>
        <v>0</v>
      </c>
      <c r="F13" s="420"/>
      <c r="G13" s="425"/>
      <c r="H13" s="420"/>
      <c r="I13" s="425"/>
      <c r="J13" s="420">
        <v>68.082457500000004</v>
      </c>
      <c r="K13" s="425">
        <f t="shared" si="5"/>
        <v>5.9800138339920954</v>
      </c>
      <c r="L13" s="420"/>
      <c r="M13" s="425"/>
      <c r="N13" s="420"/>
      <c r="O13" s="425"/>
      <c r="P13" s="420"/>
      <c r="Q13" s="425"/>
      <c r="R13" s="420"/>
      <c r="S13" s="425">
        <f t="shared" ref="S13:S24" si="7">R13/$R$27*100</f>
        <v>0</v>
      </c>
      <c r="T13" s="420"/>
      <c r="U13" s="425">
        <f t="shared" ref="U13:U24" si="8">T13/$T$27*100</f>
        <v>0</v>
      </c>
      <c r="V13" s="420"/>
      <c r="W13" s="425">
        <f t="shared" ref="W13:AA24" si="9">V13/$R$27*100</f>
        <v>0</v>
      </c>
      <c r="X13" s="420"/>
      <c r="Y13" s="425">
        <f t="shared" si="9"/>
        <v>0</v>
      </c>
      <c r="Z13" s="420"/>
      <c r="AA13" s="425">
        <f t="shared" si="9"/>
        <v>0</v>
      </c>
    </row>
    <row r="14" spans="1:27">
      <c r="A14" s="351" t="s">
        <v>130</v>
      </c>
      <c r="B14" s="421">
        <f t="shared" si="3"/>
        <v>75.862789120000002</v>
      </c>
      <c r="C14" s="425">
        <f t="shared" si="4"/>
        <v>4.3655345229367608</v>
      </c>
      <c r="D14" s="420">
        <v>0.03</v>
      </c>
      <c r="E14" s="425">
        <f t="shared" si="6"/>
        <v>3.2258064516129026</v>
      </c>
      <c r="F14" s="420"/>
      <c r="G14" s="425"/>
      <c r="H14" s="420"/>
      <c r="I14" s="425"/>
      <c r="J14" s="420">
        <v>75.832789120000001</v>
      </c>
      <c r="K14" s="425">
        <f t="shared" si="5"/>
        <v>6.6607632077294685</v>
      </c>
      <c r="L14" s="420"/>
      <c r="M14" s="425"/>
      <c r="N14" s="420"/>
      <c r="O14" s="425"/>
      <c r="P14" s="420"/>
      <c r="Q14" s="425"/>
      <c r="R14" s="420"/>
      <c r="S14" s="425">
        <f t="shared" si="7"/>
        <v>0</v>
      </c>
      <c r="T14" s="420"/>
      <c r="U14" s="425">
        <f t="shared" si="8"/>
        <v>0</v>
      </c>
      <c r="V14" s="420"/>
      <c r="W14" s="425">
        <f t="shared" si="9"/>
        <v>0</v>
      </c>
      <c r="X14" s="420"/>
      <c r="Y14" s="425">
        <f t="shared" si="9"/>
        <v>0</v>
      </c>
      <c r="Z14" s="420"/>
      <c r="AA14" s="425">
        <f t="shared" si="9"/>
        <v>0</v>
      </c>
    </row>
    <row r="15" spans="1:27">
      <c r="A15" s="351" t="s">
        <v>283</v>
      </c>
      <c r="B15" s="421">
        <f t="shared" si="3"/>
        <v>0</v>
      </c>
      <c r="C15" s="425">
        <f t="shared" si="4"/>
        <v>0</v>
      </c>
      <c r="D15" s="420">
        <v>0</v>
      </c>
      <c r="E15" s="425">
        <f t="shared" si="6"/>
        <v>0</v>
      </c>
      <c r="F15" s="420"/>
      <c r="G15" s="425"/>
      <c r="H15" s="420"/>
      <c r="I15" s="425"/>
      <c r="J15" s="420"/>
      <c r="K15" s="425">
        <f t="shared" si="5"/>
        <v>0</v>
      </c>
      <c r="L15" s="420"/>
      <c r="M15" s="425"/>
      <c r="N15" s="420"/>
      <c r="O15" s="425"/>
      <c r="P15" s="420"/>
      <c r="Q15" s="425"/>
      <c r="R15" s="420"/>
      <c r="S15" s="425">
        <f t="shared" si="7"/>
        <v>0</v>
      </c>
      <c r="T15" s="420"/>
      <c r="U15" s="425">
        <f t="shared" si="8"/>
        <v>0</v>
      </c>
      <c r="V15" s="420"/>
      <c r="W15" s="425">
        <f t="shared" si="9"/>
        <v>0</v>
      </c>
      <c r="X15" s="420"/>
      <c r="Y15" s="425">
        <f t="shared" si="9"/>
        <v>0</v>
      </c>
      <c r="Z15" s="420"/>
      <c r="AA15" s="425">
        <f t="shared" si="9"/>
        <v>0</v>
      </c>
    </row>
    <row r="16" spans="1:27">
      <c r="A16" s="351" t="s">
        <v>284</v>
      </c>
      <c r="B16" s="421">
        <f t="shared" si="3"/>
        <v>113.7537494</v>
      </c>
      <c r="C16" s="425">
        <f t="shared" si="4"/>
        <v>6.5459749882604488</v>
      </c>
      <c r="D16" s="420">
        <v>0</v>
      </c>
      <c r="E16" s="425">
        <f t="shared" si="6"/>
        <v>0</v>
      </c>
      <c r="F16" s="420"/>
      <c r="G16" s="425"/>
      <c r="H16" s="420"/>
      <c r="I16" s="425"/>
      <c r="J16" s="420">
        <v>113.7537494</v>
      </c>
      <c r="K16" s="425">
        <f t="shared" si="5"/>
        <v>9.9915458410188851</v>
      </c>
      <c r="L16" s="420"/>
      <c r="M16" s="425"/>
      <c r="N16" s="420"/>
      <c r="O16" s="425"/>
      <c r="P16" s="420"/>
      <c r="Q16" s="425"/>
      <c r="R16" s="420"/>
      <c r="S16" s="425">
        <f t="shared" si="7"/>
        <v>0</v>
      </c>
      <c r="T16" s="420"/>
      <c r="U16" s="425">
        <f t="shared" si="8"/>
        <v>0</v>
      </c>
      <c r="V16" s="420"/>
      <c r="W16" s="425">
        <f t="shared" si="9"/>
        <v>0</v>
      </c>
      <c r="X16" s="420"/>
      <c r="Y16" s="425">
        <f t="shared" si="9"/>
        <v>0</v>
      </c>
      <c r="Z16" s="420"/>
      <c r="AA16" s="425">
        <f t="shared" si="9"/>
        <v>0</v>
      </c>
    </row>
    <row r="17" spans="1:27">
      <c r="A17" s="351" t="s">
        <v>136</v>
      </c>
      <c r="B17" s="421">
        <f t="shared" si="3"/>
        <v>42.053185750000004</v>
      </c>
      <c r="C17" s="425">
        <f t="shared" si="4"/>
        <v>2.4199562963695218</v>
      </c>
      <c r="D17" s="420">
        <v>0.2</v>
      </c>
      <c r="E17" s="425">
        <f t="shared" si="6"/>
        <v>21.50537634408602</v>
      </c>
      <c r="F17" s="420"/>
      <c r="G17" s="425"/>
      <c r="H17" s="420"/>
      <c r="I17" s="425"/>
      <c r="J17" s="420">
        <v>41.853185750000002</v>
      </c>
      <c r="K17" s="425">
        <f t="shared" si="5"/>
        <v>3.6761691480017564</v>
      </c>
      <c r="L17" s="420"/>
      <c r="M17" s="425"/>
      <c r="N17" s="420"/>
      <c r="O17" s="425"/>
      <c r="P17" s="420"/>
      <c r="Q17" s="425"/>
      <c r="R17" s="420"/>
      <c r="S17" s="425">
        <f t="shared" si="7"/>
        <v>0</v>
      </c>
      <c r="T17" s="420"/>
      <c r="U17" s="425">
        <f t="shared" si="8"/>
        <v>0</v>
      </c>
      <c r="V17" s="420"/>
      <c r="W17" s="425">
        <f t="shared" si="9"/>
        <v>0</v>
      </c>
      <c r="X17" s="420"/>
      <c r="Y17" s="425">
        <f t="shared" si="9"/>
        <v>0</v>
      </c>
      <c r="Z17" s="420"/>
      <c r="AA17" s="425">
        <f t="shared" si="9"/>
        <v>0</v>
      </c>
    </row>
    <row r="18" spans="1:27" ht="16.5" customHeight="1">
      <c r="A18" s="351" t="s">
        <v>138</v>
      </c>
      <c r="B18" s="421">
        <f t="shared" si="3"/>
        <v>71.689619400000012</v>
      </c>
      <c r="C18" s="425">
        <f t="shared" si="4"/>
        <v>4.1253889035354385</v>
      </c>
      <c r="D18" s="420">
        <v>0.06</v>
      </c>
      <c r="E18" s="425">
        <f t="shared" si="6"/>
        <v>6.4516129032258052</v>
      </c>
      <c r="F18" s="420"/>
      <c r="G18" s="425"/>
      <c r="H18" s="420"/>
      <c r="I18" s="425"/>
      <c r="J18" s="420">
        <v>71.62961940000001</v>
      </c>
      <c r="K18" s="425">
        <f t="shared" si="5"/>
        <v>6.2915783399209504</v>
      </c>
      <c r="L18" s="420"/>
      <c r="M18" s="425"/>
      <c r="N18" s="420"/>
      <c r="O18" s="425"/>
      <c r="P18" s="420"/>
      <c r="Q18" s="425"/>
      <c r="R18" s="420"/>
      <c r="S18" s="425">
        <f t="shared" si="7"/>
        <v>0</v>
      </c>
      <c r="T18" s="420"/>
      <c r="U18" s="425">
        <f t="shared" si="8"/>
        <v>0</v>
      </c>
      <c r="V18" s="420"/>
      <c r="W18" s="425">
        <f t="shared" si="9"/>
        <v>0</v>
      </c>
      <c r="X18" s="420"/>
      <c r="Y18" s="425">
        <f t="shared" si="9"/>
        <v>0</v>
      </c>
      <c r="Z18" s="420"/>
      <c r="AA18" s="425">
        <f t="shared" si="9"/>
        <v>0</v>
      </c>
    </row>
    <row r="19" spans="1:27" ht="16.5" customHeight="1">
      <c r="A19" s="351" t="s">
        <v>140</v>
      </c>
      <c r="B19" s="421">
        <f t="shared" si="3"/>
        <v>0</v>
      </c>
      <c r="C19" s="425">
        <f t="shared" si="4"/>
        <v>0</v>
      </c>
      <c r="D19" s="420">
        <v>0</v>
      </c>
      <c r="E19" s="425">
        <f t="shared" si="6"/>
        <v>0</v>
      </c>
      <c r="F19" s="420"/>
      <c r="G19" s="425"/>
      <c r="H19" s="420"/>
      <c r="I19" s="425"/>
      <c r="J19" s="420"/>
      <c r="K19" s="425">
        <f t="shared" si="5"/>
        <v>0</v>
      </c>
      <c r="L19" s="420"/>
      <c r="M19" s="425"/>
      <c r="N19" s="420"/>
      <c r="O19" s="425"/>
      <c r="P19" s="420"/>
      <c r="Q19" s="425"/>
      <c r="R19" s="420"/>
      <c r="S19" s="425">
        <f t="shared" si="7"/>
        <v>0</v>
      </c>
      <c r="T19" s="420"/>
      <c r="U19" s="425">
        <f t="shared" si="8"/>
        <v>0</v>
      </c>
      <c r="V19" s="420"/>
      <c r="W19" s="425">
        <f t="shared" si="9"/>
        <v>0</v>
      </c>
      <c r="X19" s="420"/>
      <c r="Y19" s="425">
        <f t="shared" si="9"/>
        <v>0</v>
      </c>
      <c r="Z19" s="420"/>
      <c r="AA19" s="425">
        <f t="shared" si="9"/>
        <v>0</v>
      </c>
    </row>
    <row r="20" spans="1:27" ht="16.5" customHeight="1">
      <c r="A20" s="351" t="s">
        <v>142</v>
      </c>
      <c r="B20" s="421">
        <f t="shared" si="3"/>
        <v>1010.4917241100001</v>
      </c>
      <c r="C20" s="425">
        <f t="shared" si="4"/>
        <v>58.148883766535761</v>
      </c>
      <c r="D20" s="420">
        <v>0.28999999999999998</v>
      </c>
      <c r="E20" s="425">
        <f t="shared" si="6"/>
        <v>31.182795698924725</v>
      </c>
      <c r="F20" s="420"/>
      <c r="G20" s="425"/>
      <c r="H20" s="420"/>
      <c r="I20" s="425"/>
      <c r="J20" s="420">
        <v>411.85175822000002</v>
      </c>
      <c r="K20" s="425">
        <f t="shared" si="5"/>
        <v>36.17494582520861</v>
      </c>
      <c r="L20" s="420"/>
      <c r="M20" s="425"/>
      <c r="N20" s="420"/>
      <c r="O20" s="425"/>
      <c r="P20" s="420"/>
      <c r="Q20" s="425"/>
      <c r="R20" s="420"/>
      <c r="S20" s="425">
        <f t="shared" si="7"/>
        <v>0</v>
      </c>
      <c r="T20" s="420">
        <v>598.34996589000002</v>
      </c>
      <c r="U20" s="425">
        <f t="shared" si="8"/>
        <v>100</v>
      </c>
      <c r="V20" s="420"/>
      <c r="W20" s="425">
        <f t="shared" si="9"/>
        <v>0</v>
      </c>
      <c r="X20" s="420"/>
      <c r="Y20" s="425">
        <f t="shared" si="9"/>
        <v>0</v>
      </c>
      <c r="Z20" s="420"/>
      <c r="AA20" s="425">
        <f t="shared" si="9"/>
        <v>0</v>
      </c>
    </row>
    <row r="21" spans="1:27">
      <c r="A21" s="351" t="s">
        <v>144</v>
      </c>
      <c r="B21" s="421">
        <f t="shared" si="3"/>
        <v>0</v>
      </c>
      <c r="C21" s="425">
        <f t="shared" si="4"/>
        <v>0</v>
      </c>
      <c r="D21" s="420">
        <v>0</v>
      </c>
      <c r="E21" s="425">
        <f t="shared" si="6"/>
        <v>0</v>
      </c>
      <c r="F21" s="420"/>
      <c r="G21" s="425"/>
      <c r="H21" s="420"/>
      <c r="I21" s="425"/>
      <c r="J21" s="420"/>
      <c r="K21" s="425">
        <f t="shared" si="5"/>
        <v>0</v>
      </c>
      <c r="L21" s="420"/>
      <c r="M21" s="425"/>
      <c r="N21" s="420"/>
      <c r="O21" s="425"/>
      <c r="P21" s="420"/>
      <c r="Q21" s="425"/>
      <c r="R21" s="420"/>
      <c r="S21" s="425">
        <f t="shared" si="7"/>
        <v>0</v>
      </c>
      <c r="T21" s="420"/>
      <c r="U21" s="425">
        <f t="shared" si="8"/>
        <v>0</v>
      </c>
      <c r="V21" s="420"/>
      <c r="W21" s="425">
        <f t="shared" si="9"/>
        <v>0</v>
      </c>
      <c r="X21" s="420"/>
      <c r="Y21" s="425">
        <f t="shared" si="9"/>
        <v>0</v>
      </c>
      <c r="Z21" s="420"/>
      <c r="AA21" s="425">
        <f t="shared" si="9"/>
        <v>0</v>
      </c>
    </row>
    <row r="22" spans="1:27" ht="12.75" customHeight="1">
      <c r="A22" s="351" t="s">
        <v>146</v>
      </c>
      <c r="B22" s="421">
        <f t="shared" si="3"/>
        <v>0</v>
      </c>
      <c r="C22" s="425">
        <f t="shared" si="4"/>
        <v>0</v>
      </c>
      <c r="D22" s="420">
        <v>0</v>
      </c>
      <c r="E22" s="425">
        <f t="shared" si="6"/>
        <v>0</v>
      </c>
      <c r="F22" s="420"/>
      <c r="G22" s="425"/>
      <c r="H22" s="420"/>
      <c r="I22" s="425"/>
      <c r="J22" s="420"/>
      <c r="K22" s="425">
        <f t="shared" si="5"/>
        <v>0</v>
      </c>
      <c r="L22" s="420"/>
      <c r="M22" s="425"/>
      <c r="N22" s="420"/>
      <c r="O22" s="425"/>
      <c r="P22" s="420"/>
      <c r="Q22" s="425"/>
      <c r="R22" s="420"/>
      <c r="S22" s="425">
        <f t="shared" si="7"/>
        <v>0</v>
      </c>
      <c r="T22" s="420"/>
      <c r="U22" s="425">
        <f t="shared" si="8"/>
        <v>0</v>
      </c>
      <c r="V22" s="420"/>
      <c r="W22" s="425">
        <f t="shared" si="9"/>
        <v>0</v>
      </c>
      <c r="X22" s="420"/>
      <c r="Y22" s="425">
        <f t="shared" si="9"/>
        <v>0</v>
      </c>
      <c r="Z22" s="420"/>
      <c r="AA22" s="425">
        <f t="shared" si="9"/>
        <v>0</v>
      </c>
    </row>
    <row r="23" spans="1:27">
      <c r="A23" s="351" t="s">
        <v>148</v>
      </c>
      <c r="B23" s="421">
        <f t="shared" si="3"/>
        <v>0</v>
      </c>
      <c r="C23" s="425">
        <f t="shared" si="4"/>
        <v>0</v>
      </c>
      <c r="D23" s="420">
        <v>0</v>
      </c>
      <c r="E23" s="425">
        <f t="shared" si="6"/>
        <v>0</v>
      </c>
      <c r="F23" s="420"/>
      <c r="G23" s="425"/>
      <c r="H23" s="420"/>
      <c r="I23" s="425"/>
      <c r="J23" s="420"/>
      <c r="K23" s="425">
        <f t="shared" si="5"/>
        <v>0</v>
      </c>
      <c r="L23" s="420"/>
      <c r="M23" s="425"/>
      <c r="N23" s="420"/>
      <c r="O23" s="425"/>
      <c r="P23" s="420"/>
      <c r="Q23" s="425"/>
      <c r="R23" s="420"/>
      <c r="S23" s="425">
        <f t="shared" si="7"/>
        <v>0</v>
      </c>
      <c r="T23" s="420"/>
      <c r="U23" s="425">
        <f t="shared" si="8"/>
        <v>0</v>
      </c>
      <c r="V23" s="420"/>
      <c r="W23" s="425">
        <f t="shared" si="9"/>
        <v>0</v>
      </c>
      <c r="X23" s="420"/>
      <c r="Y23" s="425">
        <f t="shared" si="9"/>
        <v>0</v>
      </c>
      <c r="Z23" s="420"/>
      <c r="AA23" s="425">
        <f t="shared" si="9"/>
        <v>0</v>
      </c>
    </row>
    <row r="24" spans="1:27" ht="13.5" thickBot="1">
      <c r="A24" s="351" t="s">
        <v>150</v>
      </c>
      <c r="B24" s="421">
        <f t="shared" si="3"/>
        <v>24.545000000000002</v>
      </c>
      <c r="C24" s="425">
        <f t="shared" si="4"/>
        <v>1.4124453649600117</v>
      </c>
      <c r="D24" s="420">
        <v>0</v>
      </c>
      <c r="E24" s="425">
        <f t="shared" si="6"/>
        <v>0</v>
      </c>
      <c r="F24" s="420"/>
      <c r="G24" s="425"/>
      <c r="H24" s="420"/>
      <c r="I24" s="425"/>
      <c r="J24" s="420">
        <v>24.545000000000002</v>
      </c>
      <c r="K24" s="425">
        <f t="shared" si="5"/>
        <v>2.1559068950373299</v>
      </c>
      <c r="L24" s="420"/>
      <c r="M24" s="425"/>
      <c r="N24" s="420"/>
      <c r="O24" s="425"/>
      <c r="P24" s="420"/>
      <c r="Q24" s="425"/>
      <c r="R24" s="420"/>
      <c r="S24" s="425">
        <f t="shared" si="7"/>
        <v>0</v>
      </c>
      <c r="T24" s="420"/>
      <c r="U24" s="425">
        <f t="shared" si="8"/>
        <v>0</v>
      </c>
      <c r="V24" s="420"/>
      <c r="W24" s="425">
        <f t="shared" si="9"/>
        <v>0</v>
      </c>
      <c r="X24" s="420"/>
      <c r="Y24" s="425">
        <f t="shared" si="9"/>
        <v>0</v>
      </c>
      <c r="Z24" s="420"/>
      <c r="AA24" s="425">
        <f t="shared" si="9"/>
        <v>0</v>
      </c>
    </row>
    <row r="25" spans="1:27" ht="13.5" thickBot="1">
      <c r="A25" s="362" t="s">
        <v>152</v>
      </c>
      <c r="B25" s="355">
        <f t="shared" ref="B25:S25" si="10">SUM(B12:B24)</f>
        <v>1625.24633128</v>
      </c>
      <c r="C25" s="426">
        <f t="shared" si="10"/>
        <v>93.525021288844954</v>
      </c>
      <c r="D25" s="355">
        <f t="shared" ref="D25:I25" si="11">SUM(D12:D24)</f>
        <v>0.93000000000000016</v>
      </c>
      <c r="E25" s="365">
        <f t="shared" si="11"/>
        <v>99.999999999999986</v>
      </c>
      <c r="F25" s="422">
        <f t="shared" si="11"/>
        <v>0</v>
      </c>
      <c r="G25" s="365">
        <f t="shared" si="11"/>
        <v>0</v>
      </c>
      <c r="H25" s="422">
        <f t="shared" si="11"/>
        <v>0</v>
      </c>
      <c r="I25" s="365">
        <f t="shared" si="11"/>
        <v>0</v>
      </c>
      <c r="J25" s="355">
        <v>1025.9663653900002</v>
      </c>
      <c r="K25" s="365">
        <f t="shared" si="10"/>
        <v>90.115622783487055</v>
      </c>
      <c r="L25" s="422">
        <f>SUM(L12:L24)</f>
        <v>0</v>
      </c>
      <c r="M25" s="365">
        <f>SUM(M12:M24)</f>
        <v>0</v>
      </c>
      <c r="N25" s="422">
        <f t="shared" si="10"/>
        <v>0</v>
      </c>
      <c r="O25" s="365">
        <f t="shared" si="10"/>
        <v>0</v>
      </c>
      <c r="P25" s="422">
        <f t="shared" si="10"/>
        <v>0</v>
      </c>
      <c r="Q25" s="365">
        <f t="shared" si="10"/>
        <v>0</v>
      </c>
      <c r="R25" s="422">
        <f t="shared" si="10"/>
        <v>0</v>
      </c>
      <c r="S25" s="365">
        <f t="shared" si="10"/>
        <v>0</v>
      </c>
      <c r="T25" s="355">
        <v>598.34996589000002</v>
      </c>
      <c r="U25" s="365">
        <f t="shared" ref="U25:AA25" si="12">SUM(U12:U24)</f>
        <v>100</v>
      </c>
      <c r="V25" s="422">
        <f t="shared" si="12"/>
        <v>0</v>
      </c>
      <c r="W25" s="365">
        <f t="shared" si="12"/>
        <v>0</v>
      </c>
      <c r="X25" s="422">
        <f t="shared" si="12"/>
        <v>0</v>
      </c>
      <c r="Y25" s="365">
        <f t="shared" si="12"/>
        <v>0</v>
      </c>
      <c r="Z25" s="422">
        <f t="shared" si="12"/>
        <v>0</v>
      </c>
      <c r="AA25" s="365">
        <f t="shared" si="12"/>
        <v>0</v>
      </c>
    </row>
    <row r="26" spans="1:27" ht="13.5" thickBot="1">
      <c r="A26" s="362" t="s">
        <v>154</v>
      </c>
      <c r="B26" s="421">
        <f>D26+F26+H26+J26+L26+N26+P26+R26+T26+V26+X26+Z26</f>
        <v>112.52000000000001</v>
      </c>
      <c r="C26" s="426">
        <f>B26/B27*100</f>
        <v>6.4749787111550425</v>
      </c>
      <c r="D26" s="422">
        <v>0</v>
      </c>
      <c r="E26" s="365">
        <f>D26/$D27*100</f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112.5</v>
      </c>
      <c r="K26" s="365">
        <f>J26/$J27*100</f>
        <v>9.8814229249011856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0.01</v>
      </c>
      <c r="S26" s="365">
        <f>R26/R27*100</f>
        <v>100</v>
      </c>
      <c r="T26" s="422"/>
      <c r="U26" s="365">
        <f>T26/T27*100</f>
        <v>0</v>
      </c>
      <c r="V26" s="422">
        <v>0.01</v>
      </c>
      <c r="W26" s="365">
        <f>V26/V27*100</f>
        <v>100</v>
      </c>
      <c r="X26" s="422">
        <v>0</v>
      </c>
      <c r="Y26" s="365">
        <v>0</v>
      </c>
      <c r="Z26" s="422">
        <v>0</v>
      </c>
      <c r="AA26" s="365">
        <v>0</v>
      </c>
    </row>
    <row r="27" spans="1:27" ht="13.5" thickBot="1">
      <c r="A27" s="362" t="s">
        <v>156</v>
      </c>
      <c r="B27" s="355">
        <f>SUM(B25:B26)</f>
        <v>1737.76633128</v>
      </c>
      <c r="C27" s="426">
        <f t="shared" ref="C27:S27" si="13">SUM(C25:C26)</f>
        <v>100</v>
      </c>
      <c r="D27" s="355">
        <f t="shared" ref="D27:I27" si="14">SUM(D25:D26)</f>
        <v>0.93000000000000016</v>
      </c>
      <c r="E27" s="365">
        <f t="shared" si="14"/>
        <v>99.999999999999986</v>
      </c>
      <c r="F27" s="422">
        <f t="shared" si="14"/>
        <v>0</v>
      </c>
      <c r="G27" s="365">
        <f t="shared" si="14"/>
        <v>0</v>
      </c>
      <c r="H27" s="422">
        <f t="shared" si="14"/>
        <v>0</v>
      </c>
      <c r="I27" s="365">
        <f t="shared" si="14"/>
        <v>0</v>
      </c>
      <c r="J27" s="355">
        <v>1138.5</v>
      </c>
      <c r="K27" s="365">
        <f t="shared" si="13"/>
        <v>99.997045708388242</v>
      </c>
      <c r="L27" s="422">
        <f>SUM(L25:L26)</f>
        <v>0</v>
      </c>
      <c r="M27" s="365">
        <f>SUM(M25:M26)</f>
        <v>0</v>
      </c>
      <c r="N27" s="422">
        <f t="shared" si="13"/>
        <v>0</v>
      </c>
      <c r="O27" s="365">
        <f t="shared" si="13"/>
        <v>0</v>
      </c>
      <c r="P27" s="422">
        <f t="shared" si="13"/>
        <v>0</v>
      </c>
      <c r="Q27" s="365">
        <f t="shared" si="13"/>
        <v>0</v>
      </c>
      <c r="R27" s="422">
        <f t="shared" si="13"/>
        <v>0.01</v>
      </c>
      <c r="S27" s="365">
        <f t="shared" si="13"/>
        <v>100</v>
      </c>
      <c r="T27" s="355">
        <v>598.34996589000002</v>
      </c>
      <c r="U27" s="365">
        <f>U25+U26</f>
        <v>100</v>
      </c>
      <c r="V27" s="422">
        <f>SUM(V25:V26)</f>
        <v>0.01</v>
      </c>
      <c r="W27" s="365">
        <f>SUM(W25:W26)</f>
        <v>100</v>
      </c>
      <c r="X27" s="422">
        <f>SUM(X25:X26)</f>
        <v>0</v>
      </c>
      <c r="Y27" s="365">
        <v>0</v>
      </c>
      <c r="Z27" s="422">
        <f>SUM(Z25:Z26)</f>
        <v>0</v>
      </c>
      <c r="AA27" s="365">
        <v>0</v>
      </c>
    </row>
    <row r="28" spans="1:27">
      <c r="A28" s="348" t="s">
        <v>1332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</row>
    <row r="29" spans="1:27" ht="16.5" customHeight="1">
      <c r="A29" s="351" t="s">
        <v>160</v>
      </c>
      <c r="B29" s="421">
        <f t="shared" ref="B29:B35" si="15">D29+F29+H29+J29+L29+N29+P29+R29+T29+V29+X29+Z29</f>
        <v>495.2</v>
      </c>
      <c r="C29" s="425">
        <f t="shared" ref="C29:C35" si="16">B29/$B$38*100</f>
        <v>48.28298928674063</v>
      </c>
      <c r="D29" s="420">
        <v>0</v>
      </c>
      <c r="E29" s="425">
        <f>D29/$D$38*100</f>
        <v>0</v>
      </c>
      <c r="F29" s="420"/>
      <c r="G29" s="425"/>
      <c r="H29" s="420"/>
      <c r="I29" s="425"/>
      <c r="J29" s="420"/>
      <c r="K29" s="425">
        <f t="shared" ref="K29:K35" si="17">J29/$J$38*100</f>
        <v>0</v>
      </c>
      <c r="L29" s="420"/>
      <c r="M29" s="425"/>
      <c r="N29" s="420"/>
      <c r="O29" s="425"/>
      <c r="P29" s="420"/>
      <c r="Q29" s="425"/>
      <c r="R29" s="420"/>
      <c r="S29" s="425"/>
      <c r="T29" s="420">
        <v>495.2</v>
      </c>
      <c r="U29" s="425">
        <f>T29/$T$38*100</f>
        <v>86.452513966480453</v>
      </c>
      <c r="V29" s="420"/>
      <c r="W29" s="425"/>
      <c r="X29" s="420"/>
      <c r="Y29" s="425"/>
      <c r="Z29" s="420"/>
      <c r="AA29" s="425"/>
    </row>
    <row r="30" spans="1:27" ht="16.5" customHeight="1">
      <c r="A30" s="351" t="s">
        <v>162</v>
      </c>
      <c r="B30" s="421">
        <f t="shared" si="15"/>
        <v>0</v>
      </c>
      <c r="C30" s="425">
        <f t="shared" si="16"/>
        <v>0</v>
      </c>
      <c r="D30" s="420">
        <v>0</v>
      </c>
      <c r="E30" s="425">
        <f t="shared" ref="E30:E35" si="18">D30/$D$38*100</f>
        <v>0</v>
      </c>
      <c r="F30" s="420"/>
      <c r="G30" s="425"/>
      <c r="H30" s="420"/>
      <c r="I30" s="425"/>
      <c r="J30" s="420"/>
      <c r="K30" s="425">
        <f t="shared" si="17"/>
        <v>0</v>
      </c>
      <c r="L30" s="420"/>
      <c r="M30" s="425"/>
      <c r="N30" s="420"/>
      <c r="O30" s="425"/>
      <c r="P30" s="420"/>
      <c r="Q30" s="425"/>
      <c r="R30" s="420"/>
      <c r="S30" s="425"/>
      <c r="T30" s="420"/>
      <c r="U30" s="425">
        <f t="shared" ref="U30:U35" si="19">T30/$T$38*100</f>
        <v>0</v>
      </c>
      <c r="V30" s="420"/>
      <c r="W30" s="425"/>
      <c r="X30" s="420"/>
      <c r="Y30" s="425"/>
      <c r="Z30" s="420"/>
      <c r="AA30" s="425"/>
    </row>
    <row r="31" spans="1:27" ht="16.5" customHeight="1">
      <c r="A31" s="351" t="s">
        <v>164</v>
      </c>
      <c r="B31" s="421">
        <f t="shared" si="15"/>
        <v>0</v>
      </c>
      <c r="C31" s="425">
        <f t="shared" si="16"/>
        <v>0</v>
      </c>
      <c r="D31" s="420">
        <v>0</v>
      </c>
      <c r="E31" s="425">
        <f t="shared" si="18"/>
        <v>0</v>
      </c>
      <c r="F31" s="420"/>
      <c r="G31" s="425"/>
      <c r="H31" s="420"/>
      <c r="I31" s="425"/>
      <c r="J31" s="420"/>
      <c r="K31" s="425">
        <f t="shared" si="17"/>
        <v>0</v>
      </c>
      <c r="L31" s="420"/>
      <c r="M31" s="425"/>
      <c r="N31" s="420"/>
      <c r="O31" s="425"/>
      <c r="P31" s="420"/>
      <c r="Q31" s="425"/>
      <c r="R31" s="420"/>
      <c r="S31" s="425"/>
      <c r="T31" s="420"/>
      <c r="U31" s="425">
        <f t="shared" si="19"/>
        <v>0</v>
      </c>
      <c r="V31" s="420"/>
      <c r="W31" s="425"/>
      <c r="X31" s="420"/>
      <c r="Y31" s="425"/>
      <c r="Z31" s="420"/>
      <c r="AA31" s="425"/>
    </row>
    <row r="32" spans="1:27">
      <c r="A32" s="351" t="s">
        <v>166</v>
      </c>
      <c r="B32" s="421">
        <f t="shared" si="15"/>
        <v>0</v>
      </c>
      <c r="C32" s="425">
        <f t="shared" si="16"/>
        <v>0</v>
      </c>
      <c r="D32" s="420">
        <v>0</v>
      </c>
      <c r="E32" s="425">
        <f t="shared" si="18"/>
        <v>0</v>
      </c>
      <c r="F32" s="420"/>
      <c r="G32" s="425"/>
      <c r="H32" s="420"/>
      <c r="I32" s="425"/>
      <c r="J32" s="420"/>
      <c r="K32" s="425">
        <f t="shared" si="17"/>
        <v>0</v>
      </c>
      <c r="L32" s="420"/>
      <c r="M32" s="425"/>
      <c r="N32" s="420"/>
      <c r="O32" s="425"/>
      <c r="P32" s="420"/>
      <c r="Q32" s="425"/>
      <c r="R32" s="420"/>
      <c r="S32" s="425"/>
      <c r="T32" s="420"/>
      <c r="U32" s="425">
        <f t="shared" si="19"/>
        <v>0</v>
      </c>
      <c r="V32" s="420"/>
      <c r="W32" s="425"/>
      <c r="X32" s="420"/>
      <c r="Y32" s="425"/>
      <c r="Z32" s="420"/>
      <c r="AA32" s="425"/>
    </row>
    <row r="33" spans="1:27" ht="16.5" customHeight="1">
      <c r="A33" s="351" t="s">
        <v>168</v>
      </c>
      <c r="B33" s="421">
        <f t="shared" si="15"/>
        <v>75.149387320000002</v>
      </c>
      <c r="C33" s="425">
        <f t="shared" si="16"/>
        <v>7.3272153935312652</v>
      </c>
      <c r="D33" s="420">
        <v>0</v>
      </c>
      <c r="E33" s="425">
        <f t="shared" si="18"/>
        <v>0</v>
      </c>
      <c r="F33" s="420"/>
      <c r="G33" s="425"/>
      <c r="H33" s="420"/>
      <c r="I33" s="425"/>
      <c r="J33" s="420">
        <v>18.44938732</v>
      </c>
      <c r="K33" s="425">
        <f t="shared" si="17"/>
        <v>4.0754112822084272</v>
      </c>
      <c r="L33" s="420"/>
      <c r="M33" s="425"/>
      <c r="N33" s="420"/>
      <c r="O33" s="425"/>
      <c r="P33" s="420"/>
      <c r="Q33" s="425"/>
      <c r="R33" s="420"/>
      <c r="S33" s="425"/>
      <c r="T33" s="420">
        <v>56.7</v>
      </c>
      <c r="U33" s="425">
        <f t="shared" si="19"/>
        <v>9.898743016759779</v>
      </c>
      <c r="V33" s="420"/>
      <c r="W33" s="425"/>
      <c r="X33" s="420"/>
      <c r="Y33" s="425"/>
      <c r="Z33" s="420"/>
      <c r="AA33" s="425"/>
    </row>
    <row r="34" spans="1:27" ht="16.5" customHeight="1">
      <c r="A34" s="351" t="s">
        <v>170</v>
      </c>
      <c r="B34" s="421">
        <f t="shared" si="15"/>
        <v>0.12</v>
      </c>
      <c r="C34" s="425">
        <f t="shared" si="16"/>
        <v>1.1700239730227938E-2</v>
      </c>
      <c r="D34" s="420">
        <v>0.12</v>
      </c>
      <c r="E34" s="425">
        <f t="shared" si="18"/>
        <v>100</v>
      </c>
      <c r="F34" s="420"/>
      <c r="G34" s="425"/>
      <c r="H34" s="420"/>
      <c r="I34" s="425"/>
      <c r="J34" s="420"/>
      <c r="K34" s="425">
        <f t="shared" si="17"/>
        <v>0</v>
      </c>
      <c r="L34" s="420"/>
      <c r="M34" s="425"/>
      <c r="N34" s="420"/>
      <c r="O34" s="425"/>
      <c r="P34" s="420"/>
      <c r="Q34" s="425"/>
      <c r="R34" s="420"/>
      <c r="S34" s="425"/>
      <c r="T34" s="420"/>
      <c r="U34" s="425">
        <f t="shared" si="19"/>
        <v>0</v>
      </c>
      <c r="V34" s="420"/>
      <c r="W34" s="425"/>
      <c r="X34" s="420"/>
      <c r="Y34" s="425"/>
      <c r="Z34" s="420"/>
      <c r="AA34" s="425"/>
    </row>
    <row r="35" spans="1:27" ht="13.5" thickBot="1">
      <c r="A35" s="351" t="s">
        <v>172</v>
      </c>
      <c r="B35" s="421">
        <f t="shared" si="15"/>
        <v>455.15062360999997</v>
      </c>
      <c r="C35" s="425">
        <f t="shared" si="16"/>
        <v>44.37809507999787</v>
      </c>
      <c r="D35" s="420">
        <v>0</v>
      </c>
      <c r="E35" s="425">
        <f t="shared" si="18"/>
        <v>0</v>
      </c>
      <c r="F35" s="420"/>
      <c r="G35" s="425"/>
      <c r="H35" s="420"/>
      <c r="I35" s="425"/>
      <c r="J35" s="420">
        <v>434.25062360999999</v>
      </c>
      <c r="K35" s="425">
        <f t="shared" si="17"/>
        <v>95.924588717791579</v>
      </c>
      <c r="L35" s="420"/>
      <c r="M35" s="425"/>
      <c r="N35" s="420"/>
      <c r="O35" s="425"/>
      <c r="P35" s="420"/>
      <c r="Q35" s="425"/>
      <c r="R35" s="420"/>
      <c r="S35" s="425"/>
      <c r="T35" s="420">
        <v>20.9</v>
      </c>
      <c r="U35" s="425">
        <f t="shared" si="19"/>
        <v>3.6487430167597763</v>
      </c>
      <c r="V35" s="420"/>
      <c r="W35" s="425"/>
      <c r="X35" s="420"/>
      <c r="Y35" s="425"/>
      <c r="Z35" s="420"/>
      <c r="AA35" s="425"/>
    </row>
    <row r="36" spans="1:27" ht="13.5" thickBot="1">
      <c r="A36" s="362" t="s">
        <v>174</v>
      </c>
      <c r="B36" s="355">
        <f>SUM(B29:B35)</f>
        <v>1025.62001093</v>
      </c>
      <c r="C36" s="426">
        <f>SUM(C29:C35)</f>
        <v>100</v>
      </c>
      <c r="D36" s="355">
        <f>SUM(D29:D35)</f>
        <v>0.12</v>
      </c>
      <c r="E36" s="426">
        <f>SUM(E29:E35)</f>
        <v>100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355">
        <v>452.70001092999996</v>
      </c>
      <c r="K36" s="426">
        <f>SUM(K29:K35)</f>
        <v>100</v>
      </c>
      <c r="L36" s="422">
        <f>SUM(L28:L35)</f>
        <v>0</v>
      </c>
      <c r="M36" s="426">
        <f>SUM(M29:M35)</f>
        <v>0</v>
      </c>
      <c r="N36" s="422">
        <f>SUM(N28:N35)</f>
        <v>0</v>
      </c>
      <c r="O36" s="426">
        <f>SUM(O29:O35)</f>
        <v>0</v>
      </c>
      <c r="P36" s="422">
        <f>SUM(P28:P35)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355">
        <v>572.79999999999995</v>
      </c>
      <c r="U36" s="426">
        <f>SUM(U29:U35)</f>
        <v>100.00000000000001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</row>
    <row r="37" spans="1:27" ht="13.5" thickBot="1">
      <c r="A37" s="362" t="s">
        <v>176</v>
      </c>
      <c r="B37" s="421">
        <f>D37+F37+H37+J37+L37+N37+P37+R37+T37+V37+X37+Z37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v>0</v>
      </c>
      <c r="H37" s="422">
        <v>0</v>
      </c>
      <c r="I37" s="426">
        <v>0</v>
      </c>
      <c r="J37" s="422">
        <v>0</v>
      </c>
      <c r="K37" s="426">
        <f>J37/$J$38*100</f>
        <v>0</v>
      </c>
      <c r="L37" s="422">
        <v>0</v>
      </c>
      <c r="M37" s="426">
        <v>0</v>
      </c>
      <c r="N37" s="422">
        <v>0</v>
      </c>
      <c r="O37" s="426">
        <v>0</v>
      </c>
      <c r="P37" s="422">
        <v>0</v>
      </c>
      <c r="Q37" s="426">
        <v>0</v>
      </c>
      <c r="R37" s="422">
        <v>0</v>
      </c>
      <c r="S37" s="426">
        <v>0</v>
      </c>
      <c r="T37" s="422"/>
      <c r="U37" s="426">
        <f>T37/T38*100</f>
        <v>0</v>
      </c>
      <c r="V37" s="422">
        <v>0</v>
      </c>
      <c r="W37" s="426">
        <v>0</v>
      </c>
      <c r="X37" s="422">
        <v>0</v>
      </c>
      <c r="Y37" s="426">
        <v>0</v>
      </c>
      <c r="Z37" s="422">
        <v>0</v>
      </c>
      <c r="AA37" s="426">
        <v>0</v>
      </c>
    </row>
    <row r="38" spans="1:27" ht="13.5" thickBot="1">
      <c r="A38" s="362" t="s">
        <v>178</v>
      </c>
      <c r="B38" s="355">
        <f t="shared" ref="B38:R38" si="20">SUM(B36:B37)</f>
        <v>1025.62001093</v>
      </c>
      <c r="C38" s="426">
        <f t="shared" si="20"/>
        <v>100</v>
      </c>
      <c r="D38" s="355">
        <f t="shared" ref="D38:I38" si="21">SUM(D36:D37)</f>
        <v>0.12</v>
      </c>
      <c r="E38" s="426">
        <f t="shared" si="21"/>
        <v>100</v>
      </c>
      <c r="F38" s="422">
        <f t="shared" si="21"/>
        <v>0</v>
      </c>
      <c r="G38" s="426">
        <f t="shared" si="21"/>
        <v>0</v>
      </c>
      <c r="H38" s="422">
        <f t="shared" si="21"/>
        <v>0</v>
      </c>
      <c r="I38" s="426">
        <f t="shared" si="21"/>
        <v>0</v>
      </c>
      <c r="J38" s="355">
        <v>452.70001092999996</v>
      </c>
      <c r="K38" s="426">
        <f t="shared" si="20"/>
        <v>100</v>
      </c>
      <c r="L38" s="422">
        <f>SUM(L36:L37)</f>
        <v>0</v>
      </c>
      <c r="M38" s="426">
        <f>SUM(M36:M37)</f>
        <v>0</v>
      </c>
      <c r="N38" s="422">
        <f t="shared" si="20"/>
        <v>0</v>
      </c>
      <c r="O38" s="426">
        <f t="shared" si="20"/>
        <v>0</v>
      </c>
      <c r="P38" s="422">
        <f t="shared" si="20"/>
        <v>0</v>
      </c>
      <c r="Q38" s="426">
        <f t="shared" si="20"/>
        <v>0</v>
      </c>
      <c r="R38" s="422">
        <f t="shared" si="20"/>
        <v>0</v>
      </c>
      <c r="S38" s="426">
        <v>0</v>
      </c>
      <c r="T38" s="355">
        <v>572.79999999999995</v>
      </c>
      <c r="U38" s="426">
        <f>SUM(U36:U37)</f>
        <v>100.00000000000001</v>
      </c>
      <c r="V38" s="422">
        <f>SUM(V36:V37)</f>
        <v>0</v>
      </c>
      <c r="W38" s="426">
        <v>0</v>
      </c>
      <c r="X38" s="422">
        <f>SUM(X36:X37)</f>
        <v>0</v>
      </c>
      <c r="Y38" s="426">
        <v>0</v>
      </c>
      <c r="Z38" s="422">
        <f>SUM(Z36:Z37)</f>
        <v>0</v>
      </c>
      <c r="AA38" s="426">
        <v>0</v>
      </c>
    </row>
    <row r="39" spans="1:27">
      <c r="A39" s="339" t="s">
        <v>439</v>
      </c>
      <c r="B39" s="421">
        <f>D39+F39+H39+J39+L39+N39+P39+R39+T39+V39+X39+Z39</f>
        <v>0</v>
      </c>
      <c r="C39" s="1411">
        <f>B39/$B$42*100</f>
        <v>0</v>
      </c>
      <c r="D39" s="337">
        <v>0</v>
      </c>
      <c r="E39" s="1411">
        <v>0</v>
      </c>
      <c r="F39" s="339">
        <v>0</v>
      </c>
      <c r="G39" s="339">
        <v>0</v>
      </c>
      <c r="H39" s="339">
        <v>0</v>
      </c>
      <c r="I39" s="339">
        <v>0</v>
      </c>
      <c r="J39" s="337"/>
      <c r="K39" s="1411">
        <f>J39/$J$42*100</f>
        <v>0</v>
      </c>
      <c r="L39" s="339">
        <v>0</v>
      </c>
      <c r="M39" s="339">
        <v>0</v>
      </c>
      <c r="N39" s="339">
        <v>0</v>
      </c>
      <c r="O39" s="339">
        <v>0</v>
      </c>
      <c r="P39" s="339">
        <v>0</v>
      </c>
      <c r="Q39" s="339">
        <v>0</v>
      </c>
      <c r="R39" s="339">
        <v>0</v>
      </c>
      <c r="S39" s="339">
        <v>0</v>
      </c>
      <c r="U39" s="339">
        <v>0</v>
      </c>
      <c r="V39" s="339">
        <v>0</v>
      </c>
      <c r="W39" s="339">
        <v>0</v>
      </c>
      <c r="X39" s="339">
        <v>0</v>
      </c>
      <c r="Y39" s="339">
        <v>0</v>
      </c>
      <c r="Z39" s="339">
        <v>0</v>
      </c>
      <c r="AA39" s="339">
        <v>0</v>
      </c>
    </row>
    <row r="40" spans="1:27">
      <c r="A40" s="339" t="s">
        <v>440</v>
      </c>
      <c r="B40" s="421">
        <f>D40+F40+H40+J40+L40+N40+P40+R40+T40+V40+X40+Z40</f>
        <v>0</v>
      </c>
      <c r="C40" s="1411">
        <f>B40/$B$42*100</f>
        <v>0</v>
      </c>
      <c r="D40" s="337">
        <v>0</v>
      </c>
      <c r="E40" s="1411">
        <v>0</v>
      </c>
      <c r="F40" s="339">
        <v>0</v>
      </c>
      <c r="G40" s="339">
        <v>0</v>
      </c>
      <c r="H40" s="339">
        <v>0</v>
      </c>
      <c r="I40" s="339">
        <v>0</v>
      </c>
      <c r="J40" s="337"/>
      <c r="K40" s="1411">
        <f>J40/$J$42*100</f>
        <v>0</v>
      </c>
      <c r="L40" s="339">
        <v>0</v>
      </c>
      <c r="M40" s="339">
        <v>0</v>
      </c>
      <c r="N40" s="339">
        <v>0</v>
      </c>
      <c r="O40" s="339">
        <v>0</v>
      </c>
      <c r="P40" s="339">
        <v>0</v>
      </c>
      <c r="Q40" s="339">
        <v>0</v>
      </c>
      <c r="R40" s="339">
        <v>0</v>
      </c>
      <c r="S40" s="339">
        <v>0</v>
      </c>
      <c r="U40" s="339">
        <v>0</v>
      </c>
      <c r="V40" s="339">
        <v>0</v>
      </c>
      <c r="W40" s="339">
        <v>0</v>
      </c>
      <c r="X40" s="339">
        <v>0</v>
      </c>
      <c r="Y40" s="339">
        <v>0</v>
      </c>
      <c r="Z40" s="339">
        <v>0</v>
      </c>
      <c r="AA40" s="339">
        <v>0</v>
      </c>
    </row>
    <row r="41" spans="1:27" ht="13.5" thickBot="1">
      <c r="A41" s="339" t="s">
        <v>441</v>
      </c>
      <c r="B41" s="421">
        <f>D41+F41+H41+J41+L41+N41+P41+R41+T41+V41+X41+Z41</f>
        <v>112.48648784999999</v>
      </c>
      <c r="C41" s="1411">
        <f>B41/$B$42*100</f>
        <v>100</v>
      </c>
      <c r="D41" s="337">
        <v>0</v>
      </c>
      <c r="E41" s="1411">
        <v>0</v>
      </c>
      <c r="F41" s="339">
        <v>0</v>
      </c>
      <c r="G41" s="339">
        <v>0</v>
      </c>
      <c r="H41" s="339">
        <v>0</v>
      </c>
      <c r="I41" s="339">
        <v>0</v>
      </c>
      <c r="J41" s="337">
        <v>112.48648784999999</v>
      </c>
      <c r="K41" s="1411">
        <f>J41/$J$42*100</f>
        <v>100</v>
      </c>
      <c r="L41" s="339">
        <v>0</v>
      </c>
      <c r="M41" s="339">
        <v>0</v>
      </c>
      <c r="N41" s="339">
        <v>0</v>
      </c>
      <c r="O41" s="339">
        <v>0</v>
      </c>
      <c r="P41" s="339">
        <v>0</v>
      </c>
      <c r="Q41" s="339">
        <v>0</v>
      </c>
      <c r="R41" s="339">
        <v>0</v>
      </c>
      <c r="S41" s="339">
        <v>0</v>
      </c>
      <c r="U41" s="339">
        <v>0</v>
      </c>
      <c r="V41" s="339">
        <v>0</v>
      </c>
      <c r="W41" s="339">
        <v>0</v>
      </c>
      <c r="X41" s="339">
        <v>0</v>
      </c>
      <c r="Y41" s="339">
        <v>0</v>
      </c>
      <c r="Z41" s="339">
        <v>0</v>
      </c>
      <c r="AA41" s="339">
        <v>0</v>
      </c>
    </row>
    <row r="42" spans="1:27" ht="13.5" thickBot="1">
      <c r="A42" s="362" t="s">
        <v>442</v>
      </c>
      <c r="B42" s="357">
        <f>SUM(B39:B41)</f>
        <v>112.48648784999999</v>
      </c>
      <c r="C42" s="1461">
        <f>SUM(C39:C41)</f>
        <v>100</v>
      </c>
      <c r="D42" s="356">
        <f>SUM(D39:D41)</f>
        <v>0</v>
      </c>
      <c r="E42" s="1293">
        <f>SUM(E39:E41)</f>
        <v>0</v>
      </c>
      <c r="F42" s="357">
        <f>SUM(F39:F41)</f>
        <v>0</v>
      </c>
      <c r="G42" s="357">
        <v>0</v>
      </c>
      <c r="H42" s="357">
        <f>SUM(H39:H41)</f>
        <v>0</v>
      </c>
      <c r="I42" s="357">
        <v>0</v>
      </c>
      <c r="J42" s="356">
        <v>112.48648784999999</v>
      </c>
      <c r="K42" s="1293">
        <f>SUM(K39:K41)</f>
        <v>100</v>
      </c>
      <c r="L42" s="357">
        <f>SUM(L39:L41)</f>
        <v>0</v>
      </c>
      <c r="M42" s="357">
        <v>0</v>
      </c>
      <c r="N42" s="357">
        <f>SUM(N39:N41)</f>
        <v>0</v>
      </c>
      <c r="O42" s="357">
        <v>0</v>
      </c>
      <c r="P42" s="357">
        <f>SUM(P39:P41)</f>
        <v>0</v>
      </c>
      <c r="Q42" s="357">
        <v>0</v>
      </c>
      <c r="R42" s="357">
        <f>SUM(R39:R41)</f>
        <v>0</v>
      </c>
      <c r="S42" s="357">
        <v>0</v>
      </c>
      <c r="T42" s="356"/>
      <c r="U42" s="357">
        <v>0</v>
      </c>
      <c r="V42" s="357">
        <f>SUM(V39:V41)</f>
        <v>0</v>
      </c>
      <c r="W42" s="357">
        <v>0</v>
      </c>
      <c r="X42" s="357">
        <f>SUM(X39:X41)</f>
        <v>0</v>
      </c>
      <c r="Y42" s="357">
        <v>0</v>
      </c>
      <c r="Z42" s="357">
        <f>SUM(Z39:Z41)</f>
        <v>0</v>
      </c>
      <c r="AA42" s="357">
        <v>0</v>
      </c>
    </row>
    <row r="43" spans="1:27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R43" s="421"/>
      <c r="S43" s="367"/>
      <c r="T43" s="421"/>
      <c r="V43" s="421"/>
      <c r="W43" s="367"/>
      <c r="X43" s="421"/>
      <c r="Y43" s="367"/>
      <c r="Z43" s="421"/>
      <c r="AA43" s="367"/>
    </row>
    <row r="44" spans="1:27">
      <c r="A44" s="411" t="s">
        <v>181</v>
      </c>
      <c r="B44" s="421">
        <f>D44+F44+H44+J44+L44+N44+P44+R44+T44+V44+X44+Z44</f>
        <v>6648</v>
      </c>
      <c r="C44" s="386"/>
      <c r="D44" s="423">
        <v>6</v>
      </c>
      <c r="E44" s="386"/>
      <c r="F44" s="423">
        <v>0</v>
      </c>
      <c r="G44" s="386"/>
      <c r="H44" s="423">
        <v>0</v>
      </c>
      <c r="I44" s="386"/>
      <c r="J44" s="423">
        <v>5074</v>
      </c>
      <c r="K44" s="386"/>
      <c r="L44" s="423">
        <v>0</v>
      </c>
      <c r="M44" s="386"/>
      <c r="N44" s="423">
        <v>0</v>
      </c>
      <c r="O44" s="386"/>
      <c r="P44" s="423">
        <v>0</v>
      </c>
      <c r="Q44" s="386"/>
      <c r="R44" s="423">
        <v>0</v>
      </c>
      <c r="S44" s="386"/>
      <c r="T44" s="423">
        <v>1568</v>
      </c>
      <c r="U44" s="386"/>
      <c r="V44" s="423">
        <v>0</v>
      </c>
      <c r="W44" s="386"/>
      <c r="X44" s="423">
        <v>0</v>
      </c>
      <c r="Y44" s="386"/>
      <c r="Z44" s="423">
        <v>0</v>
      </c>
      <c r="AA44" s="386"/>
    </row>
    <row r="45" spans="1:27" ht="13.5" thickBot="1">
      <c r="A45" s="413" t="s">
        <v>182</v>
      </c>
      <c r="B45" s="413">
        <f>B10/B44*1000000</f>
        <v>435499.82401624549</v>
      </c>
      <c r="C45" s="387"/>
      <c r="D45" s="424">
        <f>D10/D44*1000000</f>
        <v>183333.33333333334</v>
      </c>
      <c r="E45" s="387"/>
      <c r="F45" s="424" t="e">
        <f>F10/F44*1000000</f>
        <v>#DIV/0!</v>
      </c>
      <c r="G45" s="387"/>
      <c r="H45" s="424" t="e">
        <f>H10/H44*1000000</f>
        <v>#DIV/0!</v>
      </c>
      <c r="I45" s="387"/>
      <c r="J45" s="424">
        <f>J10/J44*1000000</f>
        <v>313589.44898896333</v>
      </c>
      <c r="K45" s="387"/>
      <c r="L45" s="424" t="e">
        <f>L10/L44*1000000</f>
        <v>#DIV/0!</v>
      </c>
      <c r="M45" s="387"/>
      <c r="N45" s="424" t="e">
        <f>N10/N44*1000000</f>
        <v>#DIV/0!</v>
      </c>
      <c r="O45" s="387"/>
      <c r="P45" s="424" t="e">
        <f>P10/P44*1000000</f>
        <v>#DIV/0!</v>
      </c>
      <c r="Q45" s="387"/>
      <c r="R45" s="424" t="e">
        <f>R10/R44*1000000</f>
        <v>#DIV/0!</v>
      </c>
      <c r="S45" s="387"/>
      <c r="T45" s="424">
        <f>T10/T44*1000000</f>
        <v>746906.86600127548</v>
      </c>
      <c r="U45" s="387"/>
      <c r="V45" s="424" t="e">
        <f>V10/V44*1000000</f>
        <v>#DIV/0!</v>
      </c>
      <c r="W45" s="387"/>
      <c r="X45" s="424" t="e">
        <f>X10/X44*1000000</f>
        <v>#DIV/0!</v>
      </c>
      <c r="Y45" s="387"/>
      <c r="Z45" s="424" t="e">
        <f>Z10/Z44*1000000</f>
        <v>#DIV/0!</v>
      </c>
      <c r="AA45" s="387"/>
    </row>
    <row r="46" spans="1:27">
      <c r="A46" s="337"/>
      <c r="B46" s="337"/>
      <c r="C46" s="337"/>
      <c r="D46" s="337"/>
      <c r="E46" s="367"/>
      <c r="F46" s="337"/>
      <c r="G46" s="337"/>
      <c r="H46" s="337"/>
      <c r="I46" s="337"/>
      <c r="J46" s="337"/>
      <c r="K46" s="367"/>
      <c r="L46" s="337"/>
      <c r="M46" s="337"/>
      <c r="N46" s="337"/>
      <c r="O46" s="337"/>
      <c r="Q46"/>
      <c r="W46" s="1566"/>
      <c r="Z46" s="337"/>
      <c r="AA46" s="1566"/>
    </row>
    <row r="47" spans="1:27">
      <c r="A47" s="527" t="s">
        <v>184</v>
      </c>
      <c r="B47" s="439" t="s">
        <v>78</v>
      </c>
      <c r="C47" s="514"/>
      <c r="D47" s="1509" t="s">
        <v>1405</v>
      </c>
      <c r="E47" s="427"/>
      <c r="F47" s="1266" t="s">
        <v>1406</v>
      </c>
      <c r="G47" s="1263"/>
      <c r="H47" s="1266" t="s">
        <v>1407</v>
      </c>
      <c r="I47" s="1263"/>
      <c r="J47" s="433" t="s">
        <v>533</v>
      </c>
      <c r="K47" s="427"/>
      <c r="L47" s="1266" t="s">
        <v>1347</v>
      </c>
      <c r="M47" s="1263"/>
      <c r="N47" s="1266" t="s">
        <v>596</v>
      </c>
      <c r="O47" s="1263"/>
      <c r="P47" s="1266" t="s">
        <v>596</v>
      </c>
      <c r="Q47" s="514"/>
      <c r="R47" s="1245" t="s">
        <v>1408</v>
      </c>
      <c r="S47" s="428"/>
      <c r="T47" s="325" t="s">
        <v>590</v>
      </c>
      <c r="U47" s="506"/>
      <c r="V47" s="1278" t="s">
        <v>951</v>
      </c>
      <c r="W47" s="428"/>
      <c r="X47" s="1278" t="s">
        <v>1369</v>
      </c>
      <c r="Y47" s="1282"/>
      <c r="Z47" s="1278" t="s">
        <v>1279</v>
      </c>
      <c r="AA47" s="427"/>
    </row>
    <row r="48" spans="1:27">
      <c r="A48" s="513"/>
      <c r="B48" s="485"/>
      <c r="C48" s="517"/>
      <c r="D48" s="1248" t="s">
        <v>1409</v>
      </c>
      <c r="E48" s="429"/>
      <c r="F48" s="1267" t="s">
        <v>746</v>
      </c>
      <c r="G48" s="1264"/>
      <c r="H48" s="1267" t="s">
        <v>777</v>
      </c>
      <c r="I48" s="1264"/>
      <c r="J48" s="169" t="s">
        <v>1410</v>
      </c>
      <c r="K48" s="429"/>
      <c r="L48" s="1267" t="s">
        <v>1411</v>
      </c>
      <c r="M48" s="1264"/>
      <c r="N48" s="1267" t="s">
        <v>872</v>
      </c>
      <c r="O48" s="1264"/>
      <c r="P48" s="1267" t="s">
        <v>954</v>
      </c>
      <c r="Q48" s="517"/>
      <c r="R48" s="1246" t="s">
        <v>777</v>
      </c>
      <c r="S48" s="428"/>
      <c r="T48" s="169" t="s">
        <v>1412</v>
      </c>
      <c r="U48" s="508"/>
      <c r="V48" s="1405" t="s">
        <v>959</v>
      </c>
      <c r="W48" s="428"/>
      <c r="X48" s="1405" t="s">
        <v>777</v>
      </c>
      <c r="Y48" s="1283"/>
      <c r="Z48" s="1279" t="s">
        <v>777</v>
      </c>
      <c r="AA48" s="429"/>
    </row>
    <row r="49" spans="1:29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370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157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</row>
    <row r="50" spans="1:29">
      <c r="A50" s="348" t="s">
        <v>186</v>
      </c>
      <c r="B50" s="421">
        <f t="shared" ref="B50:B57" si="22">D50+F50+H50+J50+L50+N50+P50+R50+T50+V50+X50+Z50</f>
        <v>56.82</v>
      </c>
      <c r="C50" s="366">
        <f t="shared" ref="C50:C57" si="23">B50/$B$58*100</f>
        <v>5.5410841460554181</v>
      </c>
      <c r="D50" s="337">
        <v>0.12</v>
      </c>
      <c r="E50" s="366">
        <f>D50/$D$58*100</f>
        <v>100</v>
      </c>
      <c r="F50" s="337"/>
      <c r="G50" s="366"/>
      <c r="H50" s="337"/>
      <c r="I50" s="366"/>
      <c r="J50" s="337"/>
      <c r="K50" s="366">
        <f t="shared" ref="K50:K57" si="24">J50/$J$58*100</f>
        <v>0</v>
      </c>
      <c r="L50" s="337"/>
      <c r="M50" s="366"/>
      <c r="N50" s="337"/>
      <c r="O50" s="366"/>
      <c r="Q50" s="366"/>
      <c r="S50" s="366"/>
      <c r="T50" s="337">
        <v>56.7</v>
      </c>
      <c r="U50" s="366">
        <f>T50/$T$58*100</f>
        <v>9.898743016759779</v>
      </c>
      <c r="W50" s="366"/>
      <c r="Y50" s="366"/>
      <c r="Z50" s="337"/>
      <c r="AA50" s="366"/>
    </row>
    <row r="51" spans="1:29" ht="16.5" customHeight="1">
      <c r="A51" s="416" t="s">
        <v>188</v>
      </c>
      <c r="B51" s="421">
        <f t="shared" si="22"/>
        <v>437.72203500000001</v>
      </c>
      <c r="C51" s="366">
        <f t="shared" si="23"/>
        <v>42.686635489574357</v>
      </c>
      <c r="D51" s="337">
        <v>0</v>
      </c>
      <c r="E51" s="366">
        <f t="shared" ref="E51:E57" si="25">D51/$D$58*100</f>
        <v>0</v>
      </c>
      <c r="F51" s="337"/>
      <c r="G51" s="366"/>
      <c r="H51" s="337"/>
      <c r="I51" s="366"/>
      <c r="J51" s="337">
        <v>416.82203500000003</v>
      </c>
      <c r="K51" s="366">
        <f t="shared" si="24"/>
        <v>92.113107687803051</v>
      </c>
      <c r="L51" s="337"/>
      <c r="M51" s="366"/>
      <c r="N51" s="337"/>
      <c r="O51" s="366"/>
      <c r="Q51" s="366"/>
      <c r="S51" s="366"/>
      <c r="T51" s="337">
        <v>20.9</v>
      </c>
      <c r="U51" s="366">
        <f t="shared" ref="U51:U57" si="26">T51/$T$58*100</f>
        <v>3.6487430167597763</v>
      </c>
      <c r="W51" s="366"/>
      <c r="Y51" s="366"/>
      <c r="Z51" s="337"/>
      <c r="AA51" s="366"/>
    </row>
    <row r="52" spans="1:29">
      <c r="A52" s="416" t="s">
        <v>189</v>
      </c>
      <c r="B52" s="421">
        <f t="shared" si="22"/>
        <v>0</v>
      </c>
      <c r="C52" s="366">
        <f t="shared" si="23"/>
        <v>0</v>
      </c>
      <c r="D52" s="337">
        <v>0</v>
      </c>
      <c r="E52" s="366">
        <f t="shared" si="25"/>
        <v>0</v>
      </c>
      <c r="F52" s="337"/>
      <c r="G52" s="366"/>
      <c r="H52" s="337"/>
      <c r="I52" s="366"/>
      <c r="J52" s="337"/>
      <c r="K52" s="366">
        <f t="shared" si="24"/>
        <v>0</v>
      </c>
      <c r="L52" s="337"/>
      <c r="M52" s="366"/>
      <c r="N52" s="337"/>
      <c r="O52" s="366"/>
      <c r="Q52" s="366"/>
      <c r="S52" s="366"/>
      <c r="T52" s="337">
        <v>0</v>
      </c>
      <c r="U52" s="366">
        <f t="shared" si="26"/>
        <v>0</v>
      </c>
      <c r="W52" s="366"/>
      <c r="Y52" s="366"/>
      <c r="Z52" s="337"/>
      <c r="AA52" s="366"/>
    </row>
    <row r="53" spans="1:29" s="145" customFormat="1" ht="16.5" customHeight="1">
      <c r="A53" s="416" t="s">
        <v>190</v>
      </c>
      <c r="B53" s="421">
        <f t="shared" si="22"/>
        <v>512.43967499999997</v>
      </c>
      <c r="C53" s="366">
        <f t="shared" si="23"/>
        <v>49.973096778463407</v>
      </c>
      <c r="D53" s="337">
        <v>0</v>
      </c>
      <c r="E53" s="366">
        <f t="shared" si="25"/>
        <v>0</v>
      </c>
      <c r="F53" s="337"/>
      <c r="G53" s="366"/>
      <c r="H53" s="337"/>
      <c r="I53" s="366"/>
      <c r="J53" s="337">
        <v>17.239674999999998</v>
      </c>
      <c r="K53" s="366">
        <f t="shared" si="24"/>
        <v>3.8097794896513228</v>
      </c>
      <c r="L53" s="337"/>
      <c r="M53" s="366"/>
      <c r="N53" s="337"/>
      <c r="O53" s="366"/>
      <c r="P53" s="337"/>
      <c r="Q53" s="366"/>
      <c r="R53" s="337"/>
      <c r="S53" s="366"/>
      <c r="T53" s="337">
        <v>495.2</v>
      </c>
      <c r="U53" s="366">
        <f t="shared" si="26"/>
        <v>86.452513966480453</v>
      </c>
      <c r="V53" s="337"/>
      <c r="W53" s="366"/>
      <c r="X53" s="337"/>
      <c r="Y53" s="366"/>
      <c r="Z53" s="337"/>
      <c r="AA53" s="366"/>
    </row>
    <row r="54" spans="1:29" s="145" customFormat="1" ht="16.5" customHeight="1">
      <c r="A54" s="416" t="s">
        <v>191</v>
      </c>
      <c r="B54" s="421">
        <f t="shared" si="22"/>
        <v>11.514677000000001</v>
      </c>
      <c r="C54" s="366">
        <f t="shared" si="23"/>
        <v>1.122910844274005</v>
      </c>
      <c r="D54" s="337">
        <v>0</v>
      </c>
      <c r="E54" s="366">
        <f t="shared" si="25"/>
        <v>0</v>
      </c>
      <c r="F54" s="337"/>
      <c r="G54" s="366"/>
      <c r="H54" s="337"/>
      <c r="I54" s="366"/>
      <c r="J54" s="337">
        <v>11.514677000000001</v>
      </c>
      <c r="K54" s="366">
        <f t="shared" si="24"/>
        <v>2.5446175907933202</v>
      </c>
      <c r="L54" s="337"/>
      <c r="M54" s="366"/>
      <c r="N54" s="337"/>
      <c r="O54" s="366"/>
      <c r="P54" s="337"/>
      <c r="Q54" s="366"/>
      <c r="R54" s="337"/>
      <c r="S54" s="366"/>
      <c r="T54" s="337">
        <v>0</v>
      </c>
      <c r="U54" s="366">
        <f t="shared" si="26"/>
        <v>0</v>
      </c>
      <c r="V54" s="337"/>
      <c r="W54" s="366"/>
      <c r="X54" s="337"/>
      <c r="Y54" s="366"/>
      <c r="Z54" s="337"/>
      <c r="AA54" s="366"/>
    </row>
    <row r="55" spans="1:29" s="145" customFormat="1" ht="16.5" customHeight="1">
      <c r="A55" s="416" t="s">
        <v>192</v>
      </c>
      <c r="B55" s="421">
        <f t="shared" si="22"/>
        <v>6.9347110000000001</v>
      </c>
      <c r="C55" s="366">
        <f t="shared" si="23"/>
        <v>0.67627274163280737</v>
      </c>
      <c r="D55" s="337">
        <v>0</v>
      </c>
      <c r="E55" s="366">
        <f t="shared" si="25"/>
        <v>0</v>
      </c>
      <c r="F55" s="337"/>
      <c r="G55" s="366"/>
      <c r="H55" s="337"/>
      <c r="I55" s="366"/>
      <c r="J55" s="337">
        <v>6.9347110000000001</v>
      </c>
      <c r="K55" s="366">
        <f t="shared" si="24"/>
        <v>1.5324952317523051</v>
      </c>
      <c r="L55" s="337"/>
      <c r="M55" s="366"/>
      <c r="N55" s="337"/>
      <c r="O55" s="366"/>
      <c r="P55" s="337"/>
      <c r="Q55" s="366"/>
      <c r="R55" s="337"/>
      <c r="S55" s="366"/>
      <c r="T55" s="337">
        <v>0</v>
      </c>
      <c r="U55" s="366">
        <f t="shared" si="26"/>
        <v>0</v>
      </c>
      <c r="V55" s="337"/>
      <c r="W55" s="366"/>
      <c r="X55" s="337"/>
      <c r="Y55" s="366"/>
      <c r="Z55" s="337"/>
      <c r="AA55" s="366"/>
    </row>
    <row r="56" spans="1:29">
      <c r="A56" s="416" t="s">
        <v>193</v>
      </c>
      <c r="B56" s="421">
        <f t="shared" si="22"/>
        <v>0</v>
      </c>
      <c r="C56" s="366">
        <f t="shared" si="23"/>
        <v>0</v>
      </c>
      <c r="D56" s="337">
        <v>0</v>
      </c>
      <c r="E56" s="366">
        <f t="shared" si="25"/>
        <v>0</v>
      </c>
      <c r="F56" s="337"/>
      <c r="G56" s="366"/>
      <c r="H56" s="337"/>
      <c r="I56" s="366"/>
      <c r="J56" s="337"/>
      <c r="K56" s="366">
        <f t="shared" si="24"/>
        <v>0</v>
      </c>
      <c r="L56" s="337"/>
      <c r="M56" s="366"/>
      <c r="N56" s="337"/>
      <c r="O56" s="366"/>
      <c r="Q56" s="366"/>
      <c r="S56" s="366"/>
      <c r="T56" s="337">
        <v>0</v>
      </c>
      <c r="U56" s="366">
        <f t="shared" si="26"/>
        <v>0</v>
      </c>
      <c r="W56" s="366"/>
      <c r="Y56" s="366"/>
      <c r="Z56" s="337"/>
      <c r="AA56" s="366"/>
    </row>
    <row r="57" spans="1:29" ht="13.5" thickBot="1">
      <c r="A57" s="416" t="s">
        <v>194</v>
      </c>
      <c r="B57" s="421">
        <f t="shared" si="22"/>
        <v>0</v>
      </c>
      <c r="C57" s="366">
        <f t="shared" si="23"/>
        <v>0</v>
      </c>
      <c r="D57" s="337">
        <v>0</v>
      </c>
      <c r="E57" s="366">
        <f t="shared" si="25"/>
        <v>0</v>
      </c>
      <c r="F57" s="337"/>
      <c r="G57" s="366"/>
      <c r="H57" s="337"/>
      <c r="I57" s="366"/>
      <c r="J57" s="337"/>
      <c r="K57" s="366">
        <f t="shared" si="24"/>
        <v>0</v>
      </c>
      <c r="L57" s="337"/>
      <c r="M57" s="366"/>
      <c r="N57" s="337"/>
      <c r="O57" s="366"/>
      <c r="Q57" s="366"/>
      <c r="S57" s="366"/>
      <c r="T57" s="337">
        <v>0</v>
      </c>
      <c r="U57" s="366">
        <f t="shared" si="26"/>
        <v>0</v>
      </c>
      <c r="W57" s="366"/>
      <c r="Y57" s="366"/>
      <c r="Z57" s="337"/>
      <c r="AA57" s="366"/>
    </row>
    <row r="58" spans="1:29" ht="13.5" thickBot="1">
      <c r="A58" s="362" t="s">
        <v>18</v>
      </c>
      <c r="B58" s="355">
        <f t="shared" ref="B58:U58" si="27">SUM(B50:B57)</f>
        <v>1025.431098</v>
      </c>
      <c r="C58" s="365">
        <f t="shared" si="27"/>
        <v>99.999999999999986</v>
      </c>
      <c r="D58" s="356">
        <f t="shared" ref="D58:I58" si="28">SUM(D50:D57)</f>
        <v>0.12</v>
      </c>
      <c r="E58" s="365">
        <f t="shared" si="28"/>
        <v>100</v>
      </c>
      <c r="F58" s="356">
        <f t="shared" si="28"/>
        <v>0</v>
      </c>
      <c r="G58" s="365">
        <f t="shared" si="28"/>
        <v>0</v>
      </c>
      <c r="H58" s="356">
        <f t="shared" si="28"/>
        <v>0</v>
      </c>
      <c r="I58" s="365">
        <f t="shared" si="28"/>
        <v>0</v>
      </c>
      <c r="J58" s="356">
        <f t="shared" si="27"/>
        <v>452.511098</v>
      </c>
      <c r="K58" s="365">
        <f t="shared" si="27"/>
        <v>100</v>
      </c>
      <c r="L58" s="356">
        <f>SUM(L50:L57)</f>
        <v>0</v>
      </c>
      <c r="M58" s="365">
        <f>SUM(M50:M57)</f>
        <v>0</v>
      </c>
      <c r="N58" s="356">
        <f t="shared" si="27"/>
        <v>0</v>
      </c>
      <c r="O58" s="365">
        <f t="shared" si="27"/>
        <v>0</v>
      </c>
      <c r="P58" s="356">
        <f t="shared" si="27"/>
        <v>0</v>
      </c>
      <c r="Q58" s="365">
        <f t="shared" si="27"/>
        <v>0</v>
      </c>
      <c r="R58" s="356">
        <f t="shared" si="27"/>
        <v>0</v>
      </c>
      <c r="S58" s="365">
        <f t="shared" si="27"/>
        <v>0</v>
      </c>
      <c r="T58" s="356">
        <f t="shared" si="27"/>
        <v>572.79999999999995</v>
      </c>
      <c r="U58" s="365">
        <f t="shared" si="27"/>
        <v>100</v>
      </c>
      <c r="V58" s="356">
        <f t="shared" ref="V58:AA58" si="29">SUM(V50:V57)</f>
        <v>0</v>
      </c>
      <c r="W58" s="365">
        <f t="shared" si="29"/>
        <v>0</v>
      </c>
      <c r="X58" s="356">
        <f t="shared" si="29"/>
        <v>0</v>
      </c>
      <c r="Y58" s="365">
        <f t="shared" si="29"/>
        <v>0</v>
      </c>
      <c r="Z58" s="356">
        <f t="shared" si="29"/>
        <v>0</v>
      </c>
      <c r="AA58" s="365">
        <f t="shared" si="29"/>
        <v>0</v>
      </c>
    </row>
    <row r="59" spans="1:29">
      <c r="A59" s="1289"/>
      <c r="B59" s="472"/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472"/>
      <c r="O59" s="1045"/>
      <c r="P59" s="472"/>
      <c r="Q59" s="1045"/>
      <c r="R59" s="472"/>
      <c r="S59" s="1045"/>
      <c r="T59" s="1045"/>
      <c r="U59" s="1045"/>
      <c r="V59"/>
      <c r="W59"/>
      <c r="X59"/>
      <c r="Y59"/>
    </row>
    <row r="60" spans="1:29">
      <c r="A60" s="511"/>
      <c r="B60" s="420"/>
      <c r="C60" s="1032"/>
      <c r="D60" s="1032"/>
      <c r="E60" s="1032"/>
      <c r="F60" s="1032"/>
      <c r="G60" s="1032"/>
      <c r="H60" s="1032"/>
      <c r="I60" s="1032"/>
      <c r="J60" s="1032"/>
      <c r="K60" s="1032"/>
      <c r="L60" s="1032"/>
      <c r="M60" s="1032"/>
      <c r="N60" s="420"/>
      <c r="O60" s="1032"/>
      <c r="P60" s="420"/>
      <c r="Q60" s="1032"/>
      <c r="R60" s="420"/>
      <c r="S60" s="1032"/>
      <c r="T60" s="1032"/>
      <c r="U60" s="1032"/>
      <c r="V60" s="1032"/>
      <c r="W60" s="1032"/>
      <c r="X60" s="1032"/>
      <c r="Y60" s="1032"/>
      <c r="Z60" s="1208"/>
      <c r="AA60" s="1032"/>
      <c r="AB60" s="1208"/>
      <c r="AC60" s="1032"/>
    </row>
    <row r="61" spans="1:29">
      <c r="A61" s="511"/>
      <c r="B61" s="420"/>
      <c r="C61" s="1032"/>
      <c r="D61" s="1032"/>
      <c r="E61" s="1032"/>
      <c r="F61" s="1032"/>
      <c r="G61" s="1032"/>
      <c r="H61" s="1032"/>
      <c r="I61" s="1032"/>
      <c r="J61" s="1032"/>
      <c r="K61" s="1032"/>
      <c r="L61" s="1032"/>
      <c r="M61" s="1032"/>
      <c r="N61" s="420"/>
      <c r="O61" s="1032"/>
      <c r="P61" s="420"/>
      <c r="Q61" s="1032"/>
      <c r="R61" s="420"/>
      <c r="S61" s="1032"/>
      <c r="T61" s="1032"/>
      <c r="U61" s="1032"/>
      <c r="V61" s="1032"/>
      <c r="W61" s="1032"/>
      <c r="X61" s="1032"/>
      <c r="Y61" s="1032"/>
      <c r="Z61" s="1208"/>
      <c r="AA61" s="1032"/>
      <c r="AB61" s="1208"/>
      <c r="AC61" s="1032"/>
    </row>
    <row r="62" spans="1:29">
      <c r="A62" s="511"/>
      <c r="B62" s="420"/>
      <c r="C62" s="1032"/>
      <c r="D62" s="1032"/>
      <c r="E62" s="1032"/>
      <c r="F62" s="1032"/>
      <c r="G62" s="1032"/>
      <c r="H62" s="1032"/>
      <c r="I62" s="1032"/>
      <c r="J62" s="1032"/>
      <c r="K62" s="1032"/>
      <c r="L62" s="1032"/>
      <c r="M62" s="1032"/>
      <c r="N62" s="420"/>
      <c r="O62" s="1032"/>
      <c r="P62" s="420"/>
      <c r="Q62" s="1032"/>
      <c r="R62" s="420"/>
      <c r="S62" s="1032"/>
      <c r="T62" s="1032"/>
      <c r="U62" s="1032"/>
      <c r="V62" s="1032"/>
      <c r="W62" s="1032"/>
      <c r="X62" s="1032"/>
      <c r="Y62" s="1032"/>
      <c r="Z62" s="1208"/>
      <c r="AA62" s="1032"/>
      <c r="AB62" s="1208"/>
      <c r="AC62" s="1032"/>
    </row>
    <row r="63" spans="1:29">
      <c r="A63" s="511"/>
      <c r="B63" s="420"/>
      <c r="C63" s="1032"/>
      <c r="D63" s="1032"/>
      <c r="E63" s="1032"/>
      <c r="F63" s="1032"/>
      <c r="G63" s="1032"/>
      <c r="H63" s="1032"/>
      <c r="I63" s="1032"/>
      <c r="J63" s="1032"/>
      <c r="K63" s="1032"/>
      <c r="L63" s="1032"/>
      <c r="M63" s="1032"/>
      <c r="N63" s="420"/>
      <c r="O63" s="1032"/>
      <c r="P63" s="420"/>
      <c r="Q63" s="1032"/>
      <c r="R63" s="420"/>
      <c r="S63" s="1032"/>
      <c r="T63" s="1032"/>
      <c r="U63" s="1032"/>
      <c r="V63" s="1032"/>
      <c r="W63" s="1032"/>
      <c r="X63" s="1032"/>
      <c r="Y63" s="1032"/>
      <c r="Z63" s="1208"/>
      <c r="AA63" s="1032"/>
      <c r="AB63" s="1208"/>
      <c r="AC63" s="1032"/>
    </row>
    <row r="64" spans="1:29">
      <c r="A64" s="511"/>
      <c r="B64" s="420"/>
      <c r="C64" s="1032"/>
      <c r="D64" s="1032"/>
      <c r="E64" s="1032"/>
      <c r="F64" s="1032"/>
      <c r="G64" s="1032"/>
      <c r="H64" s="1032"/>
      <c r="I64" s="1032"/>
      <c r="J64" s="1032"/>
      <c r="K64" s="1032"/>
      <c r="L64" s="1032"/>
      <c r="M64" s="1032"/>
      <c r="N64" s="420"/>
      <c r="O64" s="1032"/>
      <c r="P64" s="420"/>
      <c r="Q64" s="1032"/>
      <c r="R64" s="420"/>
      <c r="S64" s="1032"/>
      <c r="T64" s="1032"/>
      <c r="U64" s="1032"/>
      <c r="V64" s="1032"/>
      <c r="W64" s="1032"/>
      <c r="X64" s="1032"/>
      <c r="Y64" s="1032"/>
      <c r="Z64" s="1208"/>
      <c r="AA64" s="1032"/>
      <c r="AB64" s="1208"/>
      <c r="AC64" s="1032"/>
    </row>
    <row r="65" spans="1:29">
      <c r="A65" s="511"/>
      <c r="B65" s="420"/>
      <c r="C65" s="1032"/>
      <c r="D65" s="1032"/>
      <c r="E65" s="1032"/>
      <c r="F65" s="1032"/>
      <c r="G65" s="1032"/>
      <c r="H65" s="1032"/>
      <c r="I65" s="1032"/>
      <c r="J65" s="1032"/>
      <c r="K65" s="1032"/>
      <c r="L65" s="1032"/>
      <c r="M65" s="1032"/>
      <c r="N65" s="420"/>
      <c r="O65" s="1032"/>
      <c r="P65" s="420"/>
      <c r="Q65" s="1032"/>
      <c r="R65" s="420"/>
      <c r="S65" s="1032"/>
      <c r="T65" s="1032"/>
      <c r="U65" s="1032"/>
      <c r="V65" s="1032"/>
      <c r="W65" s="1032"/>
      <c r="X65" s="1032"/>
      <c r="Y65" s="1032"/>
      <c r="Z65" s="1208"/>
      <c r="AA65" s="1032"/>
      <c r="AB65" s="1208"/>
      <c r="AC65" s="1032"/>
    </row>
    <row r="66" spans="1:29">
      <c r="A66" s="144"/>
      <c r="B66" s="420"/>
      <c r="C66" s="587"/>
      <c r="D66" s="587"/>
      <c r="E66" s="587"/>
      <c r="F66" s="587"/>
      <c r="G66" s="587"/>
      <c r="H66" s="587"/>
      <c r="I66" s="587"/>
      <c r="J66" s="587"/>
      <c r="K66" s="587"/>
      <c r="L66" s="587"/>
      <c r="M66" s="587"/>
      <c r="N66" s="420"/>
      <c r="O66" s="587"/>
      <c r="P66" s="420"/>
      <c r="Q66" s="587"/>
      <c r="R66" s="420"/>
      <c r="S66" s="587"/>
      <c r="T66" s="587"/>
      <c r="U66" s="587"/>
      <c r="V66" s="587"/>
      <c r="W66" s="587"/>
      <c r="X66" s="587"/>
      <c r="Y66" s="587"/>
      <c r="Z66" s="1208"/>
      <c r="AA66" s="587"/>
      <c r="AB66" s="1208"/>
      <c r="AC66" s="587"/>
    </row>
    <row r="67" spans="1:29">
      <c r="A67" s="144"/>
      <c r="B67" s="420"/>
      <c r="C67" s="587"/>
      <c r="D67" s="587"/>
      <c r="E67" s="587"/>
      <c r="F67" s="587"/>
      <c r="G67" s="587"/>
      <c r="H67" s="587"/>
      <c r="I67" s="587"/>
      <c r="J67" s="587"/>
      <c r="K67" s="587"/>
      <c r="L67" s="587"/>
      <c r="M67" s="587"/>
      <c r="N67" s="420"/>
      <c r="O67" s="587"/>
      <c r="P67" s="420"/>
      <c r="Q67" s="587"/>
      <c r="R67" s="420"/>
      <c r="S67" s="587"/>
      <c r="T67" s="587"/>
      <c r="U67" s="587"/>
      <c r="V67" s="587"/>
      <c r="W67" s="587"/>
      <c r="X67" s="587"/>
      <c r="Y67" s="587"/>
      <c r="Z67" s="1208"/>
      <c r="AA67" s="587"/>
      <c r="AB67" s="1208"/>
      <c r="AC67" s="587"/>
    </row>
    <row r="68" spans="1:29">
      <c r="A68" s="144"/>
      <c r="B68" s="420"/>
      <c r="C68" s="587"/>
      <c r="D68" s="587"/>
      <c r="E68" s="587"/>
      <c r="F68" s="587"/>
      <c r="G68" s="587"/>
      <c r="H68" s="587"/>
      <c r="I68" s="587"/>
      <c r="J68" s="587"/>
      <c r="K68" s="587"/>
      <c r="L68" s="587"/>
      <c r="M68" s="587"/>
      <c r="N68" s="420"/>
      <c r="O68" s="587"/>
      <c r="P68" s="420"/>
      <c r="Q68" s="587"/>
      <c r="R68" s="420"/>
      <c r="S68" s="587"/>
      <c r="T68" s="587"/>
      <c r="U68" s="587"/>
      <c r="V68" s="587"/>
      <c r="W68" s="587"/>
      <c r="X68" s="587"/>
      <c r="Y68" s="587"/>
      <c r="Z68" s="1208"/>
      <c r="AA68" s="587"/>
      <c r="AB68" s="1208"/>
      <c r="AC68" s="587"/>
    </row>
    <row r="69" spans="1:29">
      <c r="A69" s="144"/>
      <c r="B69" s="420"/>
      <c r="C69" s="587"/>
      <c r="D69" s="587"/>
      <c r="E69" s="587"/>
      <c r="F69" s="587"/>
      <c r="G69" s="587"/>
      <c r="H69" s="587"/>
      <c r="I69" s="587"/>
      <c r="J69" s="587"/>
      <c r="K69" s="587"/>
      <c r="L69" s="587"/>
      <c r="M69" s="587"/>
      <c r="N69" s="420"/>
      <c r="O69" s="587"/>
      <c r="P69" s="420"/>
      <c r="Q69" s="587"/>
      <c r="R69" s="420"/>
      <c r="S69" s="587"/>
      <c r="T69" s="587"/>
      <c r="U69" s="587"/>
      <c r="V69" s="587"/>
      <c r="W69" s="587"/>
      <c r="X69" s="587"/>
      <c r="Y69" s="587"/>
      <c r="Z69" s="1208"/>
      <c r="AA69" s="587"/>
      <c r="AB69" s="1208"/>
      <c r="AC69" s="587"/>
    </row>
    <row r="70" spans="1:29">
      <c r="A70" s="511"/>
      <c r="B70" s="420"/>
      <c r="C70" s="1032"/>
      <c r="D70" s="1032"/>
      <c r="E70" s="1032"/>
      <c r="F70" s="1032"/>
      <c r="G70" s="1032"/>
      <c r="H70" s="1032"/>
      <c r="I70" s="1032"/>
      <c r="J70" s="1032"/>
      <c r="K70" s="1032"/>
      <c r="L70" s="1032"/>
      <c r="M70" s="1032"/>
      <c r="N70" s="420"/>
      <c r="O70" s="1032"/>
      <c r="P70" s="420"/>
      <c r="Q70" s="1032"/>
      <c r="R70" s="420"/>
      <c r="S70" s="1032"/>
      <c r="T70" s="1032"/>
      <c r="U70" s="1032"/>
      <c r="V70" s="1032"/>
      <c r="W70" s="1032"/>
      <c r="X70" s="1032"/>
      <c r="Y70" s="1032"/>
      <c r="Z70" s="1208"/>
      <c r="AA70" s="1032"/>
      <c r="AB70" s="1208"/>
      <c r="AC70" s="1032"/>
    </row>
    <row r="71" spans="1:29">
      <c r="A71" s="511"/>
      <c r="B71" s="420"/>
      <c r="C71" s="1032"/>
      <c r="D71" s="1032"/>
      <c r="E71" s="1032"/>
      <c r="F71" s="1032"/>
      <c r="G71" s="1032"/>
      <c r="H71" s="1032"/>
      <c r="I71" s="1032"/>
      <c r="J71" s="1032"/>
      <c r="K71" s="1032"/>
      <c r="L71" s="1032"/>
      <c r="M71" s="1032"/>
      <c r="N71" s="420"/>
      <c r="O71" s="1032"/>
      <c r="P71" s="420"/>
      <c r="Q71" s="1032"/>
      <c r="R71" s="420"/>
      <c r="S71" s="1032"/>
      <c r="T71" s="1032"/>
      <c r="U71" s="1032"/>
      <c r="V71" s="1032"/>
      <c r="W71" s="1032"/>
      <c r="X71" s="1032"/>
      <c r="Y71" s="1032"/>
      <c r="Z71" s="1208"/>
      <c r="AA71" s="1032"/>
      <c r="AB71" s="1208"/>
      <c r="AC71" s="1032"/>
    </row>
    <row r="72" spans="1:29">
      <c r="A72" s="511"/>
      <c r="B72" s="420"/>
      <c r="C72" s="1032"/>
      <c r="D72" s="1032"/>
      <c r="E72" s="1032"/>
      <c r="F72" s="1032"/>
      <c r="G72" s="1032"/>
      <c r="H72" s="1032"/>
      <c r="I72" s="1032"/>
      <c r="J72" s="1032"/>
      <c r="K72" s="1032"/>
      <c r="L72" s="1032"/>
      <c r="M72" s="1032"/>
      <c r="N72" s="420"/>
      <c r="O72" s="1032"/>
      <c r="P72" s="420"/>
      <c r="Q72" s="1032"/>
      <c r="R72" s="420"/>
      <c r="S72" s="1032"/>
      <c r="T72" s="1032"/>
      <c r="U72" s="1032"/>
      <c r="V72" s="1032"/>
      <c r="W72" s="1032"/>
      <c r="X72" s="1032"/>
      <c r="Y72" s="1032"/>
      <c r="Z72" s="1208"/>
      <c r="AA72" s="1032"/>
      <c r="AB72" s="1208"/>
      <c r="AC72" s="1032"/>
    </row>
    <row r="73" spans="1:29">
      <c r="A73" s="511"/>
      <c r="B73" s="420"/>
      <c r="C73" s="1032"/>
      <c r="D73" s="1032"/>
      <c r="E73" s="1032"/>
      <c r="F73" s="1032"/>
      <c r="G73" s="1032"/>
      <c r="H73" s="1032"/>
      <c r="I73" s="1032"/>
      <c r="J73" s="1032"/>
      <c r="K73" s="1032"/>
      <c r="L73" s="1032"/>
      <c r="M73" s="1032"/>
      <c r="N73" s="420"/>
      <c r="O73" s="1032"/>
      <c r="P73" s="420"/>
      <c r="Q73" s="1032"/>
      <c r="R73" s="420"/>
      <c r="S73" s="1032"/>
      <c r="T73" s="1032"/>
      <c r="U73" s="1032"/>
      <c r="V73" s="1032"/>
      <c r="W73" s="1032"/>
      <c r="X73" s="1032"/>
      <c r="Y73" s="1032"/>
      <c r="Z73" s="1208"/>
      <c r="AA73" s="1032"/>
      <c r="AB73" s="1208"/>
      <c r="AC73" s="1032"/>
    </row>
    <row r="74" spans="1:29">
      <c r="A74" s="511"/>
      <c r="B74" s="420"/>
      <c r="C74" s="1032"/>
      <c r="D74" s="1032"/>
      <c r="E74" s="1032"/>
      <c r="F74" s="1032"/>
      <c r="G74" s="1032"/>
      <c r="H74" s="1032"/>
      <c r="I74" s="1032"/>
      <c r="J74" s="1032"/>
      <c r="K74" s="1032"/>
      <c r="L74" s="1032"/>
      <c r="M74" s="1032"/>
      <c r="N74" s="420"/>
      <c r="O74" s="1032"/>
      <c r="P74" s="420"/>
      <c r="Q74" s="1032"/>
      <c r="R74" s="420"/>
      <c r="S74" s="1032"/>
      <c r="T74" s="1032"/>
      <c r="U74" s="1032"/>
      <c r="V74" s="1032"/>
      <c r="W74" s="1032"/>
      <c r="X74" s="1032"/>
      <c r="Y74" s="1032"/>
      <c r="Z74" s="1208"/>
      <c r="AA74" s="1032"/>
      <c r="AB74" s="1208"/>
      <c r="AC74" s="1032"/>
    </row>
    <row r="75" spans="1:29">
      <c r="A75" s="511"/>
      <c r="B75" s="420"/>
      <c r="C75" s="1032"/>
      <c r="D75" s="1032"/>
      <c r="E75" s="1032"/>
      <c r="F75" s="1032"/>
      <c r="G75" s="1032"/>
      <c r="H75" s="1032"/>
      <c r="I75" s="1032"/>
      <c r="J75" s="1032"/>
      <c r="K75" s="1032"/>
      <c r="L75" s="1032"/>
      <c r="M75" s="1032"/>
      <c r="N75" s="420"/>
      <c r="O75" s="1032"/>
      <c r="P75" s="420"/>
      <c r="Q75" s="1032"/>
      <c r="R75" s="420"/>
      <c r="S75" s="1032"/>
      <c r="T75" s="1032"/>
      <c r="U75" s="1032"/>
      <c r="V75" s="1032"/>
      <c r="W75" s="1032"/>
      <c r="X75" s="1032"/>
      <c r="Y75" s="1032"/>
      <c r="Z75" s="1208"/>
      <c r="AA75" s="1032"/>
      <c r="AB75" s="1208"/>
      <c r="AC75" s="1032"/>
    </row>
    <row r="76" spans="1:29">
      <c r="A76" s="511"/>
      <c r="B76" s="420"/>
      <c r="C76" s="1032"/>
      <c r="D76" s="1032"/>
      <c r="E76" s="1032"/>
      <c r="F76" s="1032"/>
      <c r="G76" s="1032"/>
      <c r="H76" s="1032"/>
      <c r="I76" s="1032"/>
      <c r="J76" s="1032"/>
      <c r="K76" s="1032"/>
      <c r="L76" s="1032"/>
      <c r="M76" s="1032"/>
      <c r="N76" s="420"/>
      <c r="O76" s="1032"/>
      <c r="P76" s="420"/>
      <c r="Q76" s="1032"/>
      <c r="R76" s="420"/>
      <c r="S76" s="1032"/>
      <c r="T76" s="1032"/>
      <c r="U76" s="1032"/>
      <c r="V76" s="1032"/>
      <c r="W76" s="1032"/>
      <c r="X76" s="1032"/>
      <c r="Y76" s="1032"/>
      <c r="Z76" s="1208"/>
      <c r="AA76" s="1032"/>
      <c r="AB76" s="1208"/>
      <c r="AC76" s="1032"/>
    </row>
    <row r="77" spans="1:29">
      <c r="A77" s="144"/>
      <c r="B77" s="420"/>
      <c r="C77" s="1032"/>
      <c r="D77" s="1032"/>
      <c r="E77" s="1032"/>
      <c r="F77" s="1032"/>
      <c r="G77" s="1032"/>
      <c r="H77" s="1032"/>
      <c r="I77" s="1032"/>
      <c r="J77" s="1032"/>
      <c r="K77" s="1032"/>
      <c r="L77" s="1032"/>
      <c r="M77" s="1032"/>
      <c r="N77" s="420"/>
      <c r="O77" s="1032"/>
      <c r="P77" s="420"/>
      <c r="Q77" s="1032"/>
      <c r="R77" s="420"/>
      <c r="S77" s="1032"/>
      <c r="T77" s="1032"/>
      <c r="U77" s="1032"/>
      <c r="V77" s="1032"/>
      <c r="W77" s="1032"/>
      <c r="X77" s="1032"/>
      <c r="Y77" s="1032"/>
      <c r="Z77" s="1208"/>
      <c r="AA77" s="1032"/>
      <c r="AB77" s="1208"/>
      <c r="AC77" s="1032"/>
    </row>
    <row r="78" spans="1:29">
      <c r="A78" s="144"/>
      <c r="B78" s="420"/>
      <c r="C78" s="1032"/>
      <c r="D78" s="1032"/>
      <c r="E78" s="1032"/>
      <c r="F78" s="1032"/>
      <c r="G78" s="1032"/>
      <c r="H78" s="1032"/>
      <c r="I78" s="1032"/>
      <c r="J78" s="1032"/>
      <c r="K78" s="1032"/>
      <c r="L78" s="1032"/>
      <c r="M78" s="1032"/>
      <c r="N78" s="420"/>
      <c r="O78" s="1032"/>
      <c r="P78" s="420"/>
      <c r="Q78" s="1032"/>
      <c r="R78" s="420"/>
      <c r="S78" s="1032"/>
      <c r="T78" s="1032"/>
      <c r="U78" s="1032"/>
      <c r="V78" s="1032"/>
      <c r="W78" s="1032"/>
      <c r="X78" s="1032"/>
      <c r="Y78" s="1032"/>
      <c r="Z78" s="1208"/>
      <c r="AA78" s="1032"/>
      <c r="AB78" s="1208"/>
      <c r="AC78" s="1032"/>
    </row>
    <row r="79" spans="1:29">
      <c r="A79" s="144"/>
      <c r="B79" s="420"/>
      <c r="C79" s="1032"/>
      <c r="D79" s="1032"/>
      <c r="E79" s="1032"/>
      <c r="F79" s="1032"/>
      <c r="G79" s="1032"/>
      <c r="H79" s="1032"/>
      <c r="I79" s="1032"/>
      <c r="J79" s="1032"/>
      <c r="K79" s="1032"/>
      <c r="L79" s="1032"/>
      <c r="M79" s="1032"/>
      <c r="N79" s="420"/>
      <c r="O79" s="1032"/>
      <c r="P79" s="420"/>
      <c r="Q79" s="1032"/>
      <c r="R79" s="420"/>
      <c r="S79" s="1032"/>
      <c r="T79" s="1032"/>
      <c r="U79" s="1032"/>
      <c r="V79" s="1032"/>
      <c r="W79" s="1032"/>
      <c r="X79" s="1032"/>
      <c r="Y79" s="1032"/>
      <c r="Z79" s="1208"/>
      <c r="AA79" s="1032"/>
      <c r="AB79" s="1208"/>
      <c r="AC79" s="1032"/>
    </row>
    <row r="80" spans="1:29">
      <c r="A80" s="145"/>
      <c r="B80" s="420"/>
      <c r="C80" s="338"/>
      <c r="D80" s="338"/>
      <c r="E80" s="338"/>
      <c r="F80" s="338"/>
      <c r="G80" s="338"/>
      <c r="H80" s="338"/>
      <c r="I80" s="338"/>
      <c r="J80" s="338"/>
      <c r="K80" s="338"/>
      <c r="L80" s="338"/>
      <c r="M80" s="338"/>
      <c r="N80" s="420"/>
      <c r="O80" s="338"/>
      <c r="P80" s="338"/>
      <c r="Q80" s="338"/>
      <c r="R80" s="338"/>
      <c r="S80" s="338"/>
      <c r="T80" s="338"/>
      <c r="U80" s="338"/>
      <c r="V80" s="338"/>
      <c r="W80" s="338"/>
      <c r="X80" s="338"/>
      <c r="Y80" s="338"/>
      <c r="Z80" s="1208"/>
      <c r="AA80" s="338"/>
      <c r="AB80" s="1208"/>
      <c r="AC80" s="338"/>
    </row>
    <row r="81" spans="1:29">
      <c r="A81" s="145"/>
      <c r="B81" s="420"/>
      <c r="C81" s="512"/>
      <c r="D81" s="512"/>
      <c r="E81" s="512"/>
      <c r="F81" s="512"/>
      <c r="G81" s="512"/>
      <c r="H81" s="512"/>
      <c r="I81" s="512"/>
      <c r="J81" s="512"/>
      <c r="K81" s="512"/>
      <c r="L81" s="512"/>
      <c r="M81" s="512"/>
      <c r="N81" s="1035"/>
      <c r="O81" s="512"/>
      <c r="P81" s="512"/>
      <c r="Q81" s="512"/>
      <c r="R81" s="512"/>
      <c r="S81" s="512"/>
      <c r="T81" s="512"/>
      <c r="U81" s="512"/>
      <c r="V81" s="512"/>
      <c r="W81" s="512"/>
      <c r="X81" s="512"/>
      <c r="Y81" s="512"/>
      <c r="Z81" s="1208"/>
      <c r="AA81" s="512"/>
      <c r="AB81" s="1208"/>
      <c r="AC81" s="512"/>
    </row>
    <row r="82" spans="1:29">
      <c r="A82" s="145"/>
      <c r="B82" s="1035"/>
      <c r="C82" s="512"/>
      <c r="D82" s="512"/>
      <c r="E82" s="512"/>
      <c r="F82" s="512"/>
      <c r="G82" s="512"/>
      <c r="H82" s="512"/>
      <c r="I82" s="512"/>
      <c r="J82" s="512"/>
      <c r="K82" s="512"/>
      <c r="L82" s="512"/>
      <c r="M82" s="512"/>
      <c r="N82" s="1035"/>
      <c r="O82" s="512"/>
      <c r="P82" s="1035"/>
      <c r="Q82" s="512"/>
      <c r="R82" s="1035"/>
      <c r="S82" s="512"/>
      <c r="T82" s="512"/>
      <c r="U82" s="512"/>
      <c r="V82" s="512"/>
      <c r="W82" s="512"/>
      <c r="X82" s="512"/>
      <c r="Y82" s="512"/>
      <c r="Z82" s="1035"/>
      <c r="AA82" s="512"/>
      <c r="AB82" s="1035"/>
      <c r="AC82" s="512"/>
    </row>
    <row r="83" spans="1:29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338"/>
      <c r="Q83" s="338"/>
      <c r="R83" s="338"/>
      <c r="S83" s="338"/>
      <c r="T83" s="338"/>
      <c r="U83" s="338"/>
      <c r="V83" s="338"/>
      <c r="W83" s="338"/>
      <c r="X83" s="338"/>
      <c r="Y83" s="338"/>
      <c r="Z83" s="145"/>
      <c r="AA83" s="145"/>
      <c r="AB83" s="145"/>
      <c r="AC83" s="145"/>
    </row>
    <row r="84" spans="1:29">
      <c r="A84" s="144"/>
      <c r="B84" s="1113"/>
      <c r="C84" s="1050"/>
      <c r="D84" s="1050"/>
      <c r="E84" s="1050"/>
      <c r="F84" s="1050"/>
      <c r="G84" s="1050"/>
      <c r="H84" s="1050"/>
      <c r="I84" s="1050"/>
      <c r="J84" s="1050"/>
      <c r="K84" s="1050"/>
      <c r="L84" s="1050"/>
      <c r="M84" s="1050"/>
      <c r="N84" s="510"/>
      <c r="O84" s="510"/>
      <c r="P84" s="520"/>
      <c r="Q84" s="520"/>
      <c r="R84" s="520"/>
      <c r="S84" s="520"/>
      <c r="T84" s="520"/>
      <c r="U84" s="520"/>
      <c r="V84" s="520"/>
      <c r="W84" s="520"/>
      <c r="X84" s="520"/>
      <c r="Y84" s="520"/>
      <c r="Z84" s="1113"/>
      <c r="AA84" s="510"/>
      <c r="AB84" s="510"/>
      <c r="AC84" s="510"/>
    </row>
    <row r="85" spans="1:29">
      <c r="A85" s="145"/>
      <c r="B85" s="510"/>
      <c r="C85" s="1050"/>
      <c r="D85" s="1050"/>
      <c r="E85" s="1050"/>
      <c r="F85" s="1050"/>
      <c r="G85" s="1050"/>
      <c r="H85" s="1050"/>
      <c r="I85" s="1050"/>
      <c r="J85" s="1050"/>
      <c r="K85" s="1050"/>
      <c r="L85" s="1050"/>
      <c r="M85" s="1050"/>
      <c r="N85" s="510"/>
      <c r="O85" s="510"/>
      <c r="P85" s="520"/>
      <c r="Q85" s="520"/>
      <c r="R85" s="520"/>
      <c r="S85" s="520"/>
      <c r="T85" s="520"/>
      <c r="U85" s="520"/>
      <c r="V85" s="520"/>
      <c r="W85" s="520"/>
      <c r="X85" s="520"/>
      <c r="Y85" s="520"/>
      <c r="Z85" s="1113"/>
      <c r="AA85" s="510"/>
      <c r="AB85" s="510"/>
      <c r="AC85" s="510"/>
    </row>
    <row r="86" spans="1:29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419"/>
      <c r="Q86" s="419"/>
      <c r="R86" s="419"/>
      <c r="S86" s="419"/>
      <c r="T86" s="419"/>
      <c r="U86" s="419"/>
      <c r="V86" s="419"/>
      <c r="W86" s="419"/>
      <c r="X86" s="419"/>
      <c r="Y86" s="419"/>
      <c r="Z86" s="174"/>
      <c r="AA86" s="174"/>
      <c r="AB86" s="174"/>
      <c r="AC86" s="174"/>
    </row>
    <row r="87" spans="1:29">
      <c r="A87" s="144"/>
      <c r="B87" s="420"/>
      <c r="C87" s="587"/>
      <c r="D87" s="587"/>
      <c r="E87" s="587"/>
      <c r="F87" s="587"/>
      <c r="G87" s="587"/>
      <c r="H87" s="587"/>
      <c r="I87" s="587"/>
      <c r="J87" s="587"/>
      <c r="K87" s="587"/>
      <c r="L87" s="587"/>
      <c r="M87" s="587"/>
      <c r="N87" s="338"/>
      <c r="O87" s="587"/>
      <c r="P87" s="338"/>
      <c r="Q87" s="587"/>
      <c r="R87" s="338"/>
      <c r="S87" s="587"/>
      <c r="T87" s="587"/>
      <c r="U87" s="587"/>
      <c r="V87" s="587"/>
      <c r="W87" s="587"/>
      <c r="X87" s="587"/>
      <c r="Y87" s="587"/>
      <c r="Z87" s="1208"/>
      <c r="AA87" s="587"/>
      <c r="AB87" s="1208"/>
      <c r="AC87" s="587"/>
    </row>
    <row r="88" spans="1:29">
      <c r="A88" s="779"/>
      <c r="B88" s="420"/>
      <c r="C88" s="587"/>
      <c r="D88" s="587"/>
      <c r="E88" s="587"/>
      <c r="F88" s="587"/>
      <c r="G88" s="587"/>
      <c r="H88" s="587"/>
      <c r="I88" s="587"/>
      <c r="J88" s="587"/>
      <c r="K88" s="587"/>
      <c r="L88" s="587"/>
      <c r="M88" s="587"/>
      <c r="N88" s="338"/>
      <c r="O88" s="587"/>
      <c r="P88" s="338"/>
      <c r="Q88" s="587"/>
      <c r="R88" s="338"/>
      <c r="S88" s="587"/>
      <c r="T88" s="587"/>
      <c r="U88" s="587"/>
      <c r="V88" s="587"/>
      <c r="W88" s="587"/>
      <c r="X88" s="587"/>
      <c r="Y88" s="587"/>
      <c r="Z88" s="1208"/>
      <c r="AA88" s="587"/>
      <c r="AB88" s="1208"/>
      <c r="AC88" s="587"/>
    </row>
    <row r="89" spans="1:29">
      <c r="A89" s="779"/>
      <c r="B89" s="420"/>
      <c r="C89" s="587"/>
      <c r="D89" s="587"/>
      <c r="E89" s="587"/>
      <c r="F89" s="587"/>
      <c r="G89" s="587"/>
      <c r="H89" s="587"/>
      <c r="I89" s="587"/>
      <c r="J89" s="587"/>
      <c r="K89" s="587"/>
      <c r="L89" s="587"/>
      <c r="M89" s="587"/>
      <c r="N89" s="338"/>
      <c r="O89" s="587"/>
      <c r="P89" s="338"/>
      <c r="Q89" s="587"/>
      <c r="R89" s="338"/>
      <c r="S89" s="587"/>
      <c r="T89" s="587"/>
      <c r="U89" s="587"/>
      <c r="V89" s="587"/>
      <c r="W89" s="587"/>
      <c r="X89" s="587"/>
      <c r="Y89" s="587"/>
      <c r="Z89" s="1208"/>
      <c r="AA89" s="587"/>
      <c r="AB89" s="1208"/>
      <c r="AC89" s="587"/>
    </row>
    <row r="90" spans="1:29">
      <c r="A90" s="779"/>
      <c r="B90" s="420"/>
      <c r="C90" s="587"/>
      <c r="D90" s="587"/>
      <c r="E90" s="587"/>
      <c r="F90" s="587"/>
      <c r="G90" s="587"/>
      <c r="H90" s="587"/>
      <c r="I90" s="587"/>
      <c r="J90" s="587"/>
      <c r="K90" s="587"/>
      <c r="L90" s="587"/>
      <c r="M90" s="587"/>
      <c r="N90" s="338"/>
      <c r="O90" s="587"/>
      <c r="P90" s="338"/>
      <c r="Q90" s="587"/>
      <c r="R90" s="338"/>
      <c r="S90" s="587"/>
      <c r="T90" s="587"/>
      <c r="U90" s="587"/>
      <c r="V90" s="587"/>
      <c r="W90" s="587"/>
      <c r="X90" s="587"/>
      <c r="Y90" s="587"/>
      <c r="Z90" s="1208"/>
      <c r="AA90" s="587"/>
      <c r="AB90" s="1208"/>
      <c r="AC90" s="587"/>
    </row>
    <row r="91" spans="1:29">
      <c r="A91" s="779"/>
      <c r="B91" s="420"/>
      <c r="C91" s="587"/>
      <c r="D91" s="587"/>
      <c r="E91" s="587"/>
      <c r="F91" s="587"/>
      <c r="G91" s="587"/>
      <c r="H91" s="587"/>
      <c r="I91" s="587"/>
      <c r="J91" s="587"/>
      <c r="K91" s="587"/>
      <c r="L91" s="587"/>
      <c r="M91" s="587"/>
      <c r="N91" s="338"/>
      <c r="O91" s="587"/>
      <c r="P91" s="338"/>
      <c r="Q91" s="587"/>
      <c r="R91" s="338"/>
      <c r="S91" s="587"/>
      <c r="T91" s="587"/>
      <c r="U91" s="587"/>
      <c r="V91" s="587"/>
      <c r="W91" s="587"/>
      <c r="X91" s="587"/>
      <c r="Y91" s="587"/>
      <c r="Z91" s="1208"/>
      <c r="AA91" s="587"/>
      <c r="AB91" s="1208"/>
      <c r="AC91" s="587"/>
    </row>
    <row r="92" spans="1:29">
      <c r="A92" s="779"/>
      <c r="B92" s="420"/>
      <c r="C92" s="587"/>
      <c r="D92" s="587"/>
      <c r="E92" s="587"/>
      <c r="F92" s="587"/>
      <c r="G92" s="587"/>
      <c r="H92" s="587"/>
      <c r="I92" s="587"/>
      <c r="J92" s="587"/>
      <c r="K92" s="587"/>
      <c r="L92" s="587"/>
      <c r="M92" s="587"/>
      <c r="N92" s="338"/>
      <c r="O92" s="587"/>
      <c r="P92" s="338"/>
      <c r="Q92" s="587"/>
      <c r="R92" s="338"/>
      <c r="S92" s="587"/>
      <c r="T92" s="587"/>
      <c r="U92" s="587"/>
      <c r="V92" s="587"/>
      <c r="W92" s="587"/>
      <c r="X92" s="587"/>
      <c r="Y92" s="587"/>
      <c r="Z92" s="1208"/>
      <c r="AA92" s="587"/>
      <c r="AB92" s="1208"/>
      <c r="AC92" s="587"/>
    </row>
    <row r="93" spans="1:29">
      <c r="A93" s="779"/>
      <c r="B93" s="420"/>
      <c r="C93" s="587"/>
      <c r="D93" s="587"/>
      <c r="E93" s="587"/>
      <c r="F93" s="587"/>
      <c r="G93" s="587"/>
      <c r="H93" s="587"/>
      <c r="I93" s="587"/>
      <c r="J93" s="587"/>
      <c r="K93" s="587"/>
      <c r="L93" s="587"/>
      <c r="M93" s="587"/>
      <c r="N93" s="338"/>
      <c r="O93" s="587"/>
      <c r="P93" s="338"/>
      <c r="Q93" s="587"/>
      <c r="R93" s="338"/>
      <c r="S93" s="587"/>
      <c r="T93" s="587"/>
      <c r="U93" s="587"/>
      <c r="V93" s="587"/>
      <c r="W93" s="587"/>
      <c r="X93" s="587"/>
      <c r="Y93" s="587"/>
      <c r="Z93" s="1208"/>
      <c r="AA93" s="587"/>
      <c r="AB93" s="1208"/>
      <c r="AC93" s="587"/>
    </row>
    <row r="94" spans="1:29">
      <c r="A94" s="779"/>
      <c r="B94" s="420"/>
      <c r="C94" s="587"/>
      <c r="D94" s="587"/>
      <c r="E94" s="587"/>
      <c r="F94" s="587"/>
      <c r="G94" s="587"/>
      <c r="H94" s="587"/>
      <c r="I94" s="587"/>
      <c r="J94" s="587"/>
      <c r="K94" s="587"/>
      <c r="L94" s="587"/>
      <c r="M94" s="587"/>
      <c r="N94" s="338"/>
      <c r="O94" s="587"/>
      <c r="P94" s="338"/>
      <c r="Q94" s="587"/>
      <c r="R94" s="338"/>
      <c r="S94" s="587"/>
      <c r="T94" s="587"/>
      <c r="U94" s="587"/>
      <c r="V94" s="587"/>
      <c r="W94" s="587"/>
      <c r="X94" s="587"/>
      <c r="Y94" s="587"/>
      <c r="Z94" s="1208"/>
      <c r="AA94" s="587"/>
      <c r="AB94" s="1208"/>
      <c r="AC94" s="587"/>
    </row>
    <row r="95" spans="1:29">
      <c r="A95" s="144"/>
      <c r="B95" s="338"/>
      <c r="C95" s="587"/>
      <c r="D95" s="587"/>
      <c r="E95" s="587"/>
      <c r="F95" s="587"/>
      <c r="G95" s="587"/>
      <c r="H95" s="587"/>
      <c r="I95" s="587"/>
      <c r="J95" s="587"/>
      <c r="K95" s="587"/>
      <c r="L95" s="587"/>
      <c r="M95" s="587"/>
      <c r="N95" s="338"/>
      <c r="O95" s="587"/>
      <c r="P95" s="338"/>
      <c r="Q95" s="587"/>
      <c r="R95" s="338"/>
      <c r="S95" s="587"/>
      <c r="T95" s="587"/>
      <c r="U95" s="587"/>
      <c r="V95" s="587"/>
      <c r="W95" s="587"/>
      <c r="X95" s="587"/>
      <c r="Y95" s="587"/>
      <c r="Z95" s="1208"/>
      <c r="AA95" s="587"/>
      <c r="AB95" s="1208"/>
      <c r="AC95" s="587"/>
    </row>
    <row r="96" spans="1:29">
      <c r="B96" s="337"/>
      <c r="C96" s="367"/>
      <c r="D96" s="367"/>
      <c r="E96" s="367"/>
      <c r="F96" s="367"/>
      <c r="G96" s="367"/>
      <c r="H96" s="367"/>
      <c r="I96" s="367"/>
      <c r="J96" s="367"/>
      <c r="K96" s="367"/>
      <c r="L96" s="367"/>
      <c r="M96" s="367"/>
      <c r="N96" s="337"/>
      <c r="O96" s="367"/>
      <c r="Q96" s="367"/>
      <c r="S96" s="367"/>
      <c r="T96" s="367"/>
      <c r="U96" s="367"/>
      <c r="V96" s="367"/>
      <c r="W96" s="367"/>
      <c r="X96" s="367"/>
      <c r="Y96" s="367"/>
      <c r="Z96" s="337"/>
      <c r="AA96" s="367"/>
      <c r="AB96" s="337"/>
      <c r="AC96" s="367"/>
    </row>
    <row r="97" spans="1:29">
      <c r="A97" s="145"/>
      <c r="B97" s="338"/>
      <c r="C97" s="587"/>
      <c r="D97" s="587"/>
      <c r="E97" s="587"/>
      <c r="F97" s="587"/>
      <c r="G97" s="587"/>
      <c r="H97" s="587"/>
      <c r="I97" s="587"/>
      <c r="J97" s="587"/>
      <c r="K97" s="587"/>
      <c r="L97" s="587"/>
      <c r="M97" s="587"/>
      <c r="N97" s="338"/>
      <c r="O97" s="587"/>
      <c r="P97" s="338"/>
      <c r="Q97" s="587"/>
      <c r="R97" s="338"/>
      <c r="S97" s="587"/>
      <c r="T97" s="587"/>
      <c r="U97" s="587"/>
      <c r="V97" s="587"/>
      <c r="W97" s="587"/>
      <c r="X97" s="587"/>
      <c r="Y97" s="587"/>
      <c r="Z97" s="338"/>
      <c r="AA97" s="587"/>
      <c r="AB97" s="338"/>
      <c r="AC97" s="587"/>
    </row>
    <row r="98" spans="1:29">
      <c r="A98" s="1019"/>
      <c r="B98" s="338"/>
      <c r="C98" s="587"/>
      <c r="D98" s="587"/>
      <c r="E98" s="587"/>
      <c r="F98" s="587"/>
      <c r="G98" s="587"/>
      <c r="H98" s="587"/>
      <c r="I98" s="587"/>
      <c r="J98" s="587"/>
      <c r="K98" s="587"/>
      <c r="L98" s="587"/>
      <c r="M98" s="587"/>
      <c r="N98" s="338"/>
      <c r="O98" s="587"/>
      <c r="P98" s="338"/>
      <c r="Q98" s="587"/>
      <c r="R98" s="338"/>
      <c r="S98" s="587"/>
      <c r="T98" s="587"/>
      <c r="U98" s="587"/>
      <c r="V98" s="587"/>
      <c r="W98" s="587"/>
      <c r="X98" s="587"/>
      <c r="Y98" s="587"/>
      <c r="Z98" s="338"/>
      <c r="AA98" s="587"/>
      <c r="AB98" s="338"/>
      <c r="AC98" s="587"/>
    </row>
    <row r="99" spans="1:29">
      <c r="A99" s="145"/>
      <c r="B99" s="338"/>
      <c r="C99" s="587"/>
      <c r="D99" s="587"/>
      <c r="E99" s="587"/>
      <c r="F99" s="587"/>
      <c r="G99" s="587"/>
      <c r="H99" s="587"/>
      <c r="I99" s="587"/>
      <c r="J99" s="587"/>
      <c r="K99" s="587"/>
      <c r="L99" s="587"/>
      <c r="M99" s="587"/>
      <c r="N99" s="338"/>
      <c r="O99" s="587"/>
      <c r="P99" s="338"/>
      <c r="Q99" s="587"/>
      <c r="R99" s="338"/>
      <c r="S99" s="587"/>
      <c r="T99" s="587"/>
      <c r="U99" s="587"/>
      <c r="V99" s="587"/>
      <c r="W99" s="587"/>
      <c r="X99" s="587"/>
      <c r="Y99" s="587"/>
      <c r="Z99" s="338"/>
      <c r="AA99" s="587"/>
      <c r="AB99" s="338"/>
      <c r="AC99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46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I99"/>
  <sheetViews>
    <sheetView workbookViewId="0" xr3:uid="{F8F526D3-CCDF-55AA-96A5-57728D634E42}">
      <selection activeCell="L12" sqref="L12"/>
    </sheetView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1.42578125" customWidth="1"/>
    <col min="9" max="9" width="5.85546875" customWidth="1"/>
    <col min="10" max="10" width="12.7109375" customWidth="1"/>
    <col min="11" max="11" width="4.7109375" customWidth="1"/>
    <col min="12" max="12" width="11.570312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4.140625" customWidth="1"/>
    <col min="19" max="19" width="4.7109375" customWidth="1"/>
    <col min="20" max="20" width="12.7109375" customWidth="1"/>
    <col min="21" max="21" width="4.7109375" customWidth="1"/>
    <col min="22" max="22" width="11.5703125" customWidth="1"/>
    <col min="23" max="23" width="4.7109375" customWidth="1"/>
    <col min="24" max="24" width="12.71093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  <col min="34" max="34" width="12.7109375" customWidth="1"/>
    <col min="35" max="35" width="4.7109375" customWidth="1"/>
  </cols>
  <sheetData>
    <row r="1" spans="1:35">
      <c r="A1" s="144" t="s">
        <v>1316</v>
      </c>
      <c r="AD1" t="str">
        <f>Summary!V1</f>
        <v>QUARTER ENDED 30 JUNE 2005</v>
      </c>
    </row>
    <row r="2" spans="1:35">
      <c r="A2" s="145"/>
    </row>
    <row r="3" spans="1:35">
      <c r="A3" s="432" t="s">
        <v>312</v>
      </c>
      <c r="B3" s="433" t="s">
        <v>61</v>
      </c>
      <c r="C3" s="427"/>
      <c r="D3" s="1509" t="s">
        <v>454</v>
      </c>
      <c r="E3" s="427"/>
      <c r="F3" s="1247" t="s">
        <v>1413</v>
      </c>
      <c r="G3" s="427"/>
      <c r="H3" s="1247" t="s">
        <v>1414</v>
      </c>
      <c r="I3" s="427"/>
      <c r="J3" s="325" t="s">
        <v>487</v>
      </c>
      <c r="K3" s="506"/>
      <c r="L3" s="1247" t="s">
        <v>1321</v>
      </c>
      <c r="M3" s="506"/>
      <c r="N3" s="325" t="s">
        <v>640</v>
      </c>
      <c r="O3" s="506"/>
      <c r="P3" s="1247" t="s">
        <v>640</v>
      </c>
      <c r="Q3" s="506"/>
      <c r="R3" s="325" t="s">
        <v>1415</v>
      </c>
      <c r="S3" s="506"/>
      <c r="T3" s="325" t="s">
        <v>1058</v>
      </c>
      <c r="U3" s="506"/>
      <c r="V3" s="1251" t="s">
        <v>1416</v>
      </c>
      <c r="W3" s="506"/>
      <c r="X3" s="325" t="s">
        <v>494</v>
      </c>
      <c r="Y3" s="506"/>
      <c r="Z3" s="1270" t="s">
        <v>1417</v>
      </c>
      <c r="AA3" s="1271"/>
      <c r="AB3" s="1270" t="s">
        <v>1418</v>
      </c>
      <c r="AC3" s="1249"/>
      <c r="AD3" s="1270" t="s">
        <v>1419</v>
      </c>
      <c r="AE3" s="427"/>
      <c r="AF3" s="325" t="s">
        <v>514</v>
      </c>
      <c r="AG3" s="427"/>
      <c r="AH3" s="1257" t="s">
        <v>1420</v>
      </c>
      <c r="AI3" s="427"/>
    </row>
    <row r="4" spans="1:35">
      <c r="A4" s="432"/>
      <c r="B4" s="435"/>
      <c r="C4" s="429"/>
      <c r="D4" s="1248" t="s">
        <v>1421</v>
      </c>
      <c r="E4" s="429"/>
      <c r="F4" s="1248" t="s">
        <v>1422</v>
      </c>
      <c r="G4" s="429"/>
      <c r="H4" s="1248" t="s">
        <v>1402</v>
      </c>
      <c r="I4" s="429"/>
      <c r="J4" s="169" t="s">
        <v>1393</v>
      </c>
      <c r="K4" s="508"/>
      <c r="L4" s="1248" t="s">
        <v>1423</v>
      </c>
      <c r="M4" s="508"/>
      <c r="N4" s="169" t="s">
        <v>1424</v>
      </c>
      <c r="O4" s="508"/>
      <c r="P4" s="1268" t="s">
        <v>1425</v>
      </c>
      <c r="Q4" s="508"/>
      <c r="R4" s="507" t="s">
        <v>1426</v>
      </c>
      <c r="S4" s="508"/>
      <c r="T4" s="507" t="s">
        <v>1427</v>
      </c>
      <c r="U4" s="508"/>
      <c r="V4" s="1480" t="s">
        <v>1387</v>
      </c>
      <c r="W4" s="508"/>
      <c r="X4" s="507" t="s">
        <v>1428</v>
      </c>
      <c r="Y4" s="508"/>
      <c r="Z4" s="1272" t="s">
        <v>1429</v>
      </c>
      <c r="AA4" s="1273"/>
      <c r="AB4" s="1272" t="s">
        <v>1429</v>
      </c>
      <c r="AC4" s="1250"/>
      <c r="AD4" s="1272" t="s">
        <v>1429</v>
      </c>
      <c r="AE4" s="429"/>
      <c r="AF4" s="169" t="s">
        <v>1430</v>
      </c>
      <c r="AG4" s="429"/>
      <c r="AH4" s="1248" t="s">
        <v>1431</v>
      </c>
      <c r="AI4" s="429"/>
    </row>
    <row r="5" spans="1:35">
      <c r="A5" s="142"/>
      <c r="B5" s="156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5" t="s">
        <v>116</v>
      </c>
      <c r="K5" s="157" t="s">
        <v>22</v>
      </c>
      <c r="L5" s="155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</row>
    <row r="6" spans="1:35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</row>
    <row r="7" spans="1:35">
      <c r="A7" s="172" t="s">
        <v>119</v>
      </c>
      <c r="B7" s="421">
        <f>D7+F7+H7+J7+L7+N7+P7+R7+T7+V7+X7+Z7+AB7+AD7+AF7+AH7</f>
        <v>2717.8087850499996</v>
      </c>
      <c r="C7" s="366">
        <f>B7/$B$10*100</f>
        <v>57.119376102357776</v>
      </c>
      <c r="D7" s="421">
        <v>142.19999999999999</v>
      </c>
      <c r="E7" s="366">
        <f>D7/$D$10*100</f>
        <v>86.887449590614679</v>
      </c>
      <c r="F7" s="421">
        <v>83.6</v>
      </c>
      <c r="G7" s="366">
        <f>F7/$F$10*100</f>
        <v>89.268553123331557</v>
      </c>
      <c r="H7" s="421">
        <v>139.665449</v>
      </c>
      <c r="I7" s="366">
        <f>H7/$H$10*100</f>
        <v>96.647384192098386</v>
      </c>
      <c r="J7" s="421">
        <v>147.06</v>
      </c>
      <c r="K7" s="366">
        <f>J7/$J$10*100</f>
        <v>81.582159103517142</v>
      </c>
      <c r="L7" s="421">
        <v>0</v>
      </c>
      <c r="M7" s="366">
        <f>L7/$L$10*100</f>
        <v>0</v>
      </c>
      <c r="N7" s="421">
        <v>68.585999999999999</v>
      </c>
      <c r="O7" s="366">
        <f>N7/$N$10*100</f>
        <v>86.231565183499498</v>
      </c>
      <c r="P7" s="421">
        <v>89.474000000000004</v>
      </c>
      <c r="Q7" s="366">
        <f>P7/$P$10*100</f>
        <v>83.666694719518247</v>
      </c>
      <c r="R7" s="421">
        <v>16.632256000000002</v>
      </c>
      <c r="S7" s="366">
        <f>R7/$R$10*100</f>
        <v>76.998376170350824</v>
      </c>
      <c r="T7" s="421">
        <v>322.8</v>
      </c>
      <c r="U7" s="366">
        <f>T7/$T$10*100</f>
        <v>87.59837177747626</v>
      </c>
      <c r="V7" s="421">
        <v>0</v>
      </c>
      <c r="W7" s="366">
        <f>V7/$V$10*100</f>
        <v>0</v>
      </c>
      <c r="X7" s="421">
        <v>0</v>
      </c>
      <c r="Y7" s="366">
        <f>X7/$X$10*100</f>
        <v>0</v>
      </c>
      <c r="Z7" s="421">
        <v>1538.4</v>
      </c>
      <c r="AA7" s="366">
        <f>Z7/$Z$10*100</f>
        <v>96.053946053946063</v>
      </c>
      <c r="AB7" s="421">
        <v>19.7</v>
      </c>
      <c r="AC7" s="366">
        <f>AB7/$AB$10*100</f>
        <v>1.6994478951000689</v>
      </c>
      <c r="AD7" s="421">
        <v>0</v>
      </c>
      <c r="AE7" s="366">
        <f>AD7/$AD$10*100</f>
        <v>0</v>
      </c>
      <c r="AF7" s="421">
        <v>96.397979050000004</v>
      </c>
      <c r="AG7" s="366">
        <f>AF7/$AF$10*100</f>
        <v>57.827923049436627</v>
      </c>
      <c r="AH7" s="421">
        <v>53.293101</v>
      </c>
      <c r="AI7" s="366">
        <f>AH7/$AH$10*100</f>
        <v>76.259941362905934</v>
      </c>
    </row>
    <row r="8" spans="1:35">
      <c r="A8" s="172" t="s">
        <v>277</v>
      </c>
      <c r="B8" s="421">
        <f>D8+F8+H8+J8+L8+N8+P8+R8+T8+V8+X8+Z8+AB8+AD8+AF8+AH8</f>
        <v>2040.3117871699997</v>
      </c>
      <c r="C8" s="366">
        <f>B8/$B$10*100</f>
        <v>42.880623897642216</v>
      </c>
      <c r="D8" s="421">
        <v>21.46</v>
      </c>
      <c r="E8" s="366">
        <f>D8/$D$10*100</f>
        <v>13.112550409385312</v>
      </c>
      <c r="F8" s="421">
        <v>10.050000000000001</v>
      </c>
      <c r="G8" s="366">
        <f>F8/$F$10*100</f>
        <v>10.731446876668448</v>
      </c>
      <c r="H8" s="421">
        <v>4.8448760000000002</v>
      </c>
      <c r="I8" s="366">
        <f>H8/$H$10*100</f>
        <v>3.3526158079016155</v>
      </c>
      <c r="J8" s="421">
        <v>33.200000000000003</v>
      </c>
      <c r="K8" s="366">
        <f>J8/$J$10*100</f>
        <v>18.417840896482858</v>
      </c>
      <c r="L8" s="421">
        <v>16.98</v>
      </c>
      <c r="M8" s="366">
        <f>L8/$L$10*100</f>
        <v>100</v>
      </c>
      <c r="N8" s="421">
        <v>10.951000000000001</v>
      </c>
      <c r="O8" s="366">
        <f>N8/$N$10*100</f>
        <v>13.768434816500497</v>
      </c>
      <c r="P8" s="421">
        <v>17.466999999999999</v>
      </c>
      <c r="Q8" s="366">
        <f>P8/$P$10*100</f>
        <v>16.33330528048176</v>
      </c>
      <c r="R8" s="421">
        <v>4.9685319999999997</v>
      </c>
      <c r="S8" s="366">
        <f>R8/$R$10*100</f>
        <v>23.001623829649176</v>
      </c>
      <c r="T8" s="421">
        <v>45.7</v>
      </c>
      <c r="U8" s="366">
        <f>T8/$T$10*100</f>
        <v>12.401628222523746</v>
      </c>
      <c r="V8" s="421">
        <v>1</v>
      </c>
      <c r="W8" s="366">
        <f>V8/$V$10*100</f>
        <v>100</v>
      </c>
      <c r="X8" s="421">
        <f>SUM('FOF6'!AG48:AG52)</f>
        <v>1.2</v>
      </c>
      <c r="Y8" s="366">
        <f>X8/$X$10*100</f>
        <v>100</v>
      </c>
      <c r="Z8" s="421">
        <v>63.199999999999818</v>
      </c>
      <c r="AA8" s="366">
        <f>Z8/$Z$10*100</f>
        <v>3.9460539460539352</v>
      </c>
      <c r="AB8" s="421">
        <v>1139.5</v>
      </c>
      <c r="AC8" s="366">
        <f>AB8/$AB$10*100</f>
        <v>98.300552104899936</v>
      </c>
      <c r="AD8" s="421">
        <v>582.9</v>
      </c>
      <c r="AE8" s="366">
        <f>AD8/$AD$10*100</f>
        <v>100</v>
      </c>
      <c r="AF8" s="421">
        <v>70.3</v>
      </c>
      <c r="AG8" s="366">
        <f>AF8/$AF$10*100</f>
        <v>42.172076950563358</v>
      </c>
      <c r="AH8" s="421">
        <v>16.590379170000002</v>
      </c>
      <c r="AI8" s="366">
        <f>AH8/$AH$10*100</f>
        <v>23.740058637094062</v>
      </c>
    </row>
    <row r="9" spans="1:35" ht="13.5" thickBot="1">
      <c r="A9" s="324" t="s">
        <v>121</v>
      </c>
      <c r="B9" s="421">
        <f>D9+F9+H9+J9+L9+N9+P9+R9+T9+V9+X9+Z9+AB9+AD9+AF9+AH9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/>
      <c r="I9" s="366">
        <f>H9/$H$10*100</f>
        <v>0</v>
      </c>
      <c r="J9" s="421"/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/>
      <c r="AA9" s="366">
        <f>Z9/$Z$10*100</f>
        <v>0</v>
      </c>
      <c r="AB9" s="421"/>
      <c r="AC9" s="366">
        <f>AB9/$AB$10*100</f>
        <v>0</v>
      </c>
      <c r="AD9" s="421">
        <v>0</v>
      </c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</row>
    <row r="10" spans="1:35" ht="15.75" thickBot="1">
      <c r="A10" s="322" t="s">
        <v>123</v>
      </c>
      <c r="B10" s="422">
        <f t="shared" ref="B10:AI10" si="0">SUM(B7:B9)</f>
        <v>4758.1205722199993</v>
      </c>
      <c r="C10" s="365">
        <f t="shared" si="0"/>
        <v>100</v>
      </c>
      <c r="D10" s="355">
        <f>SUM(D7:D9)</f>
        <v>163.66</v>
      </c>
      <c r="E10" s="365">
        <f t="shared" si="0"/>
        <v>99.999999999999986</v>
      </c>
      <c r="F10" s="355">
        <f>SUM(F7:F9)</f>
        <v>93.649999999999991</v>
      </c>
      <c r="G10" s="365">
        <f t="shared" si="0"/>
        <v>100</v>
      </c>
      <c r="H10" s="355">
        <v>144.51032499999999</v>
      </c>
      <c r="I10" s="365">
        <f>SUM(I7:I9)</f>
        <v>100</v>
      </c>
      <c r="J10" s="355">
        <v>180.26</v>
      </c>
      <c r="K10" s="365">
        <f t="shared" si="0"/>
        <v>100</v>
      </c>
      <c r="L10" s="355">
        <f>SUM(L7:L9)</f>
        <v>16.98</v>
      </c>
      <c r="M10" s="365">
        <f>SUM(M7:M9)</f>
        <v>100</v>
      </c>
      <c r="N10" s="355">
        <v>79.537000000000006</v>
      </c>
      <c r="O10" s="365">
        <f t="shared" si="0"/>
        <v>100</v>
      </c>
      <c r="P10" s="355">
        <v>106.941</v>
      </c>
      <c r="Q10" s="365">
        <f t="shared" si="0"/>
        <v>100</v>
      </c>
      <c r="R10" s="355">
        <v>21.600788000000001</v>
      </c>
      <c r="S10" s="365">
        <f t="shared" si="0"/>
        <v>100</v>
      </c>
      <c r="T10" s="355">
        <v>368.5</v>
      </c>
      <c r="U10" s="365">
        <f t="shared" si="0"/>
        <v>100</v>
      </c>
      <c r="V10" s="355">
        <f>SUM(V7:V9)</f>
        <v>1</v>
      </c>
      <c r="W10" s="365">
        <f t="shared" si="0"/>
        <v>100</v>
      </c>
      <c r="X10" s="422">
        <f t="shared" si="0"/>
        <v>1.2</v>
      </c>
      <c r="Y10" s="365">
        <f t="shared" si="0"/>
        <v>100</v>
      </c>
      <c r="Z10" s="355">
        <v>1601.6</v>
      </c>
      <c r="AA10" s="365">
        <f t="shared" si="0"/>
        <v>100</v>
      </c>
      <c r="AB10" s="355">
        <v>1159.2</v>
      </c>
      <c r="AC10" s="365">
        <f t="shared" si="0"/>
        <v>100</v>
      </c>
      <c r="AD10" s="355">
        <f>SUM(AD7:AD9)</f>
        <v>582.9</v>
      </c>
      <c r="AE10" s="365">
        <f t="shared" si="0"/>
        <v>100</v>
      </c>
      <c r="AF10" s="355">
        <v>166.69797905000001</v>
      </c>
      <c r="AG10" s="365">
        <f t="shared" si="0"/>
        <v>99.999999999999986</v>
      </c>
      <c r="AH10" s="355">
        <v>69.883480169999999</v>
      </c>
      <c r="AI10" s="365">
        <f t="shared" si="0"/>
        <v>100</v>
      </c>
    </row>
    <row r="11" spans="1:35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</row>
    <row r="12" spans="1:35">
      <c r="A12" s="351" t="s">
        <v>127</v>
      </c>
      <c r="B12" s="421">
        <f t="shared" ref="B12:B24" si="1">D12+F12+H12+J12+L12+N12+P12+R12+T12+V12+X12+Z12+AB12+AD12+AF12+AH12</f>
        <v>413.55656539999995</v>
      </c>
      <c r="C12" s="425">
        <f t="shared" ref="C12:C24" si="2">B12/$B$27*100</f>
        <v>15.216463545002885</v>
      </c>
      <c r="D12" s="420">
        <v>47.363784799999998</v>
      </c>
      <c r="E12" s="425">
        <f t="shared" ref="E12:E24" si="3">D12/$D$27*100</f>
        <v>33.307385903422386</v>
      </c>
      <c r="F12" s="420">
        <v>26.659392599999997</v>
      </c>
      <c r="G12" s="425">
        <f t="shared" ref="G12:G24" si="4">F12/$F$27*100</f>
        <v>31.884574634086476</v>
      </c>
      <c r="H12" s="420">
        <v>12.710229999999999</v>
      </c>
      <c r="I12" s="425">
        <f>H12/$H$27*100</f>
        <v>9.1004826827284955</v>
      </c>
      <c r="J12" s="420">
        <v>28.2</v>
      </c>
      <c r="K12" s="425">
        <f t="shared" ref="K12:K24" si="5">J12/$J$27*100</f>
        <v>19.175846593227252</v>
      </c>
      <c r="L12" s="420">
        <v>0</v>
      </c>
      <c r="M12" s="425">
        <v>0</v>
      </c>
      <c r="N12" s="420">
        <v>10.451000000000001</v>
      </c>
      <c r="O12" s="425">
        <v>0</v>
      </c>
      <c r="P12" s="420">
        <v>11.521000000000001</v>
      </c>
      <c r="Q12" s="425">
        <v>0</v>
      </c>
      <c r="R12" s="420">
        <v>5.3499800000000004</v>
      </c>
      <c r="S12" s="425">
        <f>R12/$R$27*100</f>
        <v>32.16629181272824</v>
      </c>
      <c r="T12" s="420">
        <v>3.3</v>
      </c>
      <c r="U12" s="425">
        <f t="shared" ref="U12:U24" si="6">T12/$T$27*100</f>
        <v>1.0223048327137547</v>
      </c>
      <c r="V12" s="420">
        <v>0</v>
      </c>
      <c r="W12" s="425">
        <v>0</v>
      </c>
      <c r="X12" s="420"/>
      <c r="Y12" s="425"/>
      <c r="Z12" s="420">
        <v>249</v>
      </c>
      <c r="AA12" s="425">
        <f t="shared" ref="AA12:AA24" si="7">Z12/$Z$27*100</f>
        <v>16.185647425897034</v>
      </c>
      <c r="AB12" s="420"/>
      <c r="AC12" s="425">
        <f t="shared" ref="AC12:AC24" si="8">AB12/$AB$25*100</f>
        <v>0</v>
      </c>
      <c r="AD12" s="420">
        <v>0</v>
      </c>
      <c r="AE12" s="425">
        <v>0</v>
      </c>
      <c r="AF12" s="420">
        <v>11.302978</v>
      </c>
      <c r="AG12" s="425">
        <f t="shared" ref="AG12:AG24" si="9">AF12/$AF$27*100</f>
        <v>11.725326725093828</v>
      </c>
      <c r="AH12" s="420">
        <v>7.6981999999999999</v>
      </c>
      <c r="AI12" s="425">
        <v>0</v>
      </c>
    </row>
    <row r="13" spans="1:35">
      <c r="A13" s="351" t="s">
        <v>129</v>
      </c>
      <c r="B13" s="421">
        <f t="shared" si="1"/>
        <v>142.30379299999998</v>
      </c>
      <c r="C13" s="425">
        <f t="shared" si="2"/>
        <v>5.2359475333338192</v>
      </c>
      <c r="D13" s="420">
        <v>0</v>
      </c>
      <c r="E13" s="425">
        <f t="shared" si="3"/>
        <v>0</v>
      </c>
      <c r="F13" s="420">
        <v>0</v>
      </c>
      <c r="G13" s="425">
        <f t="shared" si="4"/>
        <v>0</v>
      </c>
      <c r="H13" s="420">
        <v>5.1645969999999997</v>
      </c>
      <c r="I13" s="425">
        <f t="shared" ref="I13:I26" si="10">H13/$H$27*100</f>
        <v>3.6978343870859569</v>
      </c>
      <c r="J13" s="420">
        <v>7.06</v>
      </c>
      <c r="K13" s="425">
        <f t="shared" si="5"/>
        <v>4.8007615939072483</v>
      </c>
      <c r="L13" s="420">
        <v>0</v>
      </c>
      <c r="M13" s="425">
        <v>0</v>
      </c>
      <c r="N13" s="420">
        <v>0.375</v>
      </c>
      <c r="O13" s="425">
        <v>0</v>
      </c>
      <c r="P13" s="420">
        <v>13.202</v>
      </c>
      <c r="Q13" s="425">
        <v>0</v>
      </c>
      <c r="R13" s="420">
        <v>0.35449599999999998</v>
      </c>
      <c r="S13" s="425">
        <f t="shared" ref="S13:S24" si="11">R13/$R$27*100</f>
        <v>2.1313765252290491</v>
      </c>
      <c r="T13" s="420">
        <v>28</v>
      </c>
      <c r="U13" s="425">
        <f t="shared" si="6"/>
        <v>8.6741016109045841</v>
      </c>
      <c r="V13" s="420">
        <v>0</v>
      </c>
      <c r="W13" s="425">
        <v>0</v>
      </c>
      <c r="X13" s="420"/>
      <c r="Y13" s="425"/>
      <c r="Z13" s="420">
        <v>84</v>
      </c>
      <c r="AA13" s="425">
        <f t="shared" si="7"/>
        <v>5.460218408736349</v>
      </c>
      <c r="AB13" s="420"/>
      <c r="AC13" s="425">
        <f t="shared" si="8"/>
        <v>0</v>
      </c>
      <c r="AD13" s="420">
        <v>0</v>
      </c>
      <c r="AE13" s="425">
        <v>0</v>
      </c>
      <c r="AF13" s="420">
        <v>2.7302</v>
      </c>
      <c r="AG13" s="425">
        <f t="shared" si="9"/>
        <v>2.8322170515461651</v>
      </c>
      <c r="AH13" s="420">
        <v>1.4175</v>
      </c>
      <c r="AI13" s="425">
        <v>0</v>
      </c>
    </row>
    <row r="14" spans="1:35">
      <c r="A14" s="351" t="s">
        <v>130</v>
      </c>
      <c r="B14" s="421">
        <f t="shared" si="1"/>
        <v>134.13593480000003</v>
      </c>
      <c r="C14" s="425">
        <f t="shared" si="2"/>
        <v>4.9354181089711808</v>
      </c>
      <c r="D14" s="420">
        <v>0</v>
      </c>
      <c r="E14" s="425">
        <f t="shared" si="3"/>
        <v>0</v>
      </c>
      <c r="F14" s="420">
        <v>0</v>
      </c>
      <c r="G14" s="425">
        <f t="shared" si="4"/>
        <v>0</v>
      </c>
      <c r="H14" s="420">
        <v>11.879872000000001</v>
      </c>
      <c r="I14" s="425">
        <f t="shared" si="10"/>
        <v>8.5059490984058623</v>
      </c>
      <c r="J14" s="420">
        <v>5.4</v>
      </c>
      <c r="K14" s="425">
        <f t="shared" si="5"/>
        <v>3.6719706242350063</v>
      </c>
      <c r="L14" s="420">
        <v>0</v>
      </c>
      <c r="M14" s="425">
        <v>0</v>
      </c>
      <c r="N14" s="420">
        <v>5.8730000000000002</v>
      </c>
      <c r="O14" s="425">
        <v>0</v>
      </c>
      <c r="P14" s="420">
        <v>6.0549999999999997</v>
      </c>
      <c r="Q14" s="425">
        <v>0</v>
      </c>
      <c r="R14" s="420">
        <v>0.66500000000000004</v>
      </c>
      <c r="S14" s="425">
        <f t="shared" si="11"/>
        <v>3.9982549571146579</v>
      </c>
      <c r="T14" s="420">
        <v>2.9</v>
      </c>
      <c r="U14" s="425">
        <f t="shared" si="6"/>
        <v>0.89838909541511758</v>
      </c>
      <c r="V14" s="420">
        <v>0</v>
      </c>
      <c r="W14" s="425">
        <v>0</v>
      </c>
      <c r="X14" s="420"/>
      <c r="Y14" s="425"/>
      <c r="Z14" s="420">
        <v>83.9</v>
      </c>
      <c r="AA14" s="425">
        <f t="shared" si="7"/>
        <v>5.4537181487259492</v>
      </c>
      <c r="AB14" s="420"/>
      <c r="AC14" s="425">
        <f t="shared" si="8"/>
        <v>0</v>
      </c>
      <c r="AD14" s="420">
        <v>0</v>
      </c>
      <c r="AE14" s="425">
        <v>0</v>
      </c>
      <c r="AF14" s="420">
        <v>12.717702800000001</v>
      </c>
      <c r="AG14" s="425">
        <f t="shared" si="9"/>
        <v>13.192914338384151</v>
      </c>
      <c r="AH14" s="420">
        <v>4.7453599999999998</v>
      </c>
      <c r="AI14" s="425">
        <v>0</v>
      </c>
    </row>
    <row r="15" spans="1:35">
      <c r="A15" s="351" t="s">
        <v>283</v>
      </c>
      <c r="B15" s="421">
        <f t="shared" si="1"/>
        <v>136.46615255</v>
      </c>
      <c r="C15" s="425">
        <f t="shared" si="2"/>
        <v>5.0211564974078335</v>
      </c>
      <c r="D15" s="420">
        <v>13.607939050000001</v>
      </c>
      <c r="E15" s="425">
        <f t="shared" si="3"/>
        <v>9.5694395877037479</v>
      </c>
      <c r="F15" s="420">
        <v>7.5271844999999997</v>
      </c>
      <c r="G15" s="425">
        <f t="shared" si="4"/>
        <v>9.0024960274147023</v>
      </c>
      <c r="H15" s="420">
        <v>10.235529</v>
      </c>
      <c r="I15" s="425">
        <f t="shared" si="10"/>
        <v>7.3286049436607614</v>
      </c>
      <c r="J15" s="420">
        <v>0.7</v>
      </c>
      <c r="K15" s="425">
        <f t="shared" si="5"/>
        <v>0.47599619203046373</v>
      </c>
      <c r="L15" s="420">
        <v>0</v>
      </c>
      <c r="M15" s="425">
        <v>0</v>
      </c>
      <c r="N15" s="420">
        <v>6.5570000000000004</v>
      </c>
      <c r="O15" s="425">
        <v>0</v>
      </c>
      <c r="P15" s="420">
        <v>5.4340000000000002</v>
      </c>
      <c r="Q15" s="425">
        <v>0</v>
      </c>
      <c r="R15" s="420">
        <v>0.75049999999999994</v>
      </c>
      <c r="S15" s="425">
        <f t="shared" si="11"/>
        <v>4.5123163087436851</v>
      </c>
      <c r="T15" s="420">
        <v>14.4</v>
      </c>
      <c r="U15" s="425">
        <f t="shared" si="6"/>
        <v>4.4609665427509295</v>
      </c>
      <c r="V15" s="420">
        <v>0</v>
      </c>
      <c r="W15" s="425">
        <v>0</v>
      </c>
      <c r="X15" s="420"/>
      <c r="Y15" s="425"/>
      <c r="Z15" s="420">
        <v>67.900000000000006</v>
      </c>
      <c r="AA15" s="425">
        <f t="shared" si="7"/>
        <v>4.4136765470618826</v>
      </c>
      <c r="AB15" s="420"/>
      <c r="AC15" s="425">
        <f t="shared" si="8"/>
        <v>0</v>
      </c>
      <c r="AD15" s="420">
        <v>0</v>
      </c>
      <c r="AE15" s="425">
        <v>0</v>
      </c>
      <c r="AF15" s="420">
        <v>9.3539999999999992</v>
      </c>
      <c r="AG15" s="425">
        <f t="shared" si="9"/>
        <v>9.7035229287828102</v>
      </c>
      <c r="AH15" s="420">
        <v>0</v>
      </c>
      <c r="AI15" s="425">
        <v>0</v>
      </c>
    </row>
    <row r="16" spans="1:35">
      <c r="A16" s="351" t="s">
        <v>284</v>
      </c>
      <c r="B16" s="421">
        <f t="shared" si="1"/>
        <v>223.49560119</v>
      </c>
      <c r="C16" s="425">
        <f t="shared" si="2"/>
        <v>8.2233313469145521</v>
      </c>
      <c r="D16" s="420">
        <v>23.720286129999998</v>
      </c>
      <c r="E16" s="425">
        <f t="shared" si="3"/>
        <v>16.680692373036614</v>
      </c>
      <c r="F16" s="420">
        <v>12.408045060000001</v>
      </c>
      <c r="G16" s="425">
        <f t="shared" si="4"/>
        <v>14.839994470792185</v>
      </c>
      <c r="H16" s="420">
        <v>1.7907999999999999</v>
      </c>
      <c r="I16" s="425">
        <f t="shared" si="10"/>
        <v>1.2822068828203887</v>
      </c>
      <c r="J16" s="420"/>
      <c r="K16" s="425">
        <f t="shared" si="5"/>
        <v>0</v>
      </c>
      <c r="L16" s="420">
        <v>0</v>
      </c>
      <c r="M16" s="425">
        <v>0</v>
      </c>
      <c r="N16" s="420">
        <v>6.6879999999999997</v>
      </c>
      <c r="O16" s="425">
        <v>0</v>
      </c>
      <c r="P16" s="420">
        <v>15.13</v>
      </c>
      <c r="Q16" s="425">
        <v>0</v>
      </c>
      <c r="R16" s="420">
        <v>0.66215000000000002</v>
      </c>
      <c r="S16" s="425">
        <f t="shared" si="11"/>
        <v>3.9811195787270237</v>
      </c>
      <c r="T16" s="420">
        <v>32.9</v>
      </c>
      <c r="U16" s="425">
        <f t="shared" si="6"/>
        <v>10.192069392812886</v>
      </c>
      <c r="V16" s="420">
        <v>0</v>
      </c>
      <c r="W16" s="425">
        <v>0</v>
      </c>
      <c r="X16" s="420"/>
      <c r="Y16" s="425"/>
      <c r="Z16" s="420">
        <v>126.4</v>
      </c>
      <c r="AA16" s="425">
        <f t="shared" si="7"/>
        <v>8.2163286531461246</v>
      </c>
      <c r="AB16" s="420"/>
      <c r="AC16" s="425">
        <f t="shared" si="8"/>
        <v>0</v>
      </c>
      <c r="AD16" s="420">
        <v>0</v>
      </c>
      <c r="AE16" s="425">
        <v>0</v>
      </c>
      <c r="AF16" s="420">
        <v>0</v>
      </c>
      <c r="AG16" s="425">
        <f t="shared" si="9"/>
        <v>0</v>
      </c>
      <c r="AH16" s="420">
        <v>3.7963200000000001</v>
      </c>
      <c r="AI16" s="425">
        <v>0</v>
      </c>
    </row>
    <row r="17" spans="1:35">
      <c r="A17" s="351" t="s">
        <v>136</v>
      </c>
      <c r="B17" s="421">
        <f t="shared" si="1"/>
        <v>389.27367549999997</v>
      </c>
      <c r="C17" s="425">
        <f t="shared" si="2"/>
        <v>14.322995178533398</v>
      </c>
      <c r="D17" s="420">
        <v>7.0752519999999999</v>
      </c>
      <c r="E17" s="425">
        <f t="shared" si="3"/>
        <v>4.9754923455348754</v>
      </c>
      <c r="F17" s="420">
        <v>4.1713310000000003</v>
      </c>
      <c r="G17" s="425">
        <f t="shared" si="4"/>
        <v>4.9889026576313897</v>
      </c>
      <c r="H17" s="420">
        <v>43.319482000000001</v>
      </c>
      <c r="I17" s="425">
        <f t="shared" si="10"/>
        <v>31.016605975326083</v>
      </c>
      <c r="J17" s="420">
        <v>25.1</v>
      </c>
      <c r="K17" s="425">
        <f t="shared" si="5"/>
        <v>17.067863457092344</v>
      </c>
      <c r="L17" s="420">
        <v>0</v>
      </c>
      <c r="M17" s="425">
        <v>0</v>
      </c>
      <c r="N17" s="420">
        <v>5.91</v>
      </c>
      <c r="O17" s="425">
        <v>0</v>
      </c>
      <c r="P17" s="420">
        <v>10.241</v>
      </c>
      <c r="Q17" s="425">
        <v>0</v>
      </c>
      <c r="R17" s="420">
        <v>3.81406</v>
      </c>
      <c r="S17" s="425">
        <f t="shared" si="11"/>
        <v>22.931705716891326</v>
      </c>
      <c r="T17" s="420">
        <v>79.099999999999994</v>
      </c>
      <c r="U17" s="425">
        <f t="shared" si="6"/>
        <v>24.50433705080545</v>
      </c>
      <c r="V17" s="420">
        <v>0</v>
      </c>
      <c r="W17" s="425">
        <v>0</v>
      </c>
      <c r="X17" s="420"/>
      <c r="Y17" s="425"/>
      <c r="Z17" s="420">
        <v>168.2</v>
      </c>
      <c r="AA17" s="425">
        <f t="shared" si="7"/>
        <v>10.933437337493498</v>
      </c>
      <c r="AB17" s="420"/>
      <c r="AC17" s="425">
        <f t="shared" si="8"/>
        <v>0</v>
      </c>
      <c r="AD17" s="420">
        <v>0</v>
      </c>
      <c r="AE17" s="425">
        <v>0</v>
      </c>
      <c r="AF17" s="420">
        <v>33.533429499999997</v>
      </c>
      <c r="AG17" s="425">
        <f t="shared" si="9"/>
        <v>34.786444519347</v>
      </c>
      <c r="AH17" s="420">
        <v>8.8091209999999993</v>
      </c>
      <c r="AI17" s="425">
        <v>0</v>
      </c>
    </row>
    <row r="18" spans="1:35">
      <c r="A18" s="351" t="s">
        <v>138</v>
      </c>
      <c r="B18" s="421">
        <f t="shared" si="1"/>
        <v>144.99152807999999</v>
      </c>
      <c r="C18" s="425">
        <f t="shared" si="2"/>
        <v>5.334840469113689</v>
      </c>
      <c r="D18" s="420">
        <v>9.0402951500000004</v>
      </c>
      <c r="E18" s="425">
        <f t="shared" si="3"/>
        <v>6.3573593308338783</v>
      </c>
      <c r="F18" s="420">
        <v>8.339125150000001</v>
      </c>
      <c r="G18" s="425">
        <f t="shared" si="4"/>
        <v>9.9735752504789872</v>
      </c>
      <c r="H18" s="420"/>
      <c r="I18" s="425">
        <f t="shared" si="10"/>
        <v>0</v>
      </c>
      <c r="J18" s="420">
        <v>13</v>
      </c>
      <c r="K18" s="425">
        <f t="shared" si="5"/>
        <v>8.8399292805657552</v>
      </c>
      <c r="L18" s="420">
        <v>0</v>
      </c>
      <c r="M18" s="425">
        <v>0</v>
      </c>
      <c r="N18" s="420"/>
      <c r="O18" s="425">
        <v>0</v>
      </c>
      <c r="P18" s="420">
        <v>3.883</v>
      </c>
      <c r="Q18" s="425">
        <v>0</v>
      </c>
      <c r="R18" s="420">
        <v>1.6227</v>
      </c>
      <c r="S18" s="425">
        <f t="shared" si="11"/>
        <v>9.7563433367066992</v>
      </c>
      <c r="T18" s="420">
        <v>14</v>
      </c>
      <c r="U18" s="425">
        <f t="shared" si="6"/>
        <v>4.337050805452292</v>
      </c>
      <c r="V18" s="420">
        <v>0</v>
      </c>
      <c r="W18" s="425">
        <v>0</v>
      </c>
      <c r="X18" s="420"/>
      <c r="Y18" s="425"/>
      <c r="Z18" s="420">
        <v>86.7</v>
      </c>
      <c r="AA18" s="425">
        <f t="shared" si="7"/>
        <v>5.6357254290171603</v>
      </c>
      <c r="AB18" s="420"/>
      <c r="AC18" s="425">
        <f t="shared" si="8"/>
        <v>0</v>
      </c>
      <c r="AD18" s="420">
        <v>0</v>
      </c>
      <c r="AE18" s="425">
        <v>0</v>
      </c>
      <c r="AF18" s="420">
        <v>2.9717077799999996</v>
      </c>
      <c r="AG18" s="425">
        <f t="shared" si="9"/>
        <v>3.082749046490513</v>
      </c>
      <c r="AH18" s="420">
        <v>5.4347000000000003</v>
      </c>
      <c r="AI18" s="425">
        <v>0</v>
      </c>
    </row>
    <row r="19" spans="1:35">
      <c r="A19" s="351" t="s">
        <v>140</v>
      </c>
      <c r="B19" s="421">
        <f t="shared" si="1"/>
        <v>0</v>
      </c>
      <c r="C19" s="425">
        <f t="shared" si="2"/>
        <v>0</v>
      </c>
      <c r="D19" s="420"/>
      <c r="E19" s="425">
        <f t="shared" si="3"/>
        <v>0</v>
      </c>
      <c r="F19" s="420"/>
      <c r="G19" s="425">
        <f t="shared" si="4"/>
        <v>0</v>
      </c>
      <c r="H19" s="420"/>
      <c r="I19" s="425">
        <f t="shared" si="10"/>
        <v>0</v>
      </c>
      <c r="J19" s="420"/>
      <c r="K19" s="425">
        <f t="shared" si="5"/>
        <v>0</v>
      </c>
      <c r="L19" s="420">
        <v>0</v>
      </c>
      <c r="M19" s="425">
        <v>0</v>
      </c>
      <c r="N19" s="420"/>
      <c r="O19" s="425">
        <v>0</v>
      </c>
      <c r="P19" s="420"/>
      <c r="Q19" s="425">
        <v>0</v>
      </c>
      <c r="R19" s="420">
        <v>0</v>
      </c>
      <c r="S19" s="425">
        <f t="shared" si="11"/>
        <v>0</v>
      </c>
      <c r="T19" s="420">
        <v>0</v>
      </c>
      <c r="U19" s="425">
        <f t="shared" si="6"/>
        <v>0</v>
      </c>
      <c r="V19" s="420">
        <v>0</v>
      </c>
      <c r="W19" s="425">
        <v>0</v>
      </c>
      <c r="X19" s="420"/>
      <c r="Y19" s="425"/>
      <c r="Z19" s="420"/>
      <c r="AA19" s="425">
        <f t="shared" si="7"/>
        <v>0</v>
      </c>
      <c r="AB19" s="420"/>
      <c r="AC19" s="425">
        <f t="shared" si="8"/>
        <v>0</v>
      </c>
      <c r="AD19" s="420">
        <v>0</v>
      </c>
      <c r="AE19" s="425">
        <v>0</v>
      </c>
      <c r="AF19" s="420">
        <v>0</v>
      </c>
      <c r="AG19" s="425">
        <f t="shared" si="9"/>
        <v>0</v>
      </c>
      <c r="AH19" s="420">
        <v>0</v>
      </c>
      <c r="AI19" s="425">
        <v>0</v>
      </c>
    </row>
    <row r="20" spans="1:35">
      <c r="A20" s="351" t="s">
        <v>142</v>
      </c>
      <c r="B20" s="421">
        <f t="shared" si="1"/>
        <v>858.37106761999996</v>
      </c>
      <c r="C20" s="425">
        <f t="shared" si="2"/>
        <v>31.583036400091292</v>
      </c>
      <c r="D20" s="420">
        <v>41.254490600000004</v>
      </c>
      <c r="E20" s="425">
        <f t="shared" si="3"/>
        <v>29.011178993941201</v>
      </c>
      <c r="F20" s="420">
        <v>23.72711632</v>
      </c>
      <c r="G20" s="425">
        <f t="shared" si="4"/>
        <v>28.377578683345224</v>
      </c>
      <c r="H20" s="420">
        <v>38.099789000000001</v>
      </c>
      <c r="I20" s="425">
        <f t="shared" si="10"/>
        <v>27.27932303428889</v>
      </c>
      <c r="J20" s="420">
        <v>47.5</v>
      </c>
      <c r="K20" s="425">
        <f t="shared" si="5"/>
        <v>32.299741602067186</v>
      </c>
      <c r="L20" s="420">
        <v>0</v>
      </c>
      <c r="M20" s="425">
        <v>0</v>
      </c>
      <c r="N20" s="420">
        <v>29.82</v>
      </c>
      <c r="O20" s="425">
        <v>0</v>
      </c>
      <c r="P20" s="420">
        <v>24.009</v>
      </c>
      <c r="Q20" s="425">
        <v>0</v>
      </c>
      <c r="R20" s="420">
        <v>3.41337</v>
      </c>
      <c r="S20" s="425">
        <f t="shared" si="11"/>
        <v>20.522591763859339</v>
      </c>
      <c r="T20" s="420">
        <v>148.19999999999999</v>
      </c>
      <c r="U20" s="425">
        <f t="shared" si="6"/>
        <v>45.910780669144977</v>
      </c>
      <c r="V20" s="420">
        <v>0</v>
      </c>
      <c r="W20" s="425">
        <v>0</v>
      </c>
      <c r="X20" s="420"/>
      <c r="Y20" s="425"/>
      <c r="Z20" s="420">
        <v>442.1</v>
      </c>
      <c r="AA20" s="425">
        <f t="shared" si="7"/>
        <v>28.73764950598024</v>
      </c>
      <c r="AB20" s="420">
        <v>19.7</v>
      </c>
      <c r="AC20" s="425">
        <f t="shared" si="8"/>
        <v>100</v>
      </c>
      <c r="AD20" s="420">
        <v>1E-4</v>
      </c>
      <c r="AE20" s="425">
        <v>0</v>
      </c>
      <c r="AF20" s="420">
        <v>21.325301700000001</v>
      </c>
      <c r="AG20" s="425">
        <f t="shared" si="9"/>
        <v>22.122146034761712</v>
      </c>
      <c r="AH20" s="420">
        <v>19.221900000000002</v>
      </c>
      <c r="AI20" s="425">
        <v>0</v>
      </c>
    </row>
    <row r="21" spans="1:35">
      <c r="A21" s="351" t="s">
        <v>144</v>
      </c>
      <c r="B21" s="421">
        <f t="shared" si="1"/>
        <v>46.922809270000002</v>
      </c>
      <c r="C21" s="425">
        <f t="shared" si="2"/>
        <v>1.7264850238696716</v>
      </c>
      <c r="D21" s="420">
        <v>0</v>
      </c>
      <c r="E21" s="425">
        <f t="shared" si="3"/>
        <v>0</v>
      </c>
      <c r="F21" s="420">
        <v>0</v>
      </c>
      <c r="G21" s="425">
        <f t="shared" si="4"/>
        <v>0</v>
      </c>
      <c r="H21" s="420">
        <v>16.465150000000001</v>
      </c>
      <c r="I21" s="425">
        <f t="shared" si="10"/>
        <v>11.788992995683566</v>
      </c>
      <c r="J21" s="420"/>
      <c r="K21" s="425">
        <f t="shared" si="5"/>
        <v>0</v>
      </c>
      <c r="L21" s="420">
        <v>0</v>
      </c>
      <c r="M21" s="425">
        <v>0</v>
      </c>
      <c r="N21" s="420">
        <v>1.0549999999999999</v>
      </c>
      <c r="O21" s="425">
        <v>0</v>
      </c>
      <c r="P21" s="420"/>
      <c r="Q21" s="425">
        <v>0</v>
      </c>
      <c r="R21" s="420"/>
      <c r="S21" s="425">
        <f t="shared" si="11"/>
        <v>0</v>
      </c>
      <c r="T21" s="420">
        <v>0</v>
      </c>
      <c r="U21" s="425">
        <f t="shared" si="6"/>
        <v>0</v>
      </c>
      <c r="V21" s="420">
        <v>0</v>
      </c>
      <c r="W21" s="425">
        <v>0</v>
      </c>
      <c r="X21" s="420"/>
      <c r="Y21" s="425"/>
      <c r="Z21" s="420">
        <v>28.1</v>
      </c>
      <c r="AA21" s="425">
        <f t="shared" si="7"/>
        <v>1.826573062922517</v>
      </c>
      <c r="AB21" s="420"/>
      <c r="AC21" s="425">
        <f t="shared" si="8"/>
        <v>0</v>
      </c>
      <c r="AD21" s="420">
        <v>0</v>
      </c>
      <c r="AE21" s="425">
        <v>0</v>
      </c>
      <c r="AF21" s="420">
        <v>1.3026592699999999</v>
      </c>
      <c r="AG21" s="425">
        <f t="shared" si="9"/>
        <v>1.3513346263455717</v>
      </c>
      <c r="AH21" s="420">
        <v>0</v>
      </c>
      <c r="AI21" s="425">
        <v>0</v>
      </c>
    </row>
    <row r="22" spans="1:35">
      <c r="A22" s="351" t="s">
        <v>146</v>
      </c>
      <c r="B22" s="421">
        <f t="shared" si="1"/>
        <v>0</v>
      </c>
      <c r="C22" s="425">
        <f t="shared" si="2"/>
        <v>0</v>
      </c>
      <c r="D22" s="420">
        <v>0</v>
      </c>
      <c r="E22" s="425">
        <f t="shared" si="3"/>
        <v>0</v>
      </c>
      <c r="F22" s="420">
        <v>0</v>
      </c>
      <c r="G22" s="425">
        <f t="shared" si="4"/>
        <v>0</v>
      </c>
      <c r="H22" s="420"/>
      <c r="I22" s="425">
        <f t="shared" si="10"/>
        <v>0</v>
      </c>
      <c r="J22" s="420"/>
      <c r="K22" s="425">
        <f t="shared" si="5"/>
        <v>0</v>
      </c>
      <c r="L22" s="420">
        <v>0</v>
      </c>
      <c r="M22" s="425">
        <v>0</v>
      </c>
      <c r="N22" s="420"/>
      <c r="O22" s="425">
        <v>0</v>
      </c>
      <c r="P22" s="420"/>
      <c r="Q22" s="425">
        <v>0</v>
      </c>
      <c r="R22" s="420"/>
      <c r="S22" s="425">
        <f t="shared" si="11"/>
        <v>0</v>
      </c>
      <c r="T22" s="420">
        <v>0</v>
      </c>
      <c r="U22" s="425">
        <f t="shared" si="6"/>
        <v>0</v>
      </c>
      <c r="V22" s="420">
        <v>0</v>
      </c>
      <c r="W22" s="425">
        <v>0</v>
      </c>
      <c r="X22" s="420"/>
      <c r="Y22" s="425"/>
      <c r="Z22" s="420"/>
      <c r="AA22" s="425">
        <f t="shared" si="7"/>
        <v>0</v>
      </c>
      <c r="AB22" s="420"/>
      <c r="AC22" s="425">
        <f t="shared" si="8"/>
        <v>0</v>
      </c>
      <c r="AD22" s="420">
        <v>0</v>
      </c>
      <c r="AE22" s="425">
        <v>0</v>
      </c>
      <c r="AF22" s="420">
        <v>0</v>
      </c>
      <c r="AG22" s="425">
        <f t="shared" si="9"/>
        <v>0</v>
      </c>
      <c r="AH22" s="420">
        <v>0</v>
      </c>
      <c r="AI22" s="425">
        <v>0</v>
      </c>
    </row>
    <row r="23" spans="1:35">
      <c r="A23" s="351" t="s">
        <v>148</v>
      </c>
      <c r="B23" s="421">
        <f t="shared" si="1"/>
        <v>0</v>
      </c>
      <c r="C23" s="425">
        <f t="shared" si="2"/>
        <v>0</v>
      </c>
      <c r="D23" s="420">
        <v>0</v>
      </c>
      <c r="E23" s="425">
        <f t="shared" si="3"/>
        <v>0</v>
      </c>
      <c r="F23" s="420">
        <v>0</v>
      </c>
      <c r="G23" s="425">
        <f t="shared" si="4"/>
        <v>0</v>
      </c>
      <c r="H23" s="420"/>
      <c r="I23" s="425">
        <f t="shared" si="10"/>
        <v>0</v>
      </c>
      <c r="J23" s="420"/>
      <c r="K23" s="425">
        <f t="shared" si="5"/>
        <v>0</v>
      </c>
      <c r="L23" s="420">
        <v>0</v>
      </c>
      <c r="M23" s="425">
        <v>0</v>
      </c>
      <c r="N23" s="420"/>
      <c r="O23" s="425">
        <v>0</v>
      </c>
      <c r="P23" s="420"/>
      <c r="Q23" s="425">
        <v>0</v>
      </c>
      <c r="R23" s="420"/>
      <c r="S23" s="425">
        <f t="shared" si="11"/>
        <v>0</v>
      </c>
      <c r="T23" s="420">
        <v>0</v>
      </c>
      <c r="U23" s="425">
        <f t="shared" si="6"/>
        <v>0</v>
      </c>
      <c r="V23" s="420">
        <v>0</v>
      </c>
      <c r="W23" s="425">
        <v>0</v>
      </c>
      <c r="X23" s="420"/>
      <c r="Y23" s="425"/>
      <c r="Z23" s="420"/>
      <c r="AA23" s="425">
        <f t="shared" si="7"/>
        <v>0</v>
      </c>
      <c r="AB23" s="420"/>
      <c r="AC23" s="425">
        <f t="shared" si="8"/>
        <v>0</v>
      </c>
      <c r="AD23" s="420">
        <v>0</v>
      </c>
      <c r="AE23" s="425">
        <v>0</v>
      </c>
      <c r="AF23" s="420">
        <v>0</v>
      </c>
      <c r="AG23" s="425">
        <f t="shared" si="9"/>
        <v>0</v>
      </c>
      <c r="AH23" s="420">
        <v>0</v>
      </c>
      <c r="AI23" s="425">
        <v>0</v>
      </c>
    </row>
    <row r="24" spans="1:35" ht="13.5" thickBot="1">
      <c r="A24" s="351" t="s">
        <v>150</v>
      </c>
      <c r="B24" s="421">
        <f t="shared" si="1"/>
        <v>228.30599999999998</v>
      </c>
      <c r="C24" s="425">
        <f t="shared" si="2"/>
        <v>8.4003258967616627</v>
      </c>
      <c r="D24" s="420">
        <v>0.14000000000000001</v>
      </c>
      <c r="E24" s="425">
        <f t="shared" si="3"/>
        <v>9.8451465527289006E-2</v>
      </c>
      <c r="F24" s="420">
        <v>0.78</v>
      </c>
      <c r="G24" s="425">
        <f t="shared" si="4"/>
        <v>0.9328782762510297</v>
      </c>
      <c r="H24" s="420"/>
      <c r="I24" s="425">
        <f t="shared" si="10"/>
        <v>0</v>
      </c>
      <c r="J24" s="420">
        <v>20.100000000000001</v>
      </c>
      <c r="K24" s="425">
        <f t="shared" si="5"/>
        <v>13.667890656874745</v>
      </c>
      <c r="L24" s="420">
        <v>0</v>
      </c>
      <c r="M24" s="425">
        <v>0</v>
      </c>
      <c r="N24" s="420">
        <v>1.8560000000000001</v>
      </c>
      <c r="O24" s="425">
        <v>0</v>
      </c>
      <c r="P24" s="420"/>
      <c r="Q24" s="425">
        <v>0</v>
      </c>
      <c r="R24" s="420"/>
      <c r="S24" s="425">
        <f t="shared" si="11"/>
        <v>0</v>
      </c>
      <c r="T24" s="420">
        <v>0</v>
      </c>
      <c r="U24" s="425">
        <f t="shared" si="6"/>
        <v>0</v>
      </c>
      <c r="V24" s="420">
        <v>0</v>
      </c>
      <c r="W24" s="425">
        <v>0</v>
      </c>
      <c r="X24" s="420"/>
      <c r="Y24" s="425"/>
      <c r="Z24" s="420">
        <v>202.1</v>
      </c>
      <c r="AA24" s="425">
        <f t="shared" si="7"/>
        <v>13.13702548101924</v>
      </c>
      <c r="AB24" s="420"/>
      <c r="AC24" s="425">
        <f t="shared" si="8"/>
        <v>0</v>
      </c>
      <c r="AD24" s="420">
        <v>0</v>
      </c>
      <c r="AE24" s="425">
        <v>0</v>
      </c>
      <c r="AF24" s="420">
        <v>1.1599999999999999</v>
      </c>
      <c r="AG24" s="425">
        <f t="shared" si="9"/>
        <v>1.2033447292482422</v>
      </c>
      <c r="AH24" s="420">
        <v>2.17</v>
      </c>
      <c r="AI24" s="425">
        <v>0</v>
      </c>
    </row>
    <row r="25" spans="1:35" ht="13.5" thickBot="1">
      <c r="A25" s="362" t="s">
        <v>152</v>
      </c>
      <c r="B25" s="355">
        <f t="shared" ref="B25:G25" si="12">SUM(B12:B24)</f>
        <v>2717.8231274100003</v>
      </c>
      <c r="C25" s="426">
        <f t="shared" si="12"/>
        <v>99.999999999999972</v>
      </c>
      <c r="D25" s="355">
        <f>SUM(D12:D24)</f>
        <v>142.20204773</v>
      </c>
      <c r="E25" s="365">
        <f t="shared" si="12"/>
        <v>99.999999999999986</v>
      </c>
      <c r="F25" s="355">
        <f>SUM(F12:F24)</f>
        <v>83.612194630000005</v>
      </c>
      <c r="G25" s="365">
        <f t="shared" si="12"/>
        <v>100</v>
      </c>
      <c r="H25" s="355">
        <f t="shared" ref="H25:M25" si="13">SUM(H12:H24)</f>
        <v>139.665449</v>
      </c>
      <c r="I25" s="365">
        <f t="shared" si="13"/>
        <v>100.00000000000001</v>
      </c>
      <c r="J25" s="355">
        <v>147.06</v>
      </c>
      <c r="K25" s="365">
        <f t="shared" si="13"/>
        <v>100</v>
      </c>
      <c r="L25" s="355">
        <f t="shared" si="13"/>
        <v>0</v>
      </c>
      <c r="M25" s="365">
        <f t="shared" si="13"/>
        <v>0</v>
      </c>
      <c r="N25" s="355">
        <v>68.584999999999994</v>
      </c>
      <c r="O25" s="365">
        <v>0</v>
      </c>
      <c r="P25" s="355">
        <v>89.474999999999994</v>
      </c>
      <c r="Q25" s="365">
        <v>0</v>
      </c>
      <c r="R25" s="355">
        <v>16.632255999999998</v>
      </c>
      <c r="S25" s="365">
        <f t="shared" ref="S25:Y25" si="14">SUM(S12:S24)</f>
        <v>100.00000000000003</v>
      </c>
      <c r="T25" s="355">
        <v>322.8</v>
      </c>
      <c r="U25" s="365">
        <f t="shared" si="14"/>
        <v>100</v>
      </c>
      <c r="V25" s="355">
        <f>SUM(V12:V24)</f>
        <v>0</v>
      </c>
      <c r="W25" s="365">
        <f t="shared" si="14"/>
        <v>0</v>
      </c>
      <c r="X25" s="422">
        <f t="shared" si="14"/>
        <v>0</v>
      </c>
      <c r="Y25" s="365">
        <f t="shared" si="14"/>
        <v>0</v>
      </c>
      <c r="Z25" s="355">
        <v>1538.4</v>
      </c>
      <c r="AA25" s="365">
        <f t="shared" ref="AA25:AI25" si="15">SUM(AA12:AA24)</f>
        <v>100</v>
      </c>
      <c r="AB25" s="355">
        <v>19.7</v>
      </c>
      <c r="AC25" s="1293">
        <f t="shared" si="15"/>
        <v>100</v>
      </c>
      <c r="AD25" s="355">
        <f>SUM(AD12:AD24)</f>
        <v>1E-4</v>
      </c>
      <c r="AE25" s="365">
        <f t="shared" si="15"/>
        <v>0</v>
      </c>
      <c r="AF25" s="355">
        <v>96.397979050000004</v>
      </c>
      <c r="AG25" s="365">
        <f t="shared" si="15"/>
        <v>100.00000000000001</v>
      </c>
      <c r="AH25" s="355">
        <v>53.293101000000007</v>
      </c>
      <c r="AI25" s="365">
        <f t="shared" si="15"/>
        <v>0</v>
      </c>
    </row>
    <row r="26" spans="1:35" ht="13.5" thickBot="1">
      <c r="A26" s="362" t="s">
        <v>154</v>
      </c>
      <c r="B26" s="421">
        <f>D26+F26+H26+J26+L26+N26+P26+R26+T26+V26+X26+Z26+AB26+AD26+AF26+AH26</f>
        <v>0</v>
      </c>
      <c r="C26" s="426">
        <f>B26/B27*100</f>
        <v>0</v>
      </c>
      <c r="D26" s="422">
        <v>0</v>
      </c>
      <c r="E26" s="365">
        <f>D26/$D27*100</f>
        <v>0</v>
      </c>
      <c r="F26" s="422">
        <v>0</v>
      </c>
      <c r="G26" s="365">
        <f>F26/$F27*100</f>
        <v>0</v>
      </c>
      <c r="H26" s="422">
        <v>0</v>
      </c>
      <c r="I26" s="425">
        <f t="shared" si="10"/>
        <v>0</v>
      </c>
      <c r="J26" s="422"/>
      <c r="K26" s="365">
        <f>J26/$J27*100</f>
        <v>0</v>
      </c>
      <c r="L26" s="422">
        <v>0</v>
      </c>
      <c r="M26" s="365">
        <v>0</v>
      </c>
      <c r="N26" s="422"/>
      <c r="O26" s="365">
        <v>0</v>
      </c>
      <c r="P26" s="422"/>
      <c r="Q26" s="365">
        <v>0</v>
      </c>
      <c r="R26" s="422">
        <v>0</v>
      </c>
      <c r="S26" s="365">
        <f>R26/$R27*100</f>
        <v>0</v>
      </c>
      <c r="T26" s="422">
        <v>0</v>
      </c>
      <c r="U26" s="365">
        <f>T26/$T27*100</f>
        <v>0</v>
      </c>
      <c r="V26" s="422">
        <v>0</v>
      </c>
      <c r="W26" s="425">
        <v>0</v>
      </c>
      <c r="X26" s="422">
        <v>0</v>
      </c>
      <c r="Y26" s="365">
        <v>0</v>
      </c>
      <c r="Z26" s="422"/>
      <c r="AA26" s="365">
        <f>Z26/Z27*100</f>
        <v>0</v>
      </c>
      <c r="AB26" s="422"/>
      <c r="AC26" s="365">
        <v>0</v>
      </c>
      <c r="AD26" s="422">
        <v>0</v>
      </c>
      <c r="AE26" s="365">
        <v>0</v>
      </c>
      <c r="AF26" s="422">
        <v>0</v>
      </c>
      <c r="AG26" s="365">
        <f>AF26/$AF27*100</f>
        <v>0</v>
      </c>
      <c r="AH26" s="422">
        <v>0</v>
      </c>
      <c r="AI26" s="365">
        <v>0</v>
      </c>
    </row>
    <row r="27" spans="1:35" ht="13.5" thickBot="1">
      <c r="A27" s="362" t="s">
        <v>156</v>
      </c>
      <c r="B27" s="355">
        <f t="shared" ref="B27:K27" si="16">SUM(B25:B26)</f>
        <v>2717.8231274100003</v>
      </c>
      <c r="C27" s="426">
        <f t="shared" si="16"/>
        <v>99.999999999999972</v>
      </c>
      <c r="D27" s="355">
        <f>SUM(D25:D26)</f>
        <v>142.20204773</v>
      </c>
      <c r="E27" s="365">
        <f t="shared" si="16"/>
        <v>99.999999999999986</v>
      </c>
      <c r="F27" s="355">
        <f>SUM(F25:F26)</f>
        <v>83.612194630000005</v>
      </c>
      <c r="G27" s="365">
        <f t="shared" si="16"/>
        <v>100</v>
      </c>
      <c r="H27" s="355">
        <f>SUM(H25:H26)</f>
        <v>139.665449</v>
      </c>
      <c r="I27" s="365">
        <f>SUM(I25:I26)</f>
        <v>100.00000000000001</v>
      </c>
      <c r="J27" s="355">
        <v>147.06</v>
      </c>
      <c r="K27" s="365">
        <f t="shared" si="16"/>
        <v>100</v>
      </c>
      <c r="L27" s="355">
        <f>SUM(L25:L26)</f>
        <v>0</v>
      </c>
      <c r="M27" s="365">
        <f>SUM(M25:M26)</f>
        <v>0</v>
      </c>
      <c r="N27" s="355">
        <v>68.584999999999994</v>
      </c>
      <c r="O27" s="365">
        <v>0</v>
      </c>
      <c r="P27" s="355">
        <v>89.474999999999994</v>
      </c>
      <c r="Q27" s="365">
        <v>0</v>
      </c>
      <c r="R27" s="355">
        <v>16.632255999999998</v>
      </c>
      <c r="S27" s="365">
        <f t="shared" ref="S27:Y27" si="17">SUM(S25:S26)</f>
        <v>100.00000000000003</v>
      </c>
      <c r="T27" s="355">
        <v>322.8</v>
      </c>
      <c r="U27" s="365">
        <f t="shared" si="17"/>
        <v>100</v>
      </c>
      <c r="V27" s="355">
        <f>SUM(V25:V26)</f>
        <v>0</v>
      </c>
      <c r="W27" s="365">
        <f>SUM(W25:W26)</f>
        <v>0</v>
      </c>
      <c r="X27" s="422">
        <f t="shared" si="17"/>
        <v>0</v>
      </c>
      <c r="Y27" s="365">
        <f t="shared" si="17"/>
        <v>0</v>
      </c>
      <c r="Z27" s="355">
        <v>1538.4</v>
      </c>
      <c r="AA27" s="365">
        <f>AA25+AA26</f>
        <v>100</v>
      </c>
      <c r="AB27" s="355">
        <v>19.7</v>
      </c>
      <c r="AC27" s="365">
        <f t="shared" ref="AC27:AI27" si="18">SUM(AC25:AC26)</f>
        <v>100</v>
      </c>
      <c r="AD27" s="355">
        <f>SUM(AD25:AD26)</f>
        <v>1E-4</v>
      </c>
      <c r="AE27" s="365">
        <f t="shared" si="18"/>
        <v>0</v>
      </c>
      <c r="AF27" s="355">
        <v>96.397979050000004</v>
      </c>
      <c r="AG27" s="365">
        <f t="shared" si="18"/>
        <v>100.00000000000001</v>
      </c>
      <c r="AH27" s="355">
        <v>53.293101000000007</v>
      </c>
      <c r="AI27" s="365">
        <f t="shared" si="18"/>
        <v>0</v>
      </c>
    </row>
    <row r="28" spans="1:35">
      <c r="A28" s="348" t="s">
        <v>1332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</row>
    <row r="29" spans="1:35">
      <c r="A29" s="351" t="s">
        <v>160</v>
      </c>
      <c r="B29" s="421">
        <f t="shared" ref="B29:B35" si="19">D29+F29+H29+J29+L29+N29+P29+R29+T29+V29+X29+Z29+AB29+AD29+AF29+AH29</f>
        <v>711.07999999999993</v>
      </c>
      <c r="C29" s="425">
        <f t="shared" ref="C29:C35" si="20">B29/$B$38*100</f>
        <v>34.878064930991883</v>
      </c>
      <c r="D29" s="420">
        <v>0</v>
      </c>
      <c r="E29" s="425">
        <f t="shared" ref="E29:E35" si="21">D29/$D$38*100</f>
        <v>0</v>
      </c>
      <c r="F29" s="420">
        <v>0</v>
      </c>
      <c r="G29" s="425">
        <f t="shared" ref="G29:G35" si="22">F29/$F$38*100</f>
        <v>0</v>
      </c>
      <c r="H29" s="420">
        <v>0</v>
      </c>
      <c r="I29" s="425">
        <f>H29/$H$38*100</f>
        <v>0</v>
      </c>
      <c r="J29" s="420"/>
      <c r="K29" s="425">
        <f t="shared" ref="K29:K35" si="23">J29/$J$38*100</f>
        <v>0</v>
      </c>
      <c r="L29" s="420">
        <v>16.68</v>
      </c>
      <c r="M29" s="425">
        <f>L29/$L$38*100</f>
        <v>100</v>
      </c>
      <c r="N29" s="420"/>
      <c r="O29" s="425">
        <f t="shared" ref="O29:Q35" si="24">N29/$N$38*100</f>
        <v>0</v>
      </c>
      <c r="P29" s="420"/>
      <c r="Q29" s="425">
        <f t="shared" si="24"/>
        <v>0</v>
      </c>
      <c r="R29" s="420">
        <v>0</v>
      </c>
      <c r="S29" s="425">
        <f>R29/$R$38*100</f>
        <v>0</v>
      </c>
      <c r="T29" s="420">
        <v>0</v>
      </c>
      <c r="U29" s="425">
        <f t="shared" ref="U29:U35" si="25">T29/$T$38*100</f>
        <v>0</v>
      </c>
      <c r="V29" s="420">
        <v>0</v>
      </c>
      <c r="W29" s="425">
        <f>V29/$V$38*100</f>
        <v>0</v>
      </c>
      <c r="X29" s="420"/>
      <c r="Y29" s="425"/>
      <c r="Z29" s="420"/>
      <c r="AA29" s="425">
        <f t="shared" ref="AA29:AA35" si="26">Z29/$Z$38*100</f>
        <v>0</v>
      </c>
      <c r="AB29" s="420">
        <v>647.29999999999995</v>
      </c>
      <c r="AC29" s="425">
        <f t="shared" ref="AC29:AC35" si="27">AB29/$AB$38*100</f>
        <v>56.805616498464239</v>
      </c>
      <c r="AD29" s="420">
        <v>47.1</v>
      </c>
      <c r="AE29" s="425">
        <f t="shared" ref="AE29:AE35" si="28">AD29/$AD$38*100</f>
        <v>8.0802882141019055</v>
      </c>
      <c r="AF29" s="420">
        <v>0</v>
      </c>
      <c r="AG29" s="425">
        <f t="shared" ref="AG29:AG35" si="29">AF29/$AF$38*100</f>
        <v>0</v>
      </c>
      <c r="AH29" s="420">
        <v>0</v>
      </c>
      <c r="AI29" s="425">
        <f t="shared" ref="AI29:AI35" si="30">AH29/$AH$38*100</f>
        <v>0</v>
      </c>
    </row>
    <row r="30" spans="1:35">
      <c r="A30" s="351" t="s">
        <v>162</v>
      </c>
      <c r="B30" s="421">
        <f t="shared" si="19"/>
        <v>221.70000000000002</v>
      </c>
      <c r="C30" s="425">
        <f t="shared" si="20"/>
        <v>10.874257460765175</v>
      </c>
      <c r="D30" s="420">
        <v>0</v>
      </c>
      <c r="E30" s="425">
        <f t="shared" si="21"/>
        <v>0</v>
      </c>
      <c r="F30" s="420">
        <v>0</v>
      </c>
      <c r="G30" s="425">
        <f t="shared" si="22"/>
        <v>0</v>
      </c>
      <c r="H30" s="420">
        <v>0</v>
      </c>
      <c r="I30" s="425">
        <f t="shared" ref="I30:I35" si="31">H30/$H$38*100</f>
        <v>0</v>
      </c>
      <c r="J30" s="420"/>
      <c r="K30" s="425">
        <f t="shared" si="23"/>
        <v>0</v>
      </c>
      <c r="L30" s="420">
        <v>0</v>
      </c>
      <c r="M30" s="425">
        <f t="shared" ref="M30:M35" si="32">L30/$L$38*100</f>
        <v>0</v>
      </c>
      <c r="N30" s="420"/>
      <c r="O30" s="425">
        <f t="shared" si="24"/>
        <v>0</v>
      </c>
      <c r="P30" s="420"/>
      <c r="Q30" s="425">
        <f t="shared" si="24"/>
        <v>0</v>
      </c>
      <c r="R30" s="420">
        <v>0</v>
      </c>
      <c r="S30" s="425">
        <f t="shared" ref="S30:S35" si="33">R30/$R$38*100</f>
        <v>0</v>
      </c>
      <c r="T30" s="420">
        <v>0</v>
      </c>
      <c r="U30" s="425">
        <f t="shared" si="25"/>
        <v>0</v>
      </c>
      <c r="V30" s="420">
        <v>0</v>
      </c>
      <c r="W30" s="425">
        <f t="shared" ref="W30:W37" si="34">V30/$V$38*100</f>
        <v>0</v>
      </c>
      <c r="X30" s="420"/>
      <c r="Y30" s="425"/>
      <c r="Z30" s="420"/>
      <c r="AA30" s="425">
        <f t="shared" si="26"/>
        <v>0</v>
      </c>
      <c r="AB30" s="420">
        <v>217.4</v>
      </c>
      <c r="AC30" s="425">
        <f t="shared" si="27"/>
        <v>19.078543220710838</v>
      </c>
      <c r="AD30" s="420">
        <v>0</v>
      </c>
      <c r="AE30" s="425">
        <f t="shared" si="28"/>
        <v>0</v>
      </c>
      <c r="AF30" s="420">
        <v>0</v>
      </c>
      <c r="AG30" s="425">
        <f t="shared" si="29"/>
        <v>0</v>
      </c>
      <c r="AH30" s="420">
        <v>4.3</v>
      </c>
      <c r="AI30" s="425">
        <f t="shared" si="30"/>
        <v>25.902210043123535</v>
      </c>
    </row>
    <row r="31" spans="1:35">
      <c r="A31" s="351" t="s">
        <v>164</v>
      </c>
      <c r="B31" s="421">
        <f t="shared" si="19"/>
        <v>0</v>
      </c>
      <c r="C31" s="425">
        <f t="shared" si="20"/>
        <v>0</v>
      </c>
      <c r="D31" s="420">
        <v>0</v>
      </c>
      <c r="E31" s="425">
        <f t="shared" si="21"/>
        <v>0</v>
      </c>
      <c r="F31" s="420">
        <v>0</v>
      </c>
      <c r="G31" s="425">
        <f t="shared" si="22"/>
        <v>0</v>
      </c>
      <c r="H31" s="420">
        <v>0</v>
      </c>
      <c r="I31" s="425">
        <f t="shared" si="31"/>
        <v>0</v>
      </c>
      <c r="J31" s="420"/>
      <c r="K31" s="425">
        <f t="shared" si="23"/>
        <v>0</v>
      </c>
      <c r="L31" s="420">
        <v>0</v>
      </c>
      <c r="M31" s="425">
        <f t="shared" si="32"/>
        <v>0</v>
      </c>
      <c r="N31" s="420"/>
      <c r="O31" s="425">
        <f t="shared" si="24"/>
        <v>0</v>
      </c>
      <c r="P31" s="420"/>
      <c r="Q31" s="425">
        <f t="shared" si="24"/>
        <v>0</v>
      </c>
      <c r="R31" s="420">
        <v>0</v>
      </c>
      <c r="S31" s="425">
        <f t="shared" si="33"/>
        <v>0</v>
      </c>
      <c r="T31" s="420">
        <v>0</v>
      </c>
      <c r="U31" s="425">
        <f t="shared" si="25"/>
        <v>0</v>
      </c>
      <c r="V31" s="420">
        <v>0</v>
      </c>
      <c r="W31" s="425">
        <f t="shared" si="34"/>
        <v>0</v>
      </c>
      <c r="X31" s="420"/>
      <c r="Y31" s="425"/>
      <c r="Z31" s="420"/>
      <c r="AA31" s="425">
        <f t="shared" si="26"/>
        <v>0</v>
      </c>
      <c r="AB31" s="420"/>
      <c r="AC31" s="425">
        <f t="shared" si="27"/>
        <v>0</v>
      </c>
      <c r="AD31" s="420">
        <v>0</v>
      </c>
      <c r="AE31" s="425">
        <f t="shared" si="28"/>
        <v>0</v>
      </c>
      <c r="AF31" s="420"/>
      <c r="AG31" s="425">
        <f t="shared" si="29"/>
        <v>0</v>
      </c>
      <c r="AH31" s="420"/>
      <c r="AI31" s="425">
        <f t="shared" si="30"/>
        <v>0</v>
      </c>
    </row>
    <row r="32" spans="1:35">
      <c r="A32" s="351" t="s">
        <v>166</v>
      </c>
      <c r="B32" s="421">
        <f t="shared" si="19"/>
        <v>17.7</v>
      </c>
      <c r="C32" s="425">
        <f t="shared" si="20"/>
        <v>0.86817481757123849</v>
      </c>
      <c r="D32" s="420">
        <v>0</v>
      </c>
      <c r="E32" s="425">
        <f t="shared" si="21"/>
        <v>0</v>
      </c>
      <c r="F32" s="420">
        <v>0</v>
      </c>
      <c r="G32" s="425">
        <f t="shared" si="22"/>
        <v>0</v>
      </c>
      <c r="H32" s="420">
        <v>0</v>
      </c>
      <c r="I32" s="425">
        <f t="shared" si="31"/>
        <v>0</v>
      </c>
      <c r="J32" s="420"/>
      <c r="K32" s="425">
        <f t="shared" si="23"/>
        <v>0</v>
      </c>
      <c r="L32" s="420">
        <v>0</v>
      </c>
      <c r="M32" s="425">
        <f t="shared" si="32"/>
        <v>0</v>
      </c>
      <c r="N32" s="420"/>
      <c r="O32" s="425">
        <f t="shared" si="24"/>
        <v>0</v>
      </c>
      <c r="P32" s="420"/>
      <c r="Q32" s="425">
        <f t="shared" si="24"/>
        <v>0</v>
      </c>
      <c r="R32" s="420">
        <v>0</v>
      </c>
      <c r="S32" s="425">
        <f t="shared" si="33"/>
        <v>0</v>
      </c>
      <c r="T32" s="420">
        <v>0</v>
      </c>
      <c r="U32" s="425">
        <f t="shared" si="25"/>
        <v>0</v>
      </c>
      <c r="V32" s="420">
        <v>0</v>
      </c>
      <c r="W32" s="425">
        <f t="shared" si="34"/>
        <v>0</v>
      </c>
      <c r="X32" s="420"/>
      <c r="Y32" s="425"/>
      <c r="Z32" s="420"/>
      <c r="AA32" s="425">
        <f t="shared" si="26"/>
        <v>0</v>
      </c>
      <c r="AB32" s="420">
        <v>14.7</v>
      </c>
      <c r="AC32" s="425">
        <f t="shared" si="27"/>
        <v>1.2900394910048267</v>
      </c>
      <c r="AD32" s="420">
        <v>0</v>
      </c>
      <c r="AE32" s="425">
        <f t="shared" si="28"/>
        <v>0</v>
      </c>
      <c r="AF32" s="420">
        <v>0</v>
      </c>
      <c r="AG32" s="425">
        <f t="shared" si="29"/>
        <v>0</v>
      </c>
      <c r="AH32" s="420">
        <v>3</v>
      </c>
      <c r="AI32" s="425">
        <f t="shared" si="30"/>
        <v>18.071309332411769</v>
      </c>
    </row>
    <row r="33" spans="1:35">
      <c r="A33" s="351" t="s">
        <v>168</v>
      </c>
      <c r="B33" s="421">
        <f t="shared" si="19"/>
        <v>1055.06899505</v>
      </c>
      <c r="C33" s="425">
        <f t="shared" si="20"/>
        <v>51.750527248734677</v>
      </c>
      <c r="D33" s="420">
        <v>0</v>
      </c>
      <c r="E33" s="425">
        <f t="shared" si="21"/>
        <v>0</v>
      </c>
      <c r="F33" s="420">
        <v>0.6</v>
      </c>
      <c r="G33" s="425">
        <f t="shared" si="22"/>
        <v>5.9701492537313436</v>
      </c>
      <c r="H33" s="420">
        <v>4.8</v>
      </c>
      <c r="I33" s="425">
        <f t="shared" si="31"/>
        <v>100</v>
      </c>
      <c r="J33" s="420">
        <v>33.200000000000003</v>
      </c>
      <c r="K33" s="425">
        <f t="shared" si="23"/>
        <v>100</v>
      </c>
      <c r="L33" s="420">
        <v>0</v>
      </c>
      <c r="M33" s="425">
        <f t="shared" si="32"/>
        <v>0</v>
      </c>
      <c r="N33" s="420">
        <v>10.951000000000001</v>
      </c>
      <c r="O33" s="425">
        <f t="shared" si="24"/>
        <v>100</v>
      </c>
      <c r="P33" s="420">
        <v>17.466999999999999</v>
      </c>
      <c r="Q33" s="425">
        <f t="shared" si="24"/>
        <v>159.50141539585425</v>
      </c>
      <c r="R33" s="421">
        <v>4.9690000000000003</v>
      </c>
      <c r="S33" s="425">
        <f t="shared" si="33"/>
        <v>100</v>
      </c>
      <c r="T33" s="420">
        <v>45.7</v>
      </c>
      <c r="U33" s="425">
        <f t="shared" si="25"/>
        <v>100</v>
      </c>
      <c r="V33" s="420">
        <v>1</v>
      </c>
      <c r="W33" s="425">
        <f t="shared" si="34"/>
        <v>100</v>
      </c>
      <c r="X33" s="420"/>
      <c r="Y33" s="425"/>
      <c r="Z33" s="420">
        <v>63.2</v>
      </c>
      <c r="AA33" s="425">
        <f t="shared" si="26"/>
        <v>100</v>
      </c>
      <c r="AB33" s="420">
        <v>260.10000000000002</v>
      </c>
      <c r="AC33" s="425">
        <f t="shared" si="27"/>
        <v>22.8258007898201</v>
      </c>
      <c r="AD33" s="420">
        <v>535.79999999999995</v>
      </c>
      <c r="AE33" s="425">
        <f t="shared" si="28"/>
        <v>91.919711785898102</v>
      </c>
      <c r="AF33" s="420">
        <v>70.281995049999992</v>
      </c>
      <c r="AG33" s="425">
        <f t="shared" si="29"/>
        <v>100</v>
      </c>
      <c r="AH33" s="420">
        <v>7</v>
      </c>
      <c r="AI33" s="425">
        <f t="shared" si="30"/>
        <v>42.166388442294128</v>
      </c>
    </row>
    <row r="34" spans="1:35">
      <c r="A34" s="351" t="s">
        <v>170</v>
      </c>
      <c r="B34" s="421">
        <f t="shared" si="19"/>
        <v>2.2999999999999998</v>
      </c>
      <c r="C34" s="425">
        <f t="shared" si="20"/>
        <v>0.11281367685953947</v>
      </c>
      <c r="D34" s="420">
        <v>0</v>
      </c>
      <c r="E34" s="425">
        <f t="shared" si="21"/>
        <v>0</v>
      </c>
      <c r="F34" s="420">
        <v>0</v>
      </c>
      <c r="G34" s="425">
        <f t="shared" si="22"/>
        <v>0</v>
      </c>
      <c r="H34" s="420">
        <v>0</v>
      </c>
      <c r="I34" s="425">
        <f t="shared" si="31"/>
        <v>0</v>
      </c>
      <c r="J34" s="420"/>
      <c r="K34" s="425">
        <f t="shared" si="23"/>
        <v>0</v>
      </c>
      <c r="L34" s="420">
        <v>0</v>
      </c>
      <c r="M34" s="425">
        <f t="shared" si="32"/>
        <v>0</v>
      </c>
      <c r="N34" s="420"/>
      <c r="O34" s="425">
        <f t="shared" si="24"/>
        <v>0</v>
      </c>
      <c r="P34" s="420"/>
      <c r="Q34" s="425">
        <f t="shared" si="24"/>
        <v>0</v>
      </c>
      <c r="R34" s="420">
        <v>0</v>
      </c>
      <c r="S34" s="425">
        <f t="shared" si="33"/>
        <v>0</v>
      </c>
      <c r="T34" s="420">
        <v>0</v>
      </c>
      <c r="U34" s="425">
        <f t="shared" si="25"/>
        <v>0</v>
      </c>
      <c r="V34" s="420">
        <v>0</v>
      </c>
      <c r="W34" s="425">
        <f t="shared" si="34"/>
        <v>0</v>
      </c>
      <c r="X34" s="420"/>
      <c r="Y34" s="425"/>
      <c r="Z34" s="420"/>
      <c r="AA34" s="425">
        <f t="shared" si="26"/>
        <v>0</v>
      </c>
      <c r="AB34" s="420"/>
      <c r="AC34" s="425">
        <f t="shared" si="27"/>
        <v>0</v>
      </c>
      <c r="AD34" s="420">
        <v>0</v>
      </c>
      <c r="AE34" s="425">
        <f t="shared" si="28"/>
        <v>0</v>
      </c>
      <c r="AF34" s="420"/>
      <c r="AG34" s="425">
        <f t="shared" si="29"/>
        <v>0</v>
      </c>
      <c r="AH34" s="420">
        <v>2.2999999999999998</v>
      </c>
      <c r="AI34" s="425">
        <f t="shared" si="30"/>
        <v>13.854670488182355</v>
      </c>
    </row>
    <row r="35" spans="1:35" ht="13.5" thickBot="1">
      <c r="A35" s="351" t="s">
        <v>172</v>
      </c>
      <c r="B35" s="421">
        <f t="shared" si="19"/>
        <v>30.91</v>
      </c>
      <c r="C35" s="425">
        <f t="shared" si="20"/>
        <v>1.5161177181427674</v>
      </c>
      <c r="D35" s="420">
        <v>21.46</v>
      </c>
      <c r="E35" s="425">
        <f t="shared" si="21"/>
        <v>100</v>
      </c>
      <c r="F35" s="420">
        <v>9.4499999999999993</v>
      </c>
      <c r="G35" s="425">
        <f t="shared" si="22"/>
        <v>94.029850746268664</v>
      </c>
      <c r="H35" s="420">
        <v>0</v>
      </c>
      <c r="I35" s="425">
        <f t="shared" si="31"/>
        <v>0</v>
      </c>
      <c r="J35" s="420"/>
      <c r="K35" s="425">
        <f t="shared" si="23"/>
        <v>0</v>
      </c>
      <c r="L35" s="420">
        <v>0</v>
      </c>
      <c r="M35" s="425">
        <f t="shared" si="32"/>
        <v>0</v>
      </c>
      <c r="N35" s="420"/>
      <c r="O35" s="425">
        <f t="shared" si="24"/>
        <v>0</v>
      </c>
      <c r="P35" s="420"/>
      <c r="Q35" s="425">
        <f t="shared" si="24"/>
        <v>0</v>
      </c>
      <c r="R35" s="420">
        <v>0</v>
      </c>
      <c r="S35" s="425">
        <f t="shared" si="33"/>
        <v>0</v>
      </c>
      <c r="T35" s="420">
        <v>0</v>
      </c>
      <c r="U35" s="425">
        <f t="shared" si="25"/>
        <v>0</v>
      </c>
      <c r="V35" s="420">
        <v>0</v>
      </c>
      <c r="W35" s="425">
        <f t="shared" si="34"/>
        <v>0</v>
      </c>
      <c r="X35" s="420"/>
      <c r="Y35" s="425"/>
      <c r="Z35" s="420"/>
      <c r="AA35" s="425">
        <f t="shared" si="26"/>
        <v>0</v>
      </c>
      <c r="AB35" s="420"/>
      <c r="AC35" s="425">
        <f t="shared" si="27"/>
        <v>0</v>
      </c>
      <c r="AD35" s="420">
        <v>0</v>
      </c>
      <c r="AE35" s="425">
        <f t="shared" si="28"/>
        <v>0</v>
      </c>
      <c r="AF35" s="420"/>
      <c r="AG35" s="425">
        <f t="shared" si="29"/>
        <v>0</v>
      </c>
      <c r="AH35" s="420"/>
      <c r="AI35" s="425">
        <f t="shared" si="30"/>
        <v>0</v>
      </c>
    </row>
    <row r="36" spans="1:35" ht="13.5" thickBot="1">
      <c r="A36" s="362" t="s">
        <v>174</v>
      </c>
      <c r="B36" s="355">
        <f t="shared" ref="B36:W36" si="35">SUM(B29:B35)</f>
        <v>2038.7589950500001</v>
      </c>
      <c r="C36" s="426">
        <f t="shared" si="35"/>
        <v>99.999955853065288</v>
      </c>
      <c r="D36" s="355">
        <f t="shared" si="35"/>
        <v>21.46</v>
      </c>
      <c r="E36" s="426">
        <f t="shared" si="35"/>
        <v>100</v>
      </c>
      <c r="F36" s="355">
        <f t="shared" si="35"/>
        <v>10.049999999999999</v>
      </c>
      <c r="G36" s="426">
        <f t="shared" si="35"/>
        <v>100.00000000000001</v>
      </c>
      <c r="H36" s="355">
        <f t="shared" si="35"/>
        <v>4.8</v>
      </c>
      <c r="I36" s="426">
        <f t="shared" si="35"/>
        <v>100</v>
      </c>
      <c r="J36" s="355">
        <v>33.200000000000003</v>
      </c>
      <c r="K36" s="426">
        <f t="shared" si="35"/>
        <v>100</v>
      </c>
      <c r="L36" s="355">
        <f t="shared" si="35"/>
        <v>16.68</v>
      </c>
      <c r="M36" s="426">
        <f t="shared" si="35"/>
        <v>100</v>
      </c>
      <c r="N36" s="355">
        <v>10.951000000000001</v>
      </c>
      <c r="O36" s="426">
        <f t="shared" si="35"/>
        <v>100</v>
      </c>
      <c r="P36" s="355">
        <v>17.466999999999999</v>
      </c>
      <c r="Q36" s="426">
        <f t="shared" si="35"/>
        <v>159.50141539585425</v>
      </c>
      <c r="R36" s="355">
        <f>SUM(R29:R35)</f>
        <v>4.9690000000000003</v>
      </c>
      <c r="S36" s="426">
        <f t="shared" si="35"/>
        <v>100</v>
      </c>
      <c r="T36" s="355">
        <v>45.7</v>
      </c>
      <c r="U36" s="426">
        <f t="shared" si="35"/>
        <v>100</v>
      </c>
      <c r="V36" s="355">
        <f t="shared" si="35"/>
        <v>1</v>
      </c>
      <c r="W36" s="426">
        <f t="shared" si="35"/>
        <v>100</v>
      </c>
      <c r="X36" s="422">
        <f>SUM(X28:X35)</f>
        <v>0</v>
      </c>
      <c r="Y36" s="426">
        <f>SUM(Y29:Y35)</f>
        <v>0</v>
      </c>
      <c r="Z36" s="355">
        <v>63.2</v>
      </c>
      <c r="AA36" s="426">
        <f t="shared" ref="AA36:AI36" si="36">SUM(AA29:AA35)</f>
        <v>100</v>
      </c>
      <c r="AB36" s="355">
        <f>SUM(AB29:AB35)</f>
        <v>1139.5</v>
      </c>
      <c r="AC36" s="426">
        <f t="shared" si="36"/>
        <v>100</v>
      </c>
      <c r="AD36" s="355">
        <f>SUM(AD29:AD35)</f>
        <v>582.9</v>
      </c>
      <c r="AE36" s="426">
        <f t="shared" si="36"/>
        <v>100</v>
      </c>
      <c r="AF36" s="355">
        <v>70.281995049999992</v>
      </c>
      <c r="AG36" s="426">
        <f t="shared" si="36"/>
        <v>100</v>
      </c>
      <c r="AH36" s="355">
        <v>16.600000000000001</v>
      </c>
      <c r="AI36" s="426">
        <f t="shared" si="36"/>
        <v>99.994578306011775</v>
      </c>
    </row>
    <row r="37" spans="1:35" ht="13.5" thickBot="1">
      <c r="A37" s="362" t="s">
        <v>176</v>
      </c>
      <c r="B37" s="421">
        <f>D37+F37+H37+J37+L37+N37+P37+R37+T37+V37+X37+Z37+AB37+AD37+AF37+AH37</f>
        <v>9.0005E-4</v>
      </c>
      <c r="C37" s="426">
        <f>B37/B38*100</f>
        <v>4.4146934720621095E-5</v>
      </c>
      <c r="D37" s="422">
        <v>0</v>
      </c>
      <c r="E37" s="426">
        <f>D37/$D$38*100</f>
        <v>0</v>
      </c>
      <c r="F37" s="422">
        <v>0</v>
      </c>
      <c r="G37" s="426">
        <f>F37/$F$38*100</f>
        <v>0</v>
      </c>
      <c r="H37" s="422">
        <v>0</v>
      </c>
      <c r="I37" s="425">
        <f>H37/$H$38*100</f>
        <v>0</v>
      </c>
      <c r="J37" s="422"/>
      <c r="K37" s="426">
        <f>J37/$J$38*100</f>
        <v>0</v>
      </c>
      <c r="L37" s="422">
        <v>0</v>
      </c>
      <c r="M37" s="426">
        <f>L37/$L$38*100</f>
        <v>0</v>
      </c>
      <c r="N37" s="422"/>
      <c r="O37" s="426">
        <f>N37/$N$38*100</f>
        <v>0</v>
      </c>
      <c r="P37" s="422"/>
      <c r="Q37" s="426">
        <f>P37/$N$38*100</f>
        <v>0</v>
      </c>
      <c r="R37" s="422">
        <v>0</v>
      </c>
      <c r="S37" s="426">
        <f>R37/$T$38*100</f>
        <v>0</v>
      </c>
      <c r="T37" s="422">
        <v>0</v>
      </c>
      <c r="U37" s="426">
        <f>T37/$T$38*100</f>
        <v>0</v>
      </c>
      <c r="V37" s="422">
        <v>0</v>
      </c>
      <c r="W37" s="425">
        <f t="shared" si="34"/>
        <v>0</v>
      </c>
      <c r="X37" s="422">
        <v>0</v>
      </c>
      <c r="Y37" s="426">
        <v>0</v>
      </c>
      <c r="Z37" s="422"/>
      <c r="AA37" s="426">
        <f>Z37/Z38*100</f>
        <v>0</v>
      </c>
      <c r="AB37" s="422"/>
      <c r="AC37" s="426">
        <f>AB37/AB38*100</f>
        <v>0</v>
      </c>
      <c r="AD37" s="422">
        <v>0</v>
      </c>
      <c r="AE37" s="426">
        <f>AD37/AD38*100</f>
        <v>0</v>
      </c>
      <c r="AF37" s="422">
        <v>0</v>
      </c>
      <c r="AG37" s="426">
        <f>AF37/$AF$38*100</f>
        <v>0</v>
      </c>
      <c r="AH37" s="422">
        <v>9.0005E-4</v>
      </c>
      <c r="AI37" s="426">
        <f>AH37/$AH$38*100</f>
        <v>5.4216939882124043E-3</v>
      </c>
    </row>
    <row r="38" spans="1:35" ht="13.5" thickBot="1">
      <c r="A38" s="362" t="s">
        <v>178</v>
      </c>
      <c r="B38" s="355">
        <f t="shared" ref="B38:AI38" si="37">SUM(B36:B37)</f>
        <v>2038.7598951</v>
      </c>
      <c r="C38" s="426">
        <f t="shared" si="37"/>
        <v>100.00000000000001</v>
      </c>
      <c r="D38" s="355">
        <f t="shared" si="37"/>
        <v>21.46</v>
      </c>
      <c r="E38" s="426">
        <f t="shared" si="37"/>
        <v>100</v>
      </c>
      <c r="F38" s="355">
        <f t="shared" si="37"/>
        <v>10.049999999999999</v>
      </c>
      <c r="G38" s="426">
        <f t="shared" si="37"/>
        <v>100.00000000000001</v>
      </c>
      <c r="H38" s="355">
        <f t="shared" si="37"/>
        <v>4.8</v>
      </c>
      <c r="I38" s="426">
        <f t="shared" si="37"/>
        <v>100</v>
      </c>
      <c r="J38" s="355">
        <v>33.200000000000003</v>
      </c>
      <c r="K38" s="426">
        <f t="shared" si="37"/>
        <v>100</v>
      </c>
      <c r="L38" s="355">
        <f t="shared" si="37"/>
        <v>16.68</v>
      </c>
      <c r="M38" s="426">
        <f t="shared" si="37"/>
        <v>100</v>
      </c>
      <c r="N38" s="355">
        <v>10.951000000000001</v>
      </c>
      <c r="O38" s="426">
        <f t="shared" si="37"/>
        <v>100</v>
      </c>
      <c r="P38" s="355">
        <v>17.466999999999999</v>
      </c>
      <c r="Q38" s="426">
        <f t="shared" si="37"/>
        <v>159.50141539585425</v>
      </c>
      <c r="R38" s="355">
        <f>SUM(R36:R37)</f>
        <v>4.9690000000000003</v>
      </c>
      <c r="S38" s="426">
        <f t="shared" si="37"/>
        <v>100</v>
      </c>
      <c r="T38" s="355">
        <v>45.7</v>
      </c>
      <c r="U38" s="426">
        <f t="shared" si="37"/>
        <v>100</v>
      </c>
      <c r="V38" s="355">
        <f t="shared" si="37"/>
        <v>1</v>
      </c>
      <c r="W38" s="426">
        <f t="shared" si="37"/>
        <v>100</v>
      </c>
      <c r="X38" s="422">
        <f t="shared" si="37"/>
        <v>0</v>
      </c>
      <c r="Y38" s="426">
        <f t="shared" si="37"/>
        <v>0</v>
      </c>
      <c r="Z38" s="355">
        <v>63.2</v>
      </c>
      <c r="AA38" s="426">
        <f t="shared" si="37"/>
        <v>100</v>
      </c>
      <c r="AB38" s="355">
        <f>SUM(AB36:AB37)</f>
        <v>1139.5</v>
      </c>
      <c r="AC38" s="426">
        <f t="shared" si="37"/>
        <v>100</v>
      </c>
      <c r="AD38" s="355">
        <f t="shared" si="37"/>
        <v>582.9</v>
      </c>
      <c r="AE38" s="426">
        <f t="shared" si="37"/>
        <v>100</v>
      </c>
      <c r="AF38" s="355">
        <v>70.281995049999992</v>
      </c>
      <c r="AG38" s="426">
        <f t="shared" si="37"/>
        <v>100</v>
      </c>
      <c r="AH38" s="355">
        <v>16.60090005</v>
      </c>
      <c r="AI38" s="426">
        <f t="shared" si="37"/>
        <v>99.999999999999986</v>
      </c>
    </row>
    <row r="39" spans="1:35">
      <c r="A39" s="339" t="s">
        <v>1432</v>
      </c>
      <c r="B39" s="421">
        <f>D39+F39+H39+J39+L39+N39+P39+R39+T39+V39+X39+Z39+AB39+AD39+AF39+AH39</f>
        <v>24.388943769999997</v>
      </c>
      <c r="C39" s="366"/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20</v>
      </c>
      <c r="K39" s="366">
        <v>100</v>
      </c>
      <c r="L39" s="337">
        <v>0</v>
      </c>
      <c r="M39" s="366">
        <v>0</v>
      </c>
      <c r="N39" s="337"/>
      <c r="O39" s="366">
        <v>0</v>
      </c>
      <c r="P39" s="337"/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 s="337">
        <v>4.3889437699999991</v>
      </c>
      <c r="AG39" s="366">
        <v>0</v>
      </c>
      <c r="AH39" s="337">
        <v>0</v>
      </c>
      <c r="AI39" s="366">
        <f>AH39/$AH$42*100</f>
        <v>0</v>
      </c>
    </row>
    <row r="40" spans="1:35">
      <c r="A40" s="339" t="s">
        <v>467</v>
      </c>
      <c r="B40" s="421">
        <f>D40+F40+H40+J40+L40+N40+P40+R40+T40+V40+X40+Z40+AB40+AD40+AF40+AH40</f>
        <v>2.3344592799999999</v>
      </c>
      <c r="C40" s="366"/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/>
      <c r="K40" s="366">
        <v>0</v>
      </c>
      <c r="L40" s="337">
        <v>0</v>
      </c>
      <c r="M40" s="366">
        <v>0</v>
      </c>
      <c r="N40" s="337"/>
      <c r="O40" s="366">
        <v>0</v>
      </c>
      <c r="P40" s="337"/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2.3344592799999999</v>
      </c>
      <c r="AI40" s="366">
        <f>AH40/$AH$42*100</f>
        <v>100</v>
      </c>
    </row>
    <row r="41" spans="1:35" ht="13.5" thickBot="1">
      <c r="A41" s="339" t="s">
        <v>1433</v>
      </c>
      <c r="B41" s="421">
        <f>D41+F41+H41+J41+L41+N41+P41+R41+T41+V41+X41+Z41+AB41+AD41+AF41+AH41</f>
        <v>0</v>
      </c>
      <c r="C41" s="366"/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/>
      <c r="K41" s="366">
        <v>0</v>
      </c>
      <c r="L41" s="337">
        <v>0</v>
      </c>
      <c r="M41" s="366">
        <v>0</v>
      </c>
      <c r="N41" s="337"/>
      <c r="O41" s="366">
        <v>0</v>
      </c>
      <c r="P41" s="337"/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 s="337"/>
      <c r="AG41" s="366">
        <v>0</v>
      </c>
      <c r="AH41" s="337"/>
      <c r="AI41" s="366">
        <f>AH41/$AH$42*100</f>
        <v>0</v>
      </c>
    </row>
    <row r="42" spans="1:35" ht="13.5" thickBot="1">
      <c r="A42" s="362" t="s">
        <v>469</v>
      </c>
      <c r="B42" s="356">
        <f>SUM(B39:B41)</f>
        <v>26.723403049999998</v>
      </c>
      <c r="C42" s="365"/>
      <c r="D42" s="356">
        <f t="shared" ref="D42:I42" si="38">SUM(D39:D41)</f>
        <v>0</v>
      </c>
      <c r="E42" s="365">
        <f t="shared" si="38"/>
        <v>0</v>
      </c>
      <c r="F42" s="356">
        <f t="shared" si="38"/>
        <v>0</v>
      </c>
      <c r="G42" s="365">
        <f t="shared" si="38"/>
        <v>0</v>
      </c>
      <c r="H42" s="356">
        <f t="shared" si="38"/>
        <v>0</v>
      </c>
      <c r="I42" s="365">
        <f t="shared" si="38"/>
        <v>0</v>
      </c>
      <c r="J42" s="356">
        <v>20</v>
      </c>
      <c r="K42" s="365">
        <v>100</v>
      </c>
      <c r="L42" s="356">
        <f>SUM(L39:L41)</f>
        <v>0</v>
      </c>
      <c r="M42" s="365">
        <v>100</v>
      </c>
      <c r="N42" s="356"/>
      <c r="O42" s="365">
        <v>0</v>
      </c>
      <c r="P42" s="356"/>
      <c r="Q42" s="365">
        <v>0</v>
      </c>
      <c r="R42" s="356">
        <v>0</v>
      </c>
      <c r="S42" s="365">
        <f>SUM(S39:S41)</f>
        <v>0</v>
      </c>
      <c r="T42" s="356">
        <f>SUM(T39:T41)</f>
        <v>0</v>
      </c>
      <c r="U42" s="365">
        <f t="shared" ref="U42:AE42" si="39">SUM(U39:U41)</f>
        <v>0</v>
      </c>
      <c r="V42" s="356">
        <f>SUM(V39:V41)</f>
        <v>0</v>
      </c>
      <c r="W42" s="365">
        <f>SUM(W39:W41)</f>
        <v>0</v>
      </c>
      <c r="X42" s="356">
        <f t="shared" si="39"/>
        <v>0</v>
      </c>
      <c r="Y42" s="365">
        <f t="shared" si="39"/>
        <v>0</v>
      </c>
      <c r="Z42" s="356">
        <f>SUM(Z39:Z41)</f>
        <v>0</v>
      </c>
      <c r="AA42" s="365">
        <f t="shared" si="39"/>
        <v>0</v>
      </c>
      <c r="AB42" s="356">
        <f>SUM(AB39:AB41)</f>
        <v>0</v>
      </c>
      <c r="AC42" s="365">
        <f t="shared" si="39"/>
        <v>0</v>
      </c>
      <c r="AD42" s="356">
        <f>SUM(AD39:AD41)</f>
        <v>0</v>
      </c>
      <c r="AE42" s="365">
        <f t="shared" si="39"/>
        <v>0</v>
      </c>
      <c r="AF42" s="356">
        <v>4.3889437699999991</v>
      </c>
      <c r="AG42" s="365">
        <v>0</v>
      </c>
      <c r="AH42" s="356">
        <v>2.3344592799999999</v>
      </c>
      <c r="AI42" s="365">
        <f>SUM(AI39:AI41)</f>
        <v>100</v>
      </c>
    </row>
    <row r="43" spans="1:35" ht="13.5" thickBot="1">
      <c r="A43" s="337"/>
      <c r="B43" s="337"/>
      <c r="C43" s="337"/>
      <c r="D43" s="421"/>
      <c r="E43" s="367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S43" s="337"/>
      <c r="T43" s="421"/>
      <c r="U43" s="337"/>
      <c r="V43" s="421"/>
      <c r="W43" s="337"/>
      <c r="X43" s="421"/>
      <c r="Y43" s="367"/>
      <c r="Z43" s="421"/>
      <c r="AA43" s="337"/>
      <c r="AB43" s="421"/>
      <c r="AC43" s="367"/>
      <c r="AD43" s="421"/>
      <c r="AE43" s="337"/>
      <c r="AF43" s="421"/>
      <c r="AG43" s="367"/>
      <c r="AH43" s="421"/>
      <c r="AI43" s="367"/>
    </row>
    <row r="44" spans="1:35">
      <c r="A44" s="411" t="s">
        <v>181</v>
      </c>
      <c r="B44" s="421">
        <f>D44+F44+H44+J44+L44+N44+P44+R44+T44+V44+X44+Z44+AB44+AD44+AF44+AH44</f>
        <v>18257</v>
      </c>
      <c r="C44" s="386"/>
      <c r="D44" s="423">
        <v>7398</v>
      </c>
      <c r="E44" s="386"/>
      <c r="F44" s="423">
        <v>121</v>
      </c>
      <c r="G44" s="386"/>
      <c r="H44" s="423">
        <v>1</v>
      </c>
      <c r="I44" s="386"/>
      <c r="J44" s="423">
        <v>8074</v>
      </c>
      <c r="K44" s="386"/>
      <c r="L44" s="423">
        <v>3</v>
      </c>
      <c r="M44" s="386"/>
      <c r="N44" s="423">
        <v>103</v>
      </c>
      <c r="O44" s="386"/>
      <c r="P44" s="423">
        <v>6</v>
      </c>
      <c r="Q44" s="386"/>
      <c r="R44" s="423">
        <v>28</v>
      </c>
      <c r="S44" s="386"/>
      <c r="T44" s="423">
        <v>846</v>
      </c>
      <c r="U44" s="386"/>
      <c r="V44" s="423">
        <v>1</v>
      </c>
      <c r="W44" s="386"/>
      <c r="X44" s="423">
        <v>0</v>
      </c>
      <c r="Y44" s="386"/>
      <c r="Z44" s="423">
        <v>23</v>
      </c>
      <c r="AA44" s="386"/>
      <c r="AB44" s="423">
        <v>24</v>
      </c>
      <c r="AC44" s="386"/>
      <c r="AD44" s="423">
        <v>24</v>
      </c>
      <c r="AE44" s="386"/>
      <c r="AF44" s="423">
        <v>1255</v>
      </c>
      <c r="AG44" s="386"/>
      <c r="AH44" s="423">
        <v>350</v>
      </c>
      <c r="AI44" s="386"/>
    </row>
    <row r="45" spans="1:35" ht="13.5" thickBot="1">
      <c r="A45" s="413" t="s">
        <v>182</v>
      </c>
      <c r="B45" s="413">
        <f>B10/B44*1000000</f>
        <v>260618.97202278572</v>
      </c>
      <c r="C45" s="387"/>
      <c r="D45" s="424">
        <f>D10/D44*1000000</f>
        <v>22122.195187888618</v>
      </c>
      <c r="E45" s="387"/>
      <c r="F45" s="424">
        <f>F10/F44*1000000</f>
        <v>773966.94214876031</v>
      </c>
      <c r="G45" s="387"/>
      <c r="H45" s="424">
        <f>H10/H44*1000000</f>
        <v>144510325</v>
      </c>
      <c r="I45" s="387"/>
      <c r="J45" s="424">
        <f>J10/J44*1000000</f>
        <v>22325.984642060936</v>
      </c>
      <c r="K45" s="387"/>
      <c r="L45" s="424">
        <f>L10/L44*1000000</f>
        <v>5660000</v>
      </c>
      <c r="M45" s="387"/>
      <c r="N45" s="424">
        <f>N10/N44*1000000</f>
        <v>772203.88349514571</v>
      </c>
      <c r="O45" s="387"/>
      <c r="P45" s="424">
        <f>P10/P44*1000000</f>
        <v>17823500</v>
      </c>
      <c r="Q45" s="387"/>
      <c r="R45" s="424">
        <f>R10/R44*1000000</f>
        <v>771456.71428571444</v>
      </c>
      <c r="S45" s="387"/>
      <c r="T45" s="424">
        <f>T10/T44*1000000</f>
        <v>435579.19621749409</v>
      </c>
      <c r="U45" s="387"/>
      <c r="V45" s="424">
        <f>V10/V44*1000000</f>
        <v>1000000</v>
      </c>
      <c r="W45" s="387"/>
      <c r="X45" s="424" t="e">
        <f>X10/X44*1000000</f>
        <v>#DIV/0!</v>
      </c>
      <c r="Y45" s="387"/>
      <c r="Z45" s="424">
        <f>Z10/Z44*1000000</f>
        <v>69634782.608695641</v>
      </c>
      <c r="AA45" s="387"/>
      <c r="AB45" s="424">
        <f>AB10/AB44*1000000</f>
        <v>48300000.000000007</v>
      </c>
      <c r="AC45" s="387"/>
      <c r="AD45" s="424">
        <f>AD10/AD44*1000000</f>
        <v>24287499.999999996</v>
      </c>
      <c r="AE45" s="387"/>
      <c r="AF45" s="424">
        <f>AF10/AF44*1000000</f>
        <v>132827.07494023905</v>
      </c>
      <c r="AG45" s="387"/>
      <c r="AH45" s="424">
        <f>AH10/AH44*1000000</f>
        <v>199667.08619999999</v>
      </c>
      <c r="AI45" s="387"/>
    </row>
    <row r="46" spans="1:35">
      <c r="A46" s="337"/>
      <c r="B46" s="337"/>
      <c r="C46" s="337"/>
      <c r="D46" s="337"/>
      <c r="E46" s="367"/>
      <c r="F46" s="337"/>
      <c r="G46" s="367"/>
      <c r="H46" s="337"/>
      <c r="I46" s="367"/>
      <c r="J46" s="337"/>
      <c r="K46" s="337"/>
      <c r="L46" s="337"/>
      <c r="M46" s="337"/>
      <c r="P46" s="337"/>
      <c r="Q46" s="337"/>
      <c r="R46" s="337"/>
      <c r="T46" s="337"/>
      <c r="V46" s="337"/>
      <c r="X46" s="337"/>
      <c r="Y46" s="337"/>
      <c r="Z46" s="337"/>
      <c r="AA46" s="337"/>
      <c r="AB46" s="337"/>
      <c r="AC46" s="337"/>
      <c r="AD46" s="337"/>
      <c r="AE46" s="337"/>
      <c r="AF46" s="337"/>
      <c r="AG46" s="337"/>
      <c r="AH46" s="337"/>
      <c r="AI46" s="337"/>
    </row>
    <row r="47" spans="1:35">
      <c r="A47" s="527" t="s">
        <v>184</v>
      </c>
      <c r="B47" s="439" t="s">
        <v>78</v>
      </c>
      <c r="C47" s="514"/>
      <c r="D47" s="1509" t="s">
        <v>454</v>
      </c>
      <c r="E47" s="427"/>
      <c r="F47" s="1247" t="s">
        <v>1434</v>
      </c>
      <c r="G47" s="427"/>
      <c r="H47" s="1247" t="s">
        <v>1414</v>
      </c>
      <c r="I47" s="427"/>
      <c r="J47" s="325" t="s">
        <v>487</v>
      </c>
      <c r="K47" s="506"/>
      <c r="L47" s="1247" t="s">
        <v>1321</v>
      </c>
      <c r="M47" s="506"/>
      <c r="N47" s="325" t="s">
        <v>640</v>
      </c>
      <c r="O47" s="506"/>
      <c r="P47" s="1247" t="s">
        <v>640</v>
      </c>
      <c r="Q47" s="506"/>
      <c r="R47" s="325" t="s">
        <v>1415</v>
      </c>
      <c r="S47" s="506"/>
      <c r="T47" s="325" t="s">
        <v>1058</v>
      </c>
      <c r="U47" s="506"/>
      <c r="V47" s="1251" t="s">
        <v>1416</v>
      </c>
      <c r="W47" s="506"/>
      <c r="X47" s="325" t="s">
        <v>494</v>
      </c>
      <c r="Y47" s="506"/>
      <c r="Z47" s="1270" t="s">
        <v>1417</v>
      </c>
      <c r="AA47" s="1271"/>
      <c r="AB47" s="1270" t="s">
        <v>1418</v>
      </c>
      <c r="AC47" s="1249"/>
      <c r="AD47" s="1270" t="s">
        <v>1419</v>
      </c>
      <c r="AE47" s="427"/>
      <c r="AF47" s="325" t="s">
        <v>514</v>
      </c>
      <c r="AG47" s="427"/>
      <c r="AH47" s="1257" t="s">
        <v>1420</v>
      </c>
      <c r="AI47" s="427"/>
    </row>
    <row r="48" spans="1:35">
      <c r="A48" s="513"/>
      <c r="B48" s="485"/>
      <c r="C48" s="517"/>
      <c r="D48" s="1248" t="s">
        <v>1421</v>
      </c>
      <c r="E48" s="429"/>
      <c r="F48" s="1248" t="s">
        <v>1422</v>
      </c>
      <c r="G48" s="429"/>
      <c r="H48" s="1248" t="s">
        <v>1402</v>
      </c>
      <c r="I48" s="429"/>
      <c r="J48" s="169" t="s">
        <v>1393</v>
      </c>
      <c r="K48" s="508"/>
      <c r="L48" s="1248" t="s">
        <v>1423</v>
      </c>
      <c r="M48" s="508"/>
      <c r="N48" s="169" t="s">
        <v>1424</v>
      </c>
      <c r="O48" s="508"/>
      <c r="P48" s="1268" t="s">
        <v>1425</v>
      </c>
      <c r="Q48" s="508"/>
      <c r="R48" s="507" t="s">
        <v>1426</v>
      </c>
      <c r="S48" s="508"/>
      <c r="T48" s="507" t="s">
        <v>1427</v>
      </c>
      <c r="U48" s="508"/>
      <c r="V48" s="1480" t="s">
        <v>1387</v>
      </c>
      <c r="W48" s="508"/>
      <c r="X48" s="507" t="s">
        <v>1428</v>
      </c>
      <c r="Y48" s="508"/>
      <c r="Z48" s="1272" t="s">
        <v>1429</v>
      </c>
      <c r="AA48" s="1273"/>
      <c r="AB48" s="1272" t="s">
        <v>1429</v>
      </c>
      <c r="AC48" s="1250"/>
      <c r="AD48" s="1272" t="s">
        <v>1429</v>
      </c>
      <c r="AE48" s="429"/>
      <c r="AF48" s="169" t="s">
        <v>1430</v>
      </c>
      <c r="AG48" s="429"/>
      <c r="AH48" s="1248" t="s">
        <v>1431</v>
      </c>
      <c r="AI48" s="429"/>
    </row>
    <row r="49" spans="1:35">
      <c r="A49" s="339"/>
      <c r="B49" s="345" t="s">
        <v>116</v>
      </c>
      <c r="C49" s="346" t="s">
        <v>22</v>
      </c>
      <c r="D49" s="347" t="s">
        <v>116</v>
      </c>
      <c r="E49" s="370" t="s">
        <v>22</v>
      </c>
      <c r="F49" s="347" t="s">
        <v>116</v>
      </c>
      <c r="G49" s="370" t="s">
        <v>22</v>
      </c>
      <c r="H49" s="347" t="s">
        <v>116</v>
      </c>
      <c r="I49" s="370" t="s">
        <v>22</v>
      </c>
      <c r="J49" s="347" t="s">
        <v>116</v>
      </c>
      <c r="K49" s="346" t="s">
        <v>22</v>
      </c>
      <c r="L49" s="347" t="s">
        <v>116</v>
      </c>
      <c r="M49" s="346" t="s">
        <v>22</v>
      </c>
      <c r="N49" s="156" t="s">
        <v>116</v>
      </c>
      <c r="O49" s="157" t="s">
        <v>22</v>
      </c>
      <c r="P49" s="347" t="s">
        <v>116</v>
      </c>
      <c r="Q49" s="346" t="s">
        <v>22</v>
      </c>
      <c r="R49" s="347" t="s">
        <v>116</v>
      </c>
      <c r="S49" s="157" t="s">
        <v>22</v>
      </c>
      <c r="T49" s="347" t="s">
        <v>116</v>
      </c>
      <c r="U49" s="157" t="s">
        <v>22</v>
      </c>
      <c r="V49" s="347" t="s">
        <v>116</v>
      </c>
      <c r="W49" s="157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</row>
    <row r="50" spans="1:35">
      <c r="A50" s="348" t="s">
        <v>186</v>
      </c>
      <c r="B50" s="421">
        <f t="shared" ref="B50:B57" si="40">D50+F50+H50+J50+L50+N50+P50+R50+T50+V50+X50+Z50+AB50+AD50+AF50+AH50</f>
        <v>195.779</v>
      </c>
      <c r="C50" s="366">
        <f t="shared" ref="C50:C57" si="41">B50/$B$58*100</f>
        <v>9.5091018860446486</v>
      </c>
      <c r="D50" s="337">
        <v>21.46</v>
      </c>
      <c r="E50" s="366">
        <f t="shared" ref="E50:E57" si="42">D50/$D$58*100</f>
        <v>100</v>
      </c>
      <c r="F50" s="337">
        <v>9.4499999999999993</v>
      </c>
      <c r="G50" s="366">
        <f t="shared" ref="G50:G57" si="43">F50/$F$58*100</f>
        <v>94.029850746268664</v>
      </c>
      <c r="H50" s="337">
        <v>4.8</v>
      </c>
      <c r="I50" s="366">
        <f>H50/$H$58*100</f>
        <v>100</v>
      </c>
      <c r="J50" s="337">
        <v>0</v>
      </c>
      <c r="K50" s="366">
        <f t="shared" ref="K50:K57" si="44">J50/$J$58*100</f>
        <v>0</v>
      </c>
      <c r="L50" s="337">
        <v>0.3</v>
      </c>
      <c r="M50" s="366">
        <f>L50/$L$58*100</f>
        <v>1.7667844522968199</v>
      </c>
      <c r="N50" s="337">
        <v>11</v>
      </c>
      <c r="O50" s="366">
        <f t="shared" ref="O50:O57" si="45">N50/$N$58*100</f>
        <v>100</v>
      </c>
      <c r="P50" s="337">
        <v>17.5</v>
      </c>
      <c r="Q50" s="366">
        <f t="shared" ref="Q50:Q57" si="46">P50/$P$58*100</f>
        <v>100</v>
      </c>
      <c r="R50" s="421">
        <v>4.9690000000000003</v>
      </c>
      <c r="S50" s="366">
        <f>R50/$R$58*100</f>
        <v>100</v>
      </c>
      <c r="T50" s="337">
        <v>45.7</v>
      </c>
      <c r="U50" s="366">
        <f t="shared" ref="U50:W57" si="47">T50/$T$58*100</f>
        <v>100</v>
      </c>
      <c r="V50" s="337">
        <v>1</v>
      </c>
      <c r="W50" s="366">
        <f t="shared" si="47"/>
        <v>2.1881838074398248</v>
      </c>
      <c r="X50" s="337"/>
      <c r="Y50" s="366"/>
      <c r="Z50" s="337">
        <v>0</v>
      </c>
      <c r="AA50" s="366">
        <f t="shared" ref="AA50:AA57" si="48">Z50/$Z$58*100</f>
        <v>0</v>
      </c>
      <c r="AB50" s="337">
        <v>0</v>
      </c>
      <c r="AC50" s="366">
        <f t="shared" ref="AC50:AC57" si="49">AB50/$AB$58*100</f>
        <v>0</v>
      </c>
      <c r="AD50" s="337">
        <v>0</v>
      </c>
      <c r="AE50" s="366">
        <f t="shared" ref="AE50:AE57" si="50">AD50/$AD$58*100</f>
        <v>0</v>
      </c>
      <c r="AF50" s="337">
        <v>70.3</v>
      </c>
      <c r="AG50" s="366">
        <f t="shared" ref="AG50:AG57" si="51">AF50/$AF$58*100</f>
        <v>100</v>
      </c>
      <c r="AH50" s="337">
        <v>9.3000000000000007</v>
      </c>
      <c r="AI50" s="366">
        <f t="shared" ref="AI50:AI57" si="52">AH50/$AH$58*100</f>
        <v>56.024096385542165</v>
      </c>
    </row>
    <row r="51" spans="1:35">
      <c r="A51" s="416" t="s">
        <v>188</v>
      </c>
      <c r="B51" s="421">
        <f t="shared" si="40"/>
        <v>788.7</v>
      </c>
      <c r="C51" s="366">
        <f t="shared" si="41"/>
        <v>38.307625728619591</v>
      </c>
      <c r="D51" s="337">
        <v>0</v>
      </c>
      <c r="E51" s="366">
        <f t="shared" si="42"/>
        <v>0</v>
      </c>
      <c r="F51" s="337">
        <v>0.6</v>
      </c>
      <c r="G51" s="366">
        <f t="shared" si="43"/>
        <v>5.9701492537313436</v>
      </c>
      <c r="H51" s="337">
        <v>0</v>
      </c>
      <c r="I51" s="366">
        <f t="shared" ref="I51:I57" si="53">H51/$H$58*100</f>
        <v>0</v>
      </c>
      <c r="J51" s="337">
        <v>33.200000000000003</v>
      </c>
      <c r="K51" s="366">
        <f t="shared" si="44"/>
        <v>100</v>
      </c>
      <c r="L51" s="367">
        <v>0</v>
      </c>
      <c r="M51" s="366">
        <f t="shared" ref="M51:M57" si="54">L51/$L$58*100</f>
        <v>0</v>
      </c>
      <c r="N51" s="337">
        <v>0</v>
      </c>
      <c r="O51" s="366">
        <f t="shared" si="45"/>
        <v>0</v>
      </c>
      <c r="P51" s="337">
        <v>0</v>
      </c>
      <c r="Q51" s="366">
        <f t="shared" si="46"/>
        <v>0</v>
      </c>
      <c r="R51" s="337">
        <v>0</v>
      </c>
      <c r="S51" s="366">
        <f t="shared" ref="S51:S57" si="55">R51/$R$58*100</f>
        <v>0</v>
      </c>
      <c r="T51" s="337">
        <v>0</v>
      </c>
      <c r="U51" s="366">
        <f t="shared" si="47"/>
        <v>0</v>
      </c>
      <c r="V51" s="337">
        <v>0</v>
      </c>
      <c r="W51" s="366">
        <f t="shared" si="47"/>
        <v>0</v>
      </c>
      <c r="X51" s="337"/>
      <c r="Y51" s="366"/>
      <c r="Z51" s="337">
        <v>63.2</v>
      </c>
      <c r="AA51" s="366">
        <f t="shared" si="48"/>
        <v>100</v>
      </c>
      <c r="AB51" s="460">
        <v>341.1</v>
      </c>
      <c r="AC51" s="366">
        <f t="shared" si="49"/>
        <v>29.425465838509318</v>
      </c>
      <c r="AD51" s="460">
        <v>350.6</v>
      </c>
      <c r="AE51" s="366">
        <f t="shared" si="50"/>
        <v>60.147538171212901</v>
      </c>
      <c r="AF51" s="337">
        <v>0</v>
      </c>
      <c r="AG51" s="366">
        <f t="shared" si="51"/>
        <v>0</v>
      </c>
      <c r="AH51" s="337">
        <v>0</v>
      </c>
      <c r="AI51" s="366">
        <f t="shared" si="52"/>
        <v>0</v>
      </c>
    </row>
    <row r="52" spans="1:35">
      <c r="A52" s="416" t="s">
        <v>189</v>
      </c>
      <c r="B52" s="421">
        <f t="shared" si="40"/>
        <v>101.8</v>
      </c>
      <c r="C52" s="366">
        <f t="shared" si="41"/>
        <v>4.9444862421370281</v>
      </c>
      <c r="D52" s="337">
        <v>0</v>
      </c>
      <c r="E52" s="366">
        <f t="shared" si="42"/>
        <v>0</v>
      </c>
      <c r="F52" s="337">
        <v>0</v>
      </c>
      <c r="G52" s="366">
        <f t="shared" si="43"/>
        <v>0</v>
      </c>
      <c r="H52" s="337">
        <v>0</v>
      </c>
      <c r="I52" s="366">
        <f t="shared" si="53"/>
        <v>0</v>
      </c>
      <c r="J52" s="337">
        <v>0</v>
      </c>
      <c r="K52" s="366">
        <f t="shared" si="44"/>
        <v>0</v>
      </c>
      <c r="L52" s="337">
        <v>0</v>
      </c>
      <c r="M52" s="366">
        <f t="shared" si="54"/>
        <v>0</v>
      </c>
      <c r="N52" s="337">
        <v>0</v>
      </c>
      <c r="O52" s="366">
        <f t="shared" si="45"/>
        <v>0</v>
      </c>
      <c r="P52" s="337">
        <v>0</v>
      </c>
      <c r="Q52" s="366">
        <f t="shared" si="46"/>
        <v>0</v>
      </c>
      <c r="R52" s="337">
        <v>0</v>
      </c>
      <c r="S52" s="366">
        <f t="shared" si="55"/>
        <v>0</v>
      </c>
      <c r="T52" s="337">
        <v>0</v>
      </c>
      <c r="U52" s="366">
        <f t="shared" si="47"/>
        <v>0</v>
      </c>
      <c r="V52" s="337">
        <v>0</v>
      </c>
      <c r="W52" s="366">
        <f t="shared" si="47"/>
        <v>0</v>
      </c>
      <c r="X52" s="337"/>
      <c r="Y52" s="366"/>
      <c r="Z52" s="337">
        <v>0</v>
      </c>
      <c r="AA52" s="366">
        <f t="shared" si="48"/>
        <v>0</v>
      </c>
      <c r="AB52" s="337"/>
      <c r="AC52" s="366">
        <f t="shared" si="49"/>
        <v>0</v>
      </c>
      <c r="AD52" s="460">
        <v>98.8</v>
      </c>
      <c r="AE52" s="366">
        <f t="shared" si="50"/>
        <v>16.949734088179788</v>
      </c>
      <c r="AF52" s="337">
        <v>0</v>
      </c>
      <c r="AG52" s="366">
        <f t="shared" si="51"/>
        <v>0</v>
      </c>
      <c r="AH52" s="337">
        <v>3</v>
      </c>
      <c r="AI52" s="366">
        <f t="shared" si="52"/>
        <v>18.072289156626503</v>
      </c>
    </row>
    <row r="53" spans="1:35">
      <c r="A53" s="416" t="s">
        <v>190</v>
      </c>
      <c r="B53" s="421">
        <f t="shared" si="40"/>
        <v>86.4</v>
      </c>
      <c r="C53" s="366">
        <f t="shared" si="41"/>
        <v>4.1964991288864368</v>
      </c>
      <c r="D53" s="337">
        <v>0</v>
      </c>
      <c r="E53" s="366">
        <f t="shared" si="42"/>
        <v>0</v>
      </c>
      <c r="F53" s="337">
        <v>0</v>
      </c>
      <c r="G53" s="366">
        <f t="shared" si="43"/>
        <v>0</v>
      </c>
      <c r="H53" s="337">
        <v>0</v>
      </c>
      <c r="I53" s="366">
        <f t="shared" si="53"/>
        <v>0</v>
      </c>
      <c r="J53" s="337">
        <v>0</v>
      </c>
      <c r="K53" s="366">
        <f t="shared" si="44"/>
        <v>0</v>
      </c>
      <c r="L53" s="337">
        <v>0</v>
      </c>
      <c r="M53" s="366">
        <f t="shared" si="54"/>
        <v>0</v>
      </c>
      <c r="N53" s="337">
        <v>0</v>
      </c>
      <c r="O53" s="366">
        <f t="shared" si="45"/>
        <v>0</v>
      </c>
      <c r="P53" s="337">
        <v>0</v>
      </c>
      <c r="Q53" s="366">
        <f t="shared" si="46"/>
        <v>0</v>
      </c>
      <c r="R53" s="337">
        <v>0</v>
      </c>
      <c r="S53" s="366">
        <f t="shared" si="55"/>
        <v>0</v>
      </c>
      <c r="T53" s="337">
        <v>0</v>
      </c>
      <c r="U53" s="366">
        <f t="shared" si="47"/>
        <v>0</v>
      </c>
      <c r="V53" s="337">
        <v>0</v>
      </c>
      <c r="W53" s="366">
        <f t="shared" si="47"/>
        <v>0</v>
      </c>
      <c r="X53" s="337"/>
      <c r="Y53" s="366"/>
      <c r="Z53" s="337">
        <v>0</v>
      </c>
      <c r="AA53" s="366">
        <f t="shared" si="48"/>
        <v>0</v>
      </c>
      <c r="AB53" s="337"/>
      <c r="AC53" s="366">
        <f t="shared" si="49"/>
        <v>0</v>
      </c>
      <c r="AD53" s="460">
        <v>86.4</v>
      </c>
      <c r="AE53" s="366">
        <f t="shared" si="50"/>
        <v>14.822439526505402</v>
      </c>
      <c r="AF53" s="337">
        <v>0</v>
      </c>
      <c r="AG53" s="366">
        <f t="shared" si="51"/>
        <v>0</v>
      </c>
      <c r="AH53" s="337">
        <v>0</v>
      </c>
      <c r="AI53" s="366">
        <f t="shared" si="52"/>
        <v>0</v>
      </c>
    </row>
    <row r="54" spans="1:35">
      <c r="A54" s="416" t="s">
        <v>191</v>
      </c>
      <c r="B54" s="421">
        <f t="shared" si="40"/>
        <v>154.97999999999999</v>
      </c>
      <c r="C54" s="366">
        <f t="shared" si="41"/>
        <v>7.5274703124400464</v>
      </c>
      <c r="D54" s="337">
        <v>0</v>
      </c>
      <c r="E54" s="366">
        <f t="shared" si="42"/>
        <v>0</v>
      </c>
      <c r="F54" s="337">
        <v>0</v>
      </c>
      <c r="G54" s="366">
        <f t="shared" si="43"/>
        <v>0</v>
      </c>
      <c r="H54" s="337">
        <v>0</v>
      </c>
      <c r="I54" s="366">
        <f t="shared" si="53"/>
        <v>0</v>
      </c>
      <c r="J54" s="337">
        <v>0</v>
      </c>
      <c r="K54" s="366">
        <f t="shared" si="44"/>
        <v>0</v>
      </c>
      <c r="L54" s="1562">
        <v>4.38</v>
      </c>
      <c r="M54" s="366">
        <f t="shared" si="54"/>
        <v>25.795053003533567</v>
      </c>
      <c r="N54" s="337">
        <v>0</v>
      </c>
      <c r="O54" s="366">
        <f t="shared" si="45"/>
        <v>0</v>
      </c>
      <c r="P54" s="337">
        <v>0</v>
      </c>
      <c r="Q54" s="366">
        <f t="shared" si="46"/>
        <v>0</v>
      </c>
      <c r="R54" s="337">
        <v>0</v>
      </c>
      <c r="S54" s="366">
        <f t="shared" si="55"/>
        <v>0</v>
      </c>
      <c r="T54" s="337">
        <v>0</v>
      </c>
      <c r="U54" s="366">
        <f t="shared" si="47"/>
        <v>0</v>
      </c>
      <c r="V54" s="337">
        <v>0</v>
      </c>
      <c r="W54" s="366">
        <f t="shared" si="47"/>
        <v>0</v>
      </c>
      <c r="X54" s="337"/>
      <c r="Y54" s="366"/>
      <c r="Z54" s="337">
        <v>0</v>
      </c>
      <c r="AA54" s="366">
        <f t="shared" si="48"/>
        <v>0</v>
      </c>
      <c r="AB54" s="337">
        <v>114.6</v>
      </c>
      <c r="AC54" s="366">
        <f t="shared" si="49"/>
        <v>9.8861283643892328</v>
      </c>
      <c r="AD54" s="460">
        <v>31.7</v>
      </c>
      <c r="AE54" s="366">
        <f t="shared" si="50"/>
        <v>5.4383256133127462</v>
      </c>
      <c r="AF54" s="337">
        <v>0</v>
      </c>
      <c r="AG54" s="366">
        <f t="shared" si="51"/>
        <v>0</v>
      </c>
      <c r="AH54" s="337">
        <v>4.3</v>
      </c>
      <c r="AI54" s="366">
        <f t="shared" si="52"/>
        <v>25.903614457831321</v>
      </c>
    </row>
    <row r="55" spans="1:35">
      <c r="A55" s="416" t="s">
        <v>192</v>
      </c>
      <c r="B55" s="421">
        <f t="shared" si="40"/>
        <v>274.22000000000003</v>
      </c>
      <c r="C55" s="366">
        <f t="shared" si="41"/>
        <v>13.319027675037487</v>
      </c>
      <c r="D55" s="337">
        <v>0</v>
      </c>
      <c r="E55" s="366">
        <f t="shared" si="42"/>
        <v>0</v>
      </c>
      <c r="F55" s="337">
        <v>0</v>
      </c>
      <c r="G55" s="366">
        <f t="shared" si="43"/>
        <v>0</v>
      </c>
      <c r="H55" s="337">
        <v>0</v>
      </c>
      <c r="I55" s="366">
        <f t="shared" si="53"/>
        <v>0</v>
      </c>
      <c r="J55" s="337">
        <v>0</v>
      </c>
      <c r="K55" s="366">
        <f t="shared" si="44"/>
        <v>0</v>
      </c>
      <c r="L55" s="1562">
        <v>5.52</v>
      </c>
      <c r="M55" s="366">
        <f t="shared" si="54"/>
        <v>32.508833922261481</v>
      </c>
      <c r="N55" s="337">
        <v>0</v>
      </c>
      <c r="O55" s="366">
        <f t="shared" si="45"/>
        <v>0</v>
      </c>
      <c r="P55" s="337">
        <v>0</v>
      </c>
      <c r="Q55" s="366">
        <f t="shared" si="46"/>
        <v>0</v>
      </c>
      <c r="R55" s="337">
        <v>0</v>
      </c>
      <c r="S55" s="366">
        <f t="shared" si="55"/>
        <v>0</v>
      </c>
      <c r="T55" s="337">
        <v>0</v>
      </c>
      <c r="U55" s="366">
        <f t="shared" si="47"/>
        <v>0</v>
      </c>
      <c r="V55" s="337">
        <v>0</v>
      </c>
      <c r="W55" s="366">
        <f t="shared" si="47"/>
        <v>0</v>
      </c>
      <c r="X55" s="337"/>
      <c r="Y55" s="366"/>
      <c r="Z55" s="337">
        <v>0</v>
      </c>
      <c r="AA55" s="366">
        <f t="shared" si="48"/>
        <v>0</v>
      </c>
      <c r="AB55" s="337">
        <v>262.60000000000002</v>
      </c>
      <c r="AC55" s="366">
        <f t="shared" si="49"/>
        <v>22.653554175293305</v>
      </c>
      <c r="AD55" s="460">
        <v>6.1</v>
      </c>
      <c r="AE55" s="366">
        <f t="shared" si="50"/>
        <v>1.0464916795333674</v>
      </c>
      <c r="AF55" s="337">
        <v>0</v>
      </c>
      <c r="AG55" s="366">
        <f t="shared" si="51"/>
        <v>0</v>
      </c>
      <c r="AH55" s="337">
        <v>0</v>
      </c>
      <c r="AI55" s="366">
        <f t="shared" si="52"/>
        <v>0</v>
      </c>
    </row>
    <row r="56" spans="1:35">
      <c r="A56" s="416" t="s">
        <v>193</v>
      </c>
      <c r="B56" s="421">
        <f t="shared" si="40"/>
        <v>336.08</v>
      </c>
      <c r="C56" s="366">
        <f t="shared" si="41"/>
        <v>16.323604481899924</v>
      </c>
      <c r="D56" s="337">
        <v>0</v>
      </c>
      <c r="E56" s="366">
        <f t="shared" si="42"/>
        <v>0</v>
      </c>
      <c r="F56" s="337">
        <v>0</v>
      </c>
      <c r="G56" s="366">
        <f t="shared" si="43"/>
        <v>0</v>
      </c>
      <c r="H56" s="337">
        <v>0</v>
      </c>
      <c r="I56" s="366">
        <f t="shared" si="53"/>
        <v>0</v>
      </c>
      <c r="J56" s="337">
        <v>0</v>
      </c>
      <c r="K56" s="366">
        <f t="shared" si="44"/>
        <v>0</v>
      </c>
      <c r="L56" s="1562">
        <v>4.28</v>
      </c>
      <c r="M56" s="366">
        <f t="shared" si="54"/>
        <v>25.206124852767964</v>
      </c>
      <c r="N56" s="337">
        <v>0</v>
      </c>
      <c r="O56" s="366">
        <f t="shared" si="45"/>
        <v>0</v>
      </c>
      <c r="P56" s="337">
        <v>0</v>
      </c>
      <c r="Q56" s="366">
        <f t="shared" si="46"/>
        <v>0</v>
      </c>
      <c r="R56" s="337">
        <v>0</v>
      </c>
      <c r="S56" s="366">
        <f t="shared" si="55"/>
        <v>0</v>
      </c>
      <c r="T56" s="337">
        <v>0</v>
      </c>
      <c r="U56" s="366">
        <f t="shared" si="47"/>
        <v>0</v>
      </c>
      <c r="V56" s="337">
        <v>0</v>
      </c>
      <c r="W56" s="366">
        <f t="shared" si="47"/>
        <v>0</v>
      </c>
      <c r="X56" s="337"/>
      <c r="Y56" s="366"/>
      <c r="Z56" s="337">
        <v>0</v>
      </c>
      <c r="AA56" s="366">
        <f t="shared" si="48"/>
        <v>0</v>
      </c>
      <c r="AB56" s="337">
        <v>331.8</v>
      </c>
      <c r="AC56" s="366">
        <f t="shared" si="49"/>
        <v>28.623188405797102</v>
      </c>
      <c r="AD56" s="460"/>
      <c r="AE56" s="366">
        <f t="shared" si="50"/>
        <v>0</v>
      </c>
      <c r="AF56" s="337">
        <v>0</v>
      </c>
      <c r="AG56" s="366">
        <f t="shared" si="51"/>
        <v>0</v>
      </c>
      <c r="AH56" s="337">
        <v>0</v>
      </c>
      <c r="AI56" s="366">
        <f t="shared" si="52"/>
        <v>0</v>
      </c>
    </row>
    <row r="57" spans="1:35" ht="13.5" thickBot="1">
      <c r="A57" s="416" t="s">
        <v>194</v>
      </c>
      <c r="B57" s="421">
        <f t="shared" si="40"/>
        <v>120.89999999999999</v>
      </c>
      <c r="C57" s="366">
        <f t="shared" si="41"/>
        <v>5.8721845449348402</v>
      </c>
      <c r="D57" s="337">
        <v>0</v>
      </c>
      <c r="E57" s="366">
        <f t="shared" si="42"/>
        <v>0</v>
      </c>
      <c r="F57" s="337">
        <v>0</v>
      </c>
      <c r="G57" s="366">
        <f t="shared" si="43"/>
        <v>0</v>
      </c>
      <c r="H57" s="337">
        <v>0</v>
      </c>
      <c r="I57" s="366">
        <f t="shared" si="53"/>
        <v>0</v>
      </c>
      <c r="J57" s="337">
        <v>0</v>
      </c>
      <c r="K57" s="366">
        <f t="shared" si="44"/>
        <v>0</v>
      </c>
      <c r="L57" s="1562">
        <v>2.5</v>
      </c>
      <c r="M57" s="366">
        <f t="shared" si="54"/>
        <v>14.723203769140165</v>
      </c>
      <c r="N57" s="337">
        <v>0</v>
      </c>
      <c r="O57" s="366">
        <f t="shared" si="45"/>
        <v>0</v>
      </c>
      <c r="P57" s="337">
        <v>0</v>
      </c>
      <c r="Q57" s="366">
        <f t="shared" si="46"/>
        <v>0</v>
      </c>
      <c r="R57" s="337">
        <v>0</v>
      </c>
      <c r="S57" s="366">
        <f t="shared" si="55"/>
        <v>0</v>
      </c>
      <c r="T57" s="337">
        <v>0</v>
      </c>
      <c r="U57" s="366">
        <f t="shared" si="47"/>
        <v>0</v>
      </c>
      <c r="V57" s="337">
        <v>0</v>
      </c>
      <c r="W57" s="366">
        <f t="shared" si="47"/>
        <v>0</v>
      </c>
      <c r="X57" s="337"/>
      <c r="Y57" s="366"/>
      <c r="Z57" s="337">
        <v>0</v>
      </c>
      <c r="AA57" s="366">
        <f t="shared" si="48"/>
        <v>0</v>
      </c>
      <c r="AB57" s="337">
        <v>109.1</v>
      </c>
      <c r="AC57" s="366">
        <f t="shared" si="49"/>
        <v>9.4116632160110409</v>
      </c>
      <c r="AD57" s="460">
        <v>9.3000000000000007</v>
      </c>
      <c r="AE57" s="366">
        <f t="shared" si="50"/>
        <v>1.59547092125579</v>
      </c>
      <c r="AF57" s="337">
        <v>0</v>
      </c>
      <c r="AG57" s="366">
        <f t="shared" si="51"/>
        <v>0</v>
      </c>
      <c r="AH57" s="337">
        <v>0</v>
      </c>
      <c r="AI57" s="366">
        <f t="shared" si="52"/>
        <v>0</v>
      </c>
    </row>
    <row r="58" spans="1:35" ht="13.5" thickBot="1">
      <c r="A58" s="362" t="s">
        <v>18</v>
      </c>
      <c r="B58" s="355">
        <f t="shared" ref="B58:AI58" si="56">SUM(B50:B57)</f>
        <v>2058.8589999999999</v>
      </c>
      <c r="C58" s="365">
        <f t="shared" si="56"/>
        <v>100</v>
      </c>
      <c r="D58" s="356">
        <f t="shared" si="56"/>
        <v>21.46</v>
      </c>
      <c r="E58" s="365">
        <f t="shared" si="56"/>
        <v>100</v>
      </c>
      <c r="F58" s="356">
        <f>SUM(F50:F57)</f>
        <v>10.049999999999999</v>
      </c>
      <c r="G58" s="365">
        <f>SUM(G50:G57)</f>
        <v>100.00000000000001</v>
      </c>
      <c r="H58" s="356">
        <f>SUM(H50:H57)</f>
        <v>4.8</v>
      </c>
      <c r="I58" s="365">
        <f>SUM(I50:I57)</f>
        <v>100</v>
      </c>
      <c r="J58" s="356">
        <f t="shared" si="56"/>
        <v>33.200000000000003</v>
      </c>
      <c r="K58" s="365">
        <f t="shared" si="56"/>
        <v>100</v>
      </c>
      <c r="L58" s="356">
        <f>SUM(L50:L57)</f>
        <v>16.98</v>
      </c>
      <c r="M58" s="365">
        <f>SUM(M50:M57)</f>
        <v>100</v>
      </c>
      <c r="N58" s="356">
        <f t="shared" si="56"/>
        <v>11</v>
      </c>
      <c r="O58" s="365">
        <f t="shared" si="56"/>
        <v>100</v>
      </c>
      <c r="P58" s="356">
        <f t="shared" si="56"/>
        <v>17.5</v>
      </c>
      <c r="Q58" s="365">
        <f t="shared" si="56"/>
        <v>100</v>
      </c>
      <c r="R58" s="356">
        <f>SUM(R50:R57)</f>
        <v>4.9690000000000003</v>
      </c>
      <c r="S58" s="365">
        <f>SUM(S50:S57)</f>
        <v>100</v>
      </c>
      <c r="T58" s="356">
        <f t="shared" si="56"/>
        <v>45.7</v>
      </c>
      <c r="U58" s="365">
        <f t="shared" si="56"/>
        <v>100</v>
      </c>
      <c r="V58" s="356">
        <f>SUM(V50:V57)</f>
        <v>1</v>
      </c>
      <c r="W58" s="365">
        <f>SUM(W50:W57)</f>
        <v>2.1881838074398248</v>
      </c>
      <c r="X58" s="356">
        <f t="shared" si="56"/>
        <v>0</v>
      </c>
      <c r="Y58" s="365">
        <f t="shared" si="56"/>
        <v>0</v>
      </c>
      <c r="Z58" s="356">
        <f t="shared" si="56"/>
        <v>63.2</v>
      </c>
      <c r="AA58" s="365">
        <f t="shared" si="56"/>
        <v>100</v>
      </c>
      <c r="AB58" s="356">
        <f t="shared" si="56"/>
        <v>1159.2</v>
      </c>
      <c r="AC58" s="365">
        <f t="shared" si="56"/>
        <v>99.999999999999986</v>
      </c>
      <c r="AD58" s="356">
        <f t="shared" si="56"/>
        <v>582.90000000000009</v>
      </c>
      <c r="AE58" s="365">
        <f t="shared" si="56"/>
        <v>100</v>
      </c>
      <c r="AF58" s="356">
        <f t="shared" si="56"/>
        <v>70.3</v>
      </c>
      <c r="AG58" s="365">
        <f t="shared" si="56"/>
        <v>100</v>
      </c>
      <c r="AH58" s="356">
        <f t="shared" si="56"/>
        <v>16.600000000000001</v>
      </c>
      <c r="AI58" s="365">
        <f t="shared" si="56"/>
        <v>99.999999999999986</v>
      </c>
    </row>
    <row r="59" spans="1:35">
      <c r="A59" s="1289"/>
      <c r="B59" s="472"/>
      <c r="C59" s="1045"/>
      <c r="D59" s="1291"/>
      <c r="E59" s="1045"/>
      <c r="F59" s="1045"/>
      <c r="G59" s="1045"/>
      <c r="H59" s="587"/>
      <c r="I59" s="587"/>
      <c r="J59" s="337"/>
      <c r="K59" s="367"/>
      <c r="L59" s="367"/>
      <c r="M59" s="367"/>
      <c r="N59" s="337"/>
      <c r="O59" s="367"/>
      <c r="P59" s="337"/>
      <c r="Q59" s="367"/>
      <c r="R59" s="367"/>
      <c r="S59" s="367"/>
      <c r="T59" s="337" t="s">
        <v>619</v>
      </c>
      <c r="U59" s="1045"/>
      <c r="V59" s="1045"/>
      <c r="W59" s="1045"/>
      <c r="X59" s="472"/>
      <c r="Y59" s="1045"/>
      <c r="Z59" s="1291"/>
      <c r="AA59" s="1045"/>
      <c r="AB59" s="1291"/>
      <c r="AC59" s="1045"/>
      <c r="AD59" s="1291"/>
      <c r="AE59" s="1045"/>
      <c r="AF59" s="337" t="s">
        <v>619</v>
      </c>
      <c r="AG59" s="1045"/>
      <c r="AH59" s="1291"/>
      <c r="AI59" s="1045"/>
    </row>
    <row r="60" spans="1:35">
      <c r="A60" s="511"/>
      <c r="B60" s="420"/>
      <c r="C60" s="1032"/>
      <c r="D60" s="1208"/>
      <c r="E60" s="1032"/>
      <c r="F60" s="1032"/>
      <c r="G60" s="1032"/>
      <c r="H60" s="1032"/>
      <c r="I60" s="1032"/>
      <c r="J60" s="338"/>
      <c r="K60" s="587"/>
      <c r="L60" s="587"/>
      <c r="M60" s="587"/>
      <c r="N60" s="338"/>
      <c r="O60" s="587"/>
      <c r="P60" s="338"/>
      <c r="Q60" s="587"/>
      <c r="R60" s="587"/>
      <c r="S60" s="587"/>
      <c r="T60" s="338">
        <v>3.4</v>
      </c>
      <c r="U60" s="1032"/>
      <c r="V60" s="1032"/>
      <c r="W60" s="1032"/>
      <c r="X60" s="420"/>
      <c r="Y60" s="1032"/>
      <c r="Z60" s="1208"/>
      <c r="AA60" s="1032"/>
      <c r="AB60" s="1208"/>
      <c r="AC60" s="1032"/>
      <c r="AD60" s="1208"/>
      <c r="AE60" s="1032"/>
      <c r="AF60" s="1208">
        <v>124.8</v>
      </c>
      <c r="AG60" s="1032"/>
      <c r="AH60" s="1208"/>
      <c r="AI60" s="1032"/>
    </row>
    <row r="61" spans="1:35">
      <c r="A61" s="511"/>
      <c r="B61" s="420"/>
      <c r="C61" s="1032"/>
      <c r="D61" s="1208"/>
      <c r="E61" s="1032"/>
      <c r="F61" s="1032"/>
      <c r="G61" s="1032"/>
      <c r="H61" s="1032"/>
      <c r="I61" s="1032"/>
      <c r="J61" s="420"/>
      <c r="K61" s="1032"/>
      <c r="L61" s="1032"/>
      <c r="M61" s="1032"/>
      <c r="N61" s="420"/>
      <c r="O61" s="1032"/>
      <c r="P61" s="420"/>
      <c r="Q61" s="1032"/>
      <c r="R61" s="1032"/>
      <c r="S61" s="1032"/>
      <c r="T61" s="420"/>
      <c r="U61" s="1032"/>
      <c r="V61" s="1032"/>
      <c r="W61" s="1032"/>
      <c r="X61" s="420"/>
      <c r="Y61" s="1032"/>
      <c r="Z61" s="1208"/>
      <c r="AA61" s="1032"/>
      <c r="AB61" s="1208"/>
      <c r="AC61" s="1032"/>
      <c r="AD61" s="1208"/>
      <c r="AE61" s="1032"/>
      <c r="AF61" s="1208"/>
      <c r="AG61" s="1032"/>
      <c r="AH61" s="1208"/>
      <c r="AI61" s="1032"/>
    </row>
    <row r="62" spans="1:35">
      <c r="A62" s="511"/>
      <c r="B62" s="420"/>
      <c r="C62" s="1032"/>
      <c r="D62" s="1208"/>
      <c r="E62" s="1032"/>
      <c r="F62" s="1032"/>
      <c r="G62" s="1032"/>
      <c r="H62" s="1032"/>
      <c r="I62" s="1032"/>
      <c r="J62" s="420"/>
      <c r="K62" s="1032"/>
      <c r="L62" s="1032"/>
      <c r="M62" s="1032"/>
      <c r="N62" s="420"/>
      <c r="O62" s="1032"/>
      <c r="P62" s="420"/>
      <c r="Q62" s="1032"/>
      <c r="R62" s="1032"/>
      <c r="S62" s="1032"/>
      <c r="T62" s="420"/>
      <c r="U62" s="1032"/>
      <c r="V62" s="1032"/>
      <c r="W62" s="1032"/>
      <c r="X62" s="420"/>
      <c r="Y62" s="1032"/>
      <c r="Z62" s="1208"/>
      <c r="AA62" s="1032"/>
      <c r="AB62" s="1208"/>
      <c r="AC62" s="1032"/>
      <c r="AD62" s="1208"/>
      <c r="AE62" s="1032"/>
      <c r="AF62" s="1208"/>
      <c r="AG62" s="1032"/>
      <c r="AH62" s="1208"/>
      <c r="AI62" s="1032"/>
    </row>
    <row r="63" spans="1:35">
      <c r="A63" s="511"/>
      <c r="B63" s="420"/>
      <c r="C63" s="1032"/>
      <c r="D63" s="1208"/>
      <c r="E63" s="1032"/>
      <c r="F63" s="1032"/>
      <c r="G63" s="1032"/>
      <c r="H63" s="1032"/>
      <c r="I63" s="1032"/>
      <c r="J63" s="420"/>
      <c r="K63" s="1032"/>
      <c r="L63" s="1032"/>
      <c r="M63" s="1032"/>
      <c r="N63" s="420"/>
      <c r="O63" s="1032"/>
      <c r="P63" s="420"/>
      <c r="Q63" s="1032"/>
      <c r="R63" s="1032"/>
      <c r="S63" s="1032"/>
      <c r="T63" s="420"/>
      <c r="U63" s="1032"/>
      <c r="V63" s="1032"/>
      <c r="W63" s="1032"/>
      <c r="X63" s="420"/>
      <c r="Y63" s="1032"/>
      <c r="Z63" s="1208"/>
      <c r="AA63" s="1032"/>
      <c r="AB63" s="1208"/>
      <c r="AC63" s="1032"/>
      <c r="AD63" s="1208"/>
      <c r="AE63" s="1032"/>
      <c r="AF63" s="1208"/>
      <c r="AG63" s="1032"/>
      <c r="AH63" s="1208"/>
      <c r="AI63" s="1032"/>
    </row>
    <row r="64" spans="1:35">
      <c r="A64" s="511"/>
      <c r="B64" s="420"/>
      <c r="C64" s="1032"/>
      <c r="D64" s="1208"/>
      <c r="E64" s="1032"/>
      <c r="F64" s="1032"/>
      <c r="G64" s="1032"/>
      <c r="H64" s="1032"/>
      <c r="I64" s="1032"/>
      <c r="J64" s="420"/>
      <c r="K64" s="1032"/>
      <c r="L64" s="1032"/>
      <c r="M64" s="1032"/>
      <c r="N64" s="420"/>
      <c r="O64" s="1032"/>
      <c r="P64" s="420"/>
      <c r="Q64" s="1032"/>
      <c r="R64" s="1032"/>
      <c r="S64" s="1032"/>
      <c r="T64" s="420"/>
      <c r="U64" s="1032"/>
      <c r="V64" s="1032"/>
      <c r="W64" s="1032"/>
      <c r="X64" s="420"/>
      <c r="Y64" s="1032"/>
      <c r="Z64" s="1208"/>
      <c r="AA64" s="1032"/>
      <c r="AB64" s="1208"/>
      <c r="AC64" s="1032"/>
      <c r="AD64" s="1208"/>
      <c r="AE64" s="1032"/>
      <c r="AF64" s="1208"/>
      <c r="AG64" s="1032"/>
      <c r="AH64" s="1208"/>
      <c r="AI64" s="1032"/>
    </row>
    <row r="65" spans="1:35">
      <c r="A65" s="511"/>
      <c r="B65" s="420"/>
      <c r="C65" s="1032"/>
      <c r="D65" s="1208"/>
      <c r="E65" s="1032"/>
      <c r="F65" s="1032"/>
      <c r="G65" s="1032"/>
      <c r="H65" s="1032"/>
      <c r="I65" s="1032"/>
      <c r="J65" s="420"/>
      <c r="K65" s="1032"/>
      <c r="L65" s="1032"/>
      <c r="M65" s="1032"/>
      <c r="N65" s="420"/>
      <c r="O65" s="1032"/>
      <c r="P65" s="420"/>
      <c r="Q65" s="1032"/>
      <c r="R65" s="1032"/>
      <c r="S65" s="1032"/>
      <c r="T65" s="420"/>
      <c r="U65" s="1032"/>
      <c r="V65" s="1032"/>
      <c r="W65" s="1032"/>
      <c r="X65" s="420"/>
      <c r="Y65" s="1032"/>
      <c r="Z65" s="1208"/>
      <c r="AA65" s="1032"/>
      <c r="AB65" s="1208"/>
      <c r="AC65" s="1032"/>
      <c r="AD65" s="1208"/>
      <c r="AE65" s="1032"/>
      <c r="AF65" s="1208"/>
      <c r="AG65" s="1032"/>
      <c r="AH65" s="1208"/>
      <c r="AI65" s="1032"/>
    </row>
    <row r="66" spans="1:35">
      <c r="A66" s="144"/>
      <c r="B66" s="420"/>
      <c r="C66" s="587"/>
      <c r="D66" s="1208"/>
      <c r="E66" s="587"/>
      <c r="F66" s="587"/>
      <c r="G66" s="587"/>
      <c r="H66" s="587"/>
      <c r="I66" s="587"/>
      <c r="J66" s="420"/>
      <c r="K66" s="587"/>
      <c r="L66" s="587"/>
      <c r="M66" s="587"/>
      <c r="N66" s="420"/>
      <c r="O66" s="587"/>
      <c r="P66" s="420"/>
      <c r="Q66" s="587"/>
      <c r="R66" s="587"/>
      <c r="S66" s="587"/>
      <c r="T66" s="420"/>
      <c r="U66" s="587"/>
      <c r="V66" s="587"/>
      <c r="W66" s="587"/>
      <c r="X66" s="420"/>
      <c r="Y66" s="587"/>
      <c r="Z66" s="1208"/>
      <c r="AA66" s="587"/>
      <c r="AB66" s="1208"/>
      <c r="AC66" s="587"/>
      <c r="AD66" s="1208"/>
      <c r="AE66" s="587"/>
      <c r="AF66" s="1208"/>
      <c r="AG66" s="587"/>
      <c r="AH66" s="1208"/>
      <c r="AI66" s="587"/>
    </row>
    <row r="67" spans="1:35">
      <c r="A67" s="144"/>
      <c r="B67" s="420"/>
      <c r="C67" s="587"/>
      <c r="D67" s="1208"/>
      <c r="E67" s="587"/>
      <c r="F67" s="587"/>
      <c r="G67" s="587"/>
      <c r="H67" s="587"/>
      <c r="I67" s="587"/>
      <c r="J67" s="420"/>
      <c r="K67" s="587"/>
      <c r="L67" s="587"/>
      <c r="M67" s="587"/>
      <c r="N67" s="420"/>
      <c r="O67" s="587"/>
      <c r="P67" s="420"/>
      <c r="Q67" s="587"/>
      <c r="R67" s="587"/>
      <c r="S67" s="587"/>
      <c r="T67" s="420"/>
      <c r="U67" s="587"/>
      <c r="V67" s="587"/>
      <c r="W67" s="587"/>
      <c r="X67" s="420"/>
      <c r="Y67" s="587"/>
      <c r="Z67" s="1208"/>
      <c r="AA67" s="587"/>
      <c r="AB67" s="1208"/>
      <c r="AC67" s="587"/>
      <c r="AD67" s="1208"/>
      <c r="AE67" s="587"/>
      <c r="AF67" s="1208"/>
      <c r="AG67" s="587"/>
      <c r="AH67" s="1208"/>
      <c r="AI67" s="587"/>
    </row>
    <row r="68" spans="1:35">
      <c r="A68" s="144"/>
      <c r="B68" s="420"/>
      <c r="C68" s="587"/>
      <c r="D68" s="1208"/>
      <c r="E68" s="587"/>
      <c r="F68" s="587"/>
      <c r="G68" s="587"/>
      <c r="H68" s="587"/>
      <c r="I68" s="587"/>
      <c r="J68" s="420"/>
      <c r="K68" s="587"/>
      <c r="L68" s="587"/>
      <c r="M68" s="587"/>
      <c r="N68" s="420"/>
      <c r="O68" s="587"/>
      <c r="P68" s="420"/>
      <c r="Q68" s="587"/>
      <c r="R68" s="587"/>
      <c r="S68" s="587"/>
      <c r="T68" s="420"/>
      <c r="U68" s="587"/>
      <c r="V68" s="587"/>
      <c r="W68" s="587"/>
      <c r="X68" s="420"/>
      <c r="Y68" s="587"/>
      <c r="Z68" s="1208"/>
      <c r="AA68" s="587"/>
      <c r="AB68" s="1208"/>
      <c r="AC68" s="587"/>
      <c r="AD68" s="1208"/>
      <c r="AE68" s="587"/>
      <c r="AF68" s="1208"/>
      <c r="AG68" s="587"/>
      <c r="AH68" s="1208"/>
      <c r="AI68" s="587"/>
    </row>
    <row r="69" spans="1:35">
      <c r="A69" s="144"/>
      <c r="B69" s="420"/>
      <c r="C69" s="587"/>
      <c r="D69" s="1208"/>
      <c r="E69" s="587"/>
      <c r="F69" s="587"/>
      <c r="G69" s="587"/>
      <c r="H69" s="587"/>
      <c r="I69" s="587"/>
      <c r="J69" s="420"/>
      <c r="K69" s="587"/>
      <c r="L69" s="587"/>
      <c r="M69" s="587"/>
      <c r="N69" s="420"/>
      <c r="O69" s="587"/>
      <c r="P69" s="420"/>
      <c r="Q69" s="587"/>
      <c r="R69" s="587"/>
      <c r="S69" s="587"/>
      <c r="T69" s="420"/>
      <c r="U69" s="587"/>
      <c r="V69" s="587"/>
      <c r="W69" s="587"/>
      <c r="X69" s="420"/>
      <c r="Y69" s="587"/>
      <c r="Z69" s="1208"/>
      <c r="AA69" s="587"/>
      <c r="AB69" s="1208"/>
      <c r="AC69" s="587"/>
      <c r="AD69" s="1208"/>
      <c r="AE69" s="587"/>
      <c r="AF69" s="1208"/>
      <c r="AG69" s="587"/>
      <c r="AH69" s="1208"/>
      <c r="AI69" s="587"/>
    </row>
    <row r="70" spans="1:35">
      <c r="A70" s="511"/>
      <c r="B70" s="420"/>
      <c r="C70" s="1032"/>
      <c r="D70" s="1208"/>
      <c r="E70" s="1032"/>
      <c r="F70" s="1032"/>
      <c r="G70" s="1032"/>
      <c r="H70" s="1032"/>
      <c r="I70" s="1032"/>
      <c r="J70" s="420"/>
      <c r="K70" s="1032"/>
      <c r="L70" s="1032"/>
      <c r="M70" s="1032"/>
      <c r="N70" s="420"/>
      <c r="O70" s="1032"/>
      <c r="P70" s="420"/>
      <c r="Q70" s="1032"/>
      <c r="R70" s="1032"/>
      <c r="S70" s="1032"/>
      <c r="T70" s="420"/>
      <c r="U70" s="1032"/>
      <c r="V70" s="1032"/>
      <c r="W70" s="1032"/>
      <c r="X70" s="420"/>
      <c r="Y70" s="1032"/>
      <c r="Z70" s="1208"/>
      <c r="AA70" s="1032"/>
      <c r="AB70" s="1208"/>
      <c r="AC70" s="1032"/>
      <c r="AD70" s="1208"/>
      <c r="AE70" s="1032"/>
      <c r="AF70" s="1208"/>
      <c r="AG70" s="1032"/>
      <c r="AH70" s="1208"/>
      <c r="AI70" s="1032"/>
    </row>
    <row r="71" spans="1:35">
      <c r="A71" s="511"/>
      <c r="B71" s="420"/>
      <c r="C71" s="1032"/>
      <c r="D71" s="1208"/>
      <c r="E71" s="1032"/>
      <c r="F71" s="1032"/>
      <c r="G71" s="1032"/>
      <c r="H71" s="1032"/>
      <c r="I71" s="1032"/>
      <c r="J71" s="420"/>
      <c r="K71" s="1032"/>
      <c r="L71" s="1032"/>
      <c r="M71" s="1032"/>
      <c r="N71" s="420"/>
      <c r="O71" s="1032"/>
      <c r="P71" s="420"/>
      <c r="Q71" s="1032"/>
      <c r="R71" s="1032"/>
      <c r="S71" s="1032"/>
      <c r="T71" s="420"/>
      <c r="U71" s="1032"/>
      <c r="V71" s="1032"/>
      <c r="W71" s="1032"/>
      <c r="X71" s="420"/>
      <c r="Y71" s="1032"/>
      <c r="Z71" s="1208"/>
      <c r="AA71" s="1032"/>
      <c r="AB71" s="1208"/>
      <c r="AC71" s="1032"/>
      <c r="AD71" s="1208"/>
      <c r="AE71" s="1032"/>
      <c r="AF71" s="1208"/>
      <c r="AG71" s="1032"/>
      <c r="AH71" s="1208"/>
      <c r="AI71" s="1032"/>
    </row>
    <row r="72" spans="1:35">
      <c r="A72" s="511"/>
      <c r="B72" s="420"/>
      <c r="C72" s="1032"/>
      <c r="D72" s="1208"/>
      <c r="E72" s="1032"/>
      <c r="F72" s="1032"/>
      <c r="G72" s="1032"/>
      <c r="H72" s="1032"/>
      <c r="I72" s="1032"/>
      <c r="J72" s="420"/>
      <c r="K72" s="1032"/>
      <c r="L72" s="1032"/>
      <c r="M72" s="1032"/>
      <c r="N72" s="420"/>
      <c r="O72" s="1032"/>
      <c r="P72" s="420"/>
      <c r="Q72" s="1032"/>
      <c r="R72" s="1032"/>
      <c r="S72" s="1032"/>
      <c r="T72" s="420"/>
      <c r="U72" s="1032"/>
      <c r="V72" s="1032"/>
      <c r="W72" s="1032"/>
      <c r="X72" s="420"/>
      <c r="Y72" s="1032"/>
      <c r="Z72" s="1208"/>
      <c r="AA72" s="1032"/>
      <c r="AB72" s="1208"/>
      <c r="AC72" s="1032"/>
      <c r="AD72" s="1208"/>
      <c r="AE72" s="1032"/>
      <c r="AF72" s="1208"/>
      <c r="AG72" s="1032"/>
      <c r="AH72" s="1208"/>
      <c r="AI72" s="1032"/>
    </row>
    <row r="73" spans="1:35">
      <c r="A73" s="511"/>
      <c r="B73" s="420"/>
      <c r="C73" s="1032"/>
      <c r="D73" s="1208"/>
      <c r="E73" s="1032"/>
      <c r="F73" s="1032"/>
      <c r="G73" s="1032"/>
      <c r="H73" s="1032"/>
      <c r="I73" s="1032"/>
      <c r="J73" s="420"/>
      <c r="K73" s="1032"/>
      <c r="L73" s="1032"/>
      <c r="M73" s="1032"/>
      <c r="N73" s="420"/>
      <c r="O73" s="1032"/>
      <c r="P73" s="420"/>
      <c r="Q73" s="1032"/>
      <c r="R73" s="1032"/>
      <c r="S73" s="1032"/>
      <c r="T73" s="420"/>
      <c r="U73" s="1032"/>
      <c r="V73" s="1032"/>
      <c r="W73" s="1032"/>
      <c r="X73" s="420"/>
      <c r="Y73" s="1032"/>
      <c r="Z73" s="1208"/>
      <c r="AA73" s="1032"/>
      <c r="AB73" s="1208"/>
      <c r="AC73" s="1032"/>
      <c r="AD73" s="1208"/>
      <c r="AE73" s="1032"/>
      <c r="AF73" s="1208"/>
      <c r="AG73" s="1032"/>
      <c r="AH73" s="1208"/>
      <c r="AI73" s="1032"/>
    </row>
    <row r="74" spans="1:35">
      <c r="A74" s="511"/>
      <c r="B74" s="420"/>
      <c r="C74" s="1032"/>
      <c r="D74" s="1208"/>
      <c r="E74" s="1032"/>
      <c r="F74" s="1032"/>
      <c r="G74" s="1032"/>
      <c r="H74" s="1032"/>
      <c r="I74" s="1032"/>
      <c r="J74" s="420"/>
      <c r="K74" s="1032"/>
      <c r="L74" s="1032"/>
      <c r="M74" s="1032"/>
      <c r="N74" s="420"/>
      <c r="O74" s="1032"/>
      <c r="P74" s="420"/>
      <c r="Q74" s="1032"/>
      <c r="R74" s="1032"/>
      <c r="S74" s="1032"/>
      <c r="T74" s="420"/>
      <c r="U74" s="1032"/>
      <c r="V74" s="1032"/>
      <c r="W74" s="1032"/>
      <c r="X74" s="420"/>
      <c r="Y74" s="1032"/>
      <c r="Z74" s="1208"/>
      <c r="AA74" s="1032"/>
      <c r="AB74" s="1208"/>
      <c r="AC74" s="1032"/>
      <c r="AD74" s="1208"/>
      <c r="AE74" s="1032"/>
      <c r="AF74" s="1208"/>
      <c r="AG74" s="1032"/>
      <c r="AH74" s="1208"/>
      <c r="AI74" s="1032"/>
    </row>
    <row r="75" spans="1:35">
      <c r="A75" s="511"/>
      <c r="B75" s="420"/>
      <c r="C75" s="1032"/>
      <c r="D75" s="1208"/>
      <c r="E75" s="1032"/>
      <c r="F75" s="1032"/>
      <c r="G75" s="1032"/>
      <c r="H75" s="1032"/>
      <c r="I75" s="1032"/>
      <c r="J75" s="420"/>
      <c r="K75" s="1032"/>
      <c r="L75" s="1032"/>
      <c r="M75" s="1032"/>
      <c r="N75" s="420"/>
      <c r="O75" s="1032"/>
      <c r="P75" s="420"/>
      <c r="Q75" s="1032"/>
      <c r="R75" s="1032"/>
      <c r="S75" s="1032"/>
      <c r="T75" s="420"/>
      <c r="U75" s="1032"/>
      <c r="V75" s="1032"/>
      <c r="W75" s="1032"/>
      <c r="X75" s="420"/>
      <c r="Y75" s="1032"/>
      <c r="Z75" s="1208"/>
      <c r="AA75" s="1032"/>
      <c r="AB75" s="1208"/>
      <c r="AC75" s="1032"/>
      <c r="AD75" s="1208"/>
      <c r="AE75" s="1032"/>
      <c r="AF75" s="1208"/>
      <c r="AG75" s="1032"/>
      <c r="AH75" s="1208"/>
      <c r="AI75" s="1032"/>
    </row>
    <row r="76" spans="1:35">
      <c r="A76" s="511"/>
      <c r="B76" s="420"/>
      <c r="C76" s="1032"/>
      <c r="D76" s="1208"/>
      <c r="E76" s="1032"/>
      <c r="F76" s="1032"/>
      <c r="G76" s="1032"/>
      <c r="H76" s="1032"/>
      <c r="I76" s="1032"/>
      <c r="J76" s="420"/>
      <c r="K76" s="1032"/>
      <c r="L76" s="1032"/>
      <c r="M76" s="1032"/>
      <c r="N76" s="420"/>
      <c r="O76" s="1032"/>
      <c r="P76" s="420"/>
      <c r="Q76" s="1032"/>
      <c r="R76" s="1032"/>
      <c r="S76" s="1032"/>
      <c r="T76" s="420"/>
      <c r="U76" s="1032"/>
      <c r="V76" s="1032"/>
      <c r="W76" s="1032"/>
      <c r="X76" s="420"/>
      <c r="Y76" s="1032"/>
      <c r="Z76" s="1208"/>
      <c r="AA76" s="1032"/>
      <c r="AB76" s="1208"/>
      <c r="AC76" s="1032"/>
      <c r="AD76" s="1208"/>
      <c r="AE76" s="1032"/>
      <c r="AF76" s="1208"/>
      <c r="AG76" s="1032"/>
      <c r="AH76" s="1208"/>
      <c r="AI76" s="1032"/>
    </row>
    <row r="77" spans="1:35">
      <c r="A77" s="144"/>
      <c r="B77" s="420"/>
      <c r="C77" s="1032"/>
      <c r="D77" s="1208"/>
      <c r="E77" s="1032"/>
      <c r="F77" s="1032"/>
      <c r="G77" s="1032"/>
      <c r="H77" s="1032"/>
      <c r="I77" s="1032"/>
      <c r="J77" s="420"/>
      <c r="K77" s="1032"/>
      <c r="L77" s="1032"/>
      <c r="M77" s="1032"/>
      <c r="N77" s="420"/>
      <c r="O77" s="1032"/>
      <c r="P77" s="420"/>
      <c r="Q77" s="1032"/>
      <c r="R77" s="1032"/>
      <c r="S77" s="1032"/>
      <c r="T77" s="420"/>
      <c r="U77" s="1032"/>
      <c r="V77" s="1032"/>
      <c r="W77" s="1032"/>
      <c r="X77" s="420"/>
      <c r="Y77" s="1032"/>
      <c r="Z77" s="1208"/>
      <c r="AA77" s="1032"/>
      <c r="AB77" s="1208"/>
      <c r="AC77" s="1032"/>
      <c r="AD77" s="1208"/>
      <c r="AE77" s="1032"/>
      <c r="AF77" s="1208"/>
      <c r="AG77" s="1032"/>
      <c r="AH77" s="1208"/>
      <c r="AI77" s="1032"/>
    </row>
    <row r="78" spans="1:35">
      <c r="A78" s="144"/>
      <c r="B78" s="420"/>
      <c r="C78" s="1032"/>
      <c r="D78" s="1208"/>
      <c r="E78" s="1032"/>
      <c r="F78" s="1032"/>
      <c r="G78" s="1032"/>
      <c r="H78" s="1032"/>
      <c r="I78" s="1032"/>
      <c r="J78" s="420"/>
      <c r="K78" s="1032"/>
      <c r="L78" s="1032"/>
      <c r="M78" s="1032"/>
      <c r="N78" s="420"/>
      <c r="O78" s="1032"/>
      <c r="P78" s="420"/>
      <c r="Q78" s="1032"/>
      <c r="R78" s="1032"/>
      <c r="S78" s="1032"/>
      <c r="T78" s="420"/>
      <c r="U78" s="1032"/>
      <c r="V78" s="1032"/>
      <c r="W78" s="1032"/>
      <c r="X78" s="420"/>
      <c r="Y78" s="1032"/>
      <c r="Z78" s="1208"/>
      <c r="AA78" s="1032"/>
      <c r="AB78" s="1208"/>
      <c r="AC78" s="1032"/>
      <c r="AD78" s="1208"/>
      <c r="AE78" s="1032"/>
      <c r="AF78" s="1208"/>
      <c r="AG78" s="1032"/>
      <c r="AH78" s="1208"/>
      <c r="AI78" s="1032"/>
    </row>
    <row r="79" spans="1:35">
      <c r="A79" s="144"/>
      <c r="B79" s="420"/>
      <c r="C79" s="1032"/>
      <c r="D79" s="1208"/>
      <c r="E79" s="1032"/>
      <c r="F79" s="1032"/>
      <c r="G79" s="1032"/>
      <c r="H79" s="1032"/>
      <c r="I79" s="1032"/>
      <c r="J79" s="420"/>
      <c r="K79" s="1032"/>
      <c r="L79" s="1032"/>
      <c r="M79" s="1032"/>
      <c r="N79" s="420"/>
      <c r="O79" s="1032"/>
      <c r="P79" s="420"/>
      <c r="Q79" s="1032"/>
      <c r="R79" s="1032"/>
      <c r="S79" s="1032"/>
      <c r="T79" s="420"/>
      <c r="U79" s="1032"/>
      <c r="V79" s="1032"/>
      <c r="W79" s="1032"/>
      <c r="X79" s="420"/>
      <c r="Y79" s="1032"/>
      <c r="Z79" s="1208"/>
      <c r="AA79" s="1032"/>
      <c r="AB79" s="1208"/>
      <c r="AC79" s="1032"/>
      <c r="AD79" s="1208"/>
      <c r="AE79" s="1032"/>
      <c r="AF79" s="1208"/>
      <c r="AG79" s="1032"/>
      <c r="AH79" s="1208"/>
      <c r="AI79" s="1032"/>
    </row>
    <row r="80" spans="1:35">
      <c r="A80" s="145"/>
      <c r="B80" s="420"/>
      <c r="C80" s="338"/>
      <c r="D80" s="1208"/>
      <c r="E80" s="338"/>
      <c r="F80" s="338"/>
      <c r="G80" s="338"/>
      <c r="H80" s="338"/>
      <c r="I80" s="338"/>
      <c r="J80" s="420"/>
      <c r="K80" s="338"/>
      <c r="L80" s="338"/>
      <c r="M80" s="338"/>
      <c r="N80" s="420"/>
      <c r="O80" s="338"/>
      <c r="P80" s="420"/>
      <c r="Q80" s="338"/>
      <c r="R80" s="338"/>
      <c r="S80" s="338"/>
      <c r="T80" s="420"/>
      <c r="U80" s="338"/>
      <c r="V80" s="338"/>
      <c r="W80" s="338"/>
      <c r="X80" s="420"/>
      <c r="Y80" s="338"/>
      <c r="Z80" s="1208"/>
      <c r="AA80" s="587"/>
      <c r="AB80" s="1208"/>
      <c r="AC80" s="587"/>
      <c r="AD80" s="1208"/>
      <c r="AE80" s="587"/>
      <c r="AF80" s="1208"/>
      <c r="AG80" s="587"/>
      <c r="AH80" s="1208"/>
      <c r="AI80" s="587"/>
    </row>
    <row r="81" spans="1:35">
      <c r="A81" s="145"/>
      <c r="B81" s="420"/>
      <c r="C81" s="512"/>
      <c r="D81" s="1208"/>
      <c r="E81" s="512"/>
      <c r="F81" s="512"/>
      <c r="G81" s="512"/>
      <c r="H81" s="512"/>
      <c r="I81" s="512"/>
      <c r="J81" s="1035"/>
      <c r="K81" s="512"/>
      <c r="L81" s="512"/>
      <c r="M81" s="512"/>
      <c r="N81" s="1035"/>
      <c r="O81" s="512"/>
      <c r="P81" s="1035"/>
      <c r="Q81" s="512"/>
      <c r="R81" s="512"/>
      <c r="S81" s="512"/>
      <c r="T81" s="1035"/>
      <c r="U81" s="512"/>
      <c r="V81" s="512"/>
      <c r="W81" s="512"/>
      <c r="X81" s="1035"/>
      <c r="Y81" s="512"/>
      <c r="Z81" s="1208"/>
      <c r="AA81" s="512"/>
      <c r="AB81" s="1208"/>
      <c r="AC81" s="512"/>
      <c r="AD81" s="1208"/>
      <c r="AE81" s="512"/>
      <c r="AF81" s="1208"/>
      <c r="AG81" s="512"/>
      <c r="AH81" s="1208"/>
      <c r="AI81" s="512"/>
    </row>
    <row r="82" spans="1:35">
      <c r="A82" s="145"/>
      <c r="B82" s="1035"/>
      <c r="C82" s="512"/>
      <c r="D82" s="1035"/>
      <c r="E82" s="512"/>
      <c r="F82" s="512"/>
      <c r="G82" s="512"/>
      <c r="H82" s="512"/>
      <c r="I82" s="512"/>
      <c r="J82" s="1035"/>
      <c r="K82" s="512"/>
      <c r="L82" s="512"/>
      <c r="M82" s="512"/>
      <c r="N82" s="1035"/>
      <c r="O82" s="512"/>
      <c r="P82" s="1035"/>
      <c r="Q82" s="512"/>
      <c r="R82" s="512"/>
      <c r="S82" s="512"/>
      <c r="T82" s="1035"/>
      <c r="U82" s="512"/>
      <c r="V82" s="512"/>
      <c r="W82" s="512"/>
      <c r="X82" s="1035"/>
      <c r="Y82" s="512"/>
      <c r="Z82" s="1035"/>
      <c r="AA82" s="512"/>
      <c r="AB82" s="1035"/>
      <c r="AC82" s="512"/>
      <c r="AD82" s="1035"/>
      <c r="AE82" s="512"/>
      <c r="AF82" s="1035"/>
      <c r="AG82" s="512"/>
      <c r="AH82" s="1035"/>
      <c r="AI82" s="512"/>
    </row>
    <row r="83" spans="1:35">
      <c r="A83" s="145"/>
      <c r="B83" s="145"/>
      <c r="C83" s="145"/>
      <c r="D83" s="1208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</row>
    <row r="84" spans="1:35">
      <c r="A84" s="144"/>
      <c r="B84" s="174"/>
      <c r="C84" s="1050"/>
      <c r="D84" s="1113"/>
      <c r="E84" s="1050"/>
      <c r="F84" s="1050"/>
      <c r="G84" s="1050"/>
      <c r="H84" s="1050"/>
      <c r="I84" s="1050"/>
      <c r="J84" s="510"/>
      <c r="K84" s="510"/>
      <c r="L84" s="510"/>
      <c r="M84" s="510"/>
      <c r="N84" s="510"/>
      <c r="O84" s="510"/>
      <c r="P84" s="510"/>
      <c r="Q84" s="510"/>
      <c r="R84" s="510"/>
      <c r="S84" s="510"/>
      <c r="T84" s="510"/>
      <c r="U84" s="510"/>
      <c r="V84" s="510"/>
      <c r="W84" s="510"/>
      <c r="X84" s="510"/>
      <c r="Y84" s="510"/>
      <c r="Z84" s="510"/>
      <c r="AA84" s="1050"/>
      <c r="AB84" s="510"/>
      <c r="AC84" s="510"/>
      <c r="AD84" s="510"/>
      <c r="AE84" s="1050"/>
      <c r="AF84" s="510"/>
      <c r="AG84" s="1050"/>
      <c r="AH84" s="510"/>
      <c r="AI84" s="1050"/>
    </row>
    <row r="85" spans="1:35">
      <c r="A85" s="145"/>
      <c r="B85" s="145"/>
      <c r="C85" s="1050"/>
      <c r="D85" s="510"/>
      <c r="E85" s="1050"/>
      <c r="F85" s="1050"/>
      <c r="G85" s="1050"/>
      <c r="H85" s="1050"/>
      <c r="I85" s="1050"/>
      <c r="J85" s="510"/>
      <c r="K85" s="510"/>
      <c r="L85" s="510"/>
      <c r="M85" s="510"/>
      <c r="N85" s="510"/>
      <c r="O85" s="510"/>
      <c r="P85" s="510"/>
      <c r="Q85" s="510"/>
      <c r="R85" s="510"/>
      <c r="S85" s="510"/>
      <c r="T85" s="510"/>
      <c r="U85" s="510"/>
      <c r="V85" s="510"/>
      <c r="W85" s="510"/>
      <c r="X85" s="510"/>
      <c r="Y85" s="510"/>
      <c r="Z85" s="1051"/>
      <c r="AA85" s="1050"/>
      <c r="AB85" s="1051"/>
      <c r="AC85" s="510"/>
      <c r="AD85" s="1051"/>
      <c r="AE85" s="1050"/>
      <c r="AF85" s="510"/>
      <c r="AG85" s="1050"/>
      <c r="AH85" s="510"/>
      <c r="AI85" s="1050"/>
    </row>
    <row r="86" spans="1:35">
      <c r="A86" s="145"/>
      <c r="B86" s="174"/>
      <c r="C86" s="174"/>
      <c r="D86" s="1208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</row>
    <row r="87" spans="1:35">
      <c r="A87" s="144"/>
      <c r="B87" s="420"/>
      <c r="C87" s="587"/>
      <c r="D87" s="1208"/>
      <c r="E87" s="587"/>
      <c r="F87" s="587"/>
      <c r="G87" s="587"/>
      <c r="H87" s="587"/>
      <c r="I87" s="587"/>
      <c r="J87" s="390"/>
      <c r="K87" s="587"/>
      <c r="L87" s="587"/>
      <c r="M87" s="587"/>
      <c r="N87" s="338"/>
      <c r="O87" s="587"/>
      <c r="P87" s="338"/>
      <c r="Q87" s="587"/>
      <c r="R87" s="587"/>
      <c r="S87" s="587"/>
      <c r="T87" s="338"/>
      <c r="U87" s="587"/>
      <c r="V87" s="587"/>
      <c r="W87" s="587"/>
      <c r="X87" s="338"/>
      <c r="Y87" s="587"/>
      <c r="Z87" s="338"/>
      <c r="AA87" s="587"/>
      <c r="AB87" s="338"/>
      <c r="AC87" s="587"/>
      <c r="AD87" s="338"/>
      <c r="AE87" s="587"/>
      <c r="AF87" s="338"/>
      <c r="AG87" s="587"/>
      <c r="AH87" s="338"/>
      <c r="AI87" s="587"/>
    </row>
    <row r="88" spans="1:35">
      <c r="A88" s="779"/>
      <c r="B88" s="420"/>
      <c r="C88" s="587"/>
      <c r="D88" s="1208"/>
      <c r="E88" s="587"/>
      <c r="F88" s="587"/>
      <c r="G88" s="587"/>
      <c r="H88" s="587"/>
      <c r="I88" s="587"/>
      <c r="J88" s="390"/>
      <c r="K88" s="587"/>
      <c r="L88" s="587"/>
      <c r="M88" s="587"/>
      <c r="N88" s="338"/>
      <c r="O88" s="587"/>
      <c r="P88" s="338"/>
      <c r="Q88" s="587"/>
      <c r="R88" s="587"/>
      <c r="S88" s="587"/>
      <c r="T88" s="338"/>
      <c r="U88" s="587"/>
      <c r="V88" s="587"/>
      <c r="W88" s="587"/>
      <c r="X88" s="338"/>
      <c r="Y88" s="587"/>
      <c r="Z88" s="338"/>
      <c r="AA88" s="587"/>
      <c r="AB88" s="338"/>
      <c r="AC88" s="587"/>
      <c r="AD88" s="338"/>
      <c r="AE88" s="587"/>
      <c r="AF88" s="338"/>
      <c r="AG88" s="587"/>
      <c r="AH88" s="338"/>
      <c r="AI88" s="587"/>
    </row>
    <row r="89" spans="1:35">
      <c r="A89" s="779"/>
      <c r="B89" s="420"/>
      <c r="C89" s="587"/>
      <c r="D89" s="1208"/>
      <c r="E89" s="587"/>
      <c r="F89" s="587"/>
      <c r="G89" s="587"/>
      <c r="H89" s="587"/>
      <c r="I89" s="587"/>
      <c r="J89" s="390"/>
      <c r="K89" s="587"/>
      <c r="L89" s="587"/>
      <c r="M89" s="587"/>
      <c r="N89" s="338"/>
      <c r="O89" s="587"/>
      <c r="P89" s="338"/>
      <c r="Q89" s="587"/>
      <c r="R89" s="587"/>
      <c r="S89" s="587"/>
      <c r="T89" s="338"/>
      <c r="U89" s="587"/>
      <c r="V89" s="587"/>
      <c r="W89" s="587"/>
      <c r="X89" s="338"/>
      <c r="Y89" s="587"/>
      <c r="Z89" s="338"/>
      <c r="AA89" s="587"/>
      <c r="AB89" s="338"/>
      <c r="AC89" s="587"/>
      <c r="AD89" s="338"/>
      <c r="AE89" s="587"/>
      <c r="AF89" s="338"/>
      <c r="AG89" s="587"/>
      <c r="AH89" s="338"/>
      <c r="AI89" s="587"/>
    </row>
    <row r="90" spans="1:35">
      <c r="A90" s="779"/>
      <c r="B90" s="420"/>
      <c r="C90" s="587"/>
      <c r="D90" s="1208"/>
      <c r="E90" s="587"/>
      <c r="F90" s="587"/>
      <c r="G90" s="587"/>
      <c r="H90" s="587"/>
      <c r="I90" s="587"/>
      <c r="J90" s="390"/>
      <c r="K90" s="587"/>
      <c r="L90" s="587"/>
      <c r="M90" s="587"/>
      <c r="N90" s="338"/>
      <c r="O90" s="587"/>
      <c r="P90" s="338"/>
      <c r="Q90" s="587"/>
      <c r="R90" s="587"/>
      <c r="S90" s="587"/>
      <c r="T90" s="338"/>
      <c r="U90" s="587"/>
      <c r="V90" s="587"/>
      <c r="W90" s="587"/>
      <c r="X90" s="338"/>
      <c r="Y90" s="587"/>
      <c r="Z90" s="338"/>
      <c r="AA90" s="587"/>
      <c r="AB90" s="338"/>
      <c r="AC90" s="587"/>
      <c r="AD90" s="338"/>
      <c r="AE90" s="587"/>
      <c r="AF90" s="338"/>
      <c r="AG90" s="587"/>
      <c r="AH90" s="338"/>
      <c r="AI90" s="587"/>
    </row>
    <row r="91" spans="1:35">
      <c r="A91" s="779"/>
      <c r="B91" s="420"/>
      <c r="C91" s="587"/>
      <c r="D91" s="1208"/>
      <c r="E91" s="587"/>
      <c r="F91" s="587"/>
      <c r="G91" s="587"/>
      <c r="H91" s="587"/>
      <c r="I91" s="587"/>
      <c r="J91" s="390"/>
      <c r="K91" s="587"/>
      <c r="L91" s="587"/>
      <c r="M91" s="587"/>
      <c r="N91" s="338"/>
      <c r="O91" s="587"/>
      <c r="P91" s="338"/>
      <c r="Q91" s="587"/>
      <c r="R91" s="587"/>
      <c r="S91" s="587"/>
      <c r="T91" s="338"/>
      <c r="U91" s="587"/>
      <c r="V91" s="587"/>
      <c r="W91" s="587"/>
      <c r="X91" s="338"/>
      <c r="Y91" s="587"/>
      <c r="Z91" s="338"/>
      <c r="AA91" s="587"/>
      <c r="AB91" s="338"/>
      <c r="AC91" s="587"/>
      <c r="AD91" s="338"/>
      <c r="AE91" s="587"/>
      <c r="AF91" s="338"/>
      <c r="AG91" s="587"/>
      <c r="AH91" s="338"/>
      <c r="AI91" s="587"/>
    </row>
    <row r="92" spans="1:35">
      <c r="A92" s="779"/>
      <c r="B92" s="420"/>
      <c r="C92" s="587"/>
      <c r="D92" s="1208"/>
      <c r="E92" s="587"/>
      <c r="F92" s="587"/>
      <c r="G92" s="587"/>
      <c r="H92" s="587"/>
      <c r="I92" s="587"/>
      <c r="J92" s="390"/>
      <c r="K92" s="587"/>
      <c r="L92" s="587"/>
      <c r="M92" s="587"/>
      <c r="N92" s="338"/>
      <c r="O92" s="587"/>
      <c r="P92" s="338"/>
      <c r="Q92" s="587"/>
      <c r="R92" s="587"/>
      <c r="S92" s="587"/>
      <c r="T92" s="338"/>
      <c r="U92" s="587"/>
      <c r="V92" s="587"/>
      <c r="W92" s="587"/>
      <c r="X92" s="338"/>
      <c r="Y92" s="587"/>
      <c r="Z92" s="338"/>
      <c r="AA92" s="587"/>
      <c r="AB92" s="338"/>
      <c r="AC92" s="587"/>
      <c r="AD92" s="338"/>
      <c r="AE92" s="587"/>
      <c r="AF92" s="338"/>
      <c r="AG92" s="587"/>
      <c r="AH92" s="338"/>
      <c r="AI92" s="587"/>
    </row>
    <row r="93" spans="1:35">
      <c r="A93" s="779"/>
      <c r="B93" s="420"/>
      <c r="C93" s="587"/>
      <c r="D93" s="1208"/>
      <c r="E93" s="587"/>
      <c r="F93" s="587"/>
      <c r="G93" s="587"/>
      <c r="H93" s="587"/>
      <c r="I93" s="587"/>
      <c r="J93" s="390"/>
      <c r="K93" s="587"/>
      <c r="L93" s="587"/>
      <c r="M93" s="587"/>
      <c r="N93" s="338"/>
      <c r="O93" s="587"/>
      <c r="P93" s="338"/>
      <c r="Q93" s="587"/>
      <c r="R93" s="587"/>
      <c r="S93" s="587"/>
      <c r="T93" s="338"/>
      <c r="U93" s="587"/>
      <c r="V93" s="587"/>
      <c r="W93" s="587"/>
      <c r="X93" s="338"/>
      <c r="Y93" s="587"/>
      <c r="Z93" s="338"/>
      <c r="AA93" s="587"/>
      <c r="AB93" s="338"/>
      <c r="AC93" s="587"/>
      <c r="AD93" s="338"/>
      <c r="AE93" s="587"/>
      <c r="AF93" s="338"/>
      <c r="AG93" s="587"/>
      <c r="AH93" s="338"/>
      <c r="AI93" s="587"/>
    </row>
    <row r="94" spans="1:35">
      <c r="A94" s="779"/>
      <c r="B94" s="420"/>
      <c r="C94" s="587"/>
      <c r="D94" s="1208"/>
      <c r="E94" s="587"/>
      <c r="F94" s="587"/>
      <c r="G94" s="587"/>
      <c r="H94" s="587"/>
      <c r="I94" s="587"/>
      <c r="J94" s="390"/>
      <c r="K94" s="587"/>
      <c r="L94" s="587"/>
      <c r="M94" s="587"/>
      <c r="N94" s="338"/>
      <c r="O94" s="587"/>
      <c r="P94" s="338"/>
      <c r="Q94" s="587"/>
      <c r="R94" s="587"/>
      <c r="S94" s="587"/>
      <c r="T94" s="338"/>
      <c r="U94" s="587"/>
      <c r="V94" s="587"/>
      <c r="W94" s="587"/>
      <c r="X94" s="338"/>
      <c r="Y94" s="587"/>
      <c r="Z94" s="338"/>
      <c r="AA94" s="587"/>
      <c r="AB94" s="338"/>
      <c r="AC94" s="587"/>
      <c r="AD94" s="338"/>
      <c r="AE94" s="587"/>
      <c r="AF94" s="338"/>
      <c r="AG94" s="587"/>
      <c r="AH94" s="338"/>
      <c r="AI94" s="587"/>
    </row>
    <row r="95" spans="1:35">
      <c r="A95" s="144"/>
      <c r="B95" s="338"/>
      <c r="C95" s="587"/>
      <c r="D95" s="1208"/>
      <c r="E95" s="587"/>
      <c r="F95" s="587"/>
      <c r="G95" s="587"/>
      <c r="H95" s="587"/>
      <c r="I95" s="587"/>
      <c r="J95" s="338"/>
      <c r="K95" s="587"/>
      <c r="L95" s="587"/>
      <c r="M95" s="587"/>
      <c r="N95" s="338"/>
      <c r="O95" s="587"/>
      <c r="P95" s="338"/>
      <c r="Q95" s="587"/>
      <c r="R95" s="587"/>
      <c r="S95" s="587"/>
      <c r="T95" s="338"/>
      <c r="U95" s="587"/>
      <c r="V95" s="587"/>
      <c r="W95" s="587"/>
      <c r="X95" s="338"/>
      <c r="Y95" s="587"/>
      <c r="Z95" s="338"/>
      <c r="AA95" s="587"/>
      <c r="AB95" s="338"/>
      <c r="AC95" s="587"/>
      <c r="AD95" s="338"/>
      <c r="AE95" s="587"/>
      <c r="AF95" s="338"/>
      <c r="AG95" s="587"/>
      <c r="AH95" s="338"/>
      <c r="AI95" s="587"/>
    </row>
    <row r="96" spans="1:35">
      <c r="B96" s="337"/>
      <c r="C96" s="367"/>
      <c r="D96" s="337"/>
      <c r="E96" s="367"/>
      <c r="F96" s="367"/>
      <c r="G96" s="367"/>
      <c r="H96" s="367"/>
      <c r="I96" s="367"/>
      <c r="J96" s="337"/>
      <c r="K96" s="367"/>
      <c r="L96" s="367"/>
      <c r="M96" s="367"/>
      <c r="N96" s="337"/>
      <c r="O96" s="367"/>
      <c r="P96" s="337"/>
      <c r="Q96" s="367"/>
      <c r="R96" s="367"/>
      <c r="S96" s="367"/>
      <c r="T96" s="337"/>
      <c r="U96" s="367"/>
      <c r="V96" s="367"/>
      <c r="W96" s="367"/>
      <c r="X96" s="337"/>
      <c r="Y96" s="367"/>
      <c r="Z96" s="337"/>
      <c r="AA96" s="367"/>
      <c r="AB96" s="337"/>
      <c r="AC96" s="367"/>
      <c r="AD96" s="337"/>
      <c r="AE96" s="367"/>
      <c r="AF96" s="337"/>
      <c r="AG96" s="367"/>
      <c r="AH96" s="337"/>
      <c r="AI96" s="367"/>
    </row>
    <row r="97" spans="1:35">
      <c r="A97" s="145"/>
      <c r="B97" s="338"/>
      <c r="C97" s="587"/>
      <c r="D97" s="338"/>
      <c r="E97" s="587"/>
      <c r="F97" s="587"/>
      <c r="G97" s="587"/>
      <c r="H97" s="587"/>
      <c r="I97" s="587"/>
      <c r="J97" s="338"/>
      <c r="K97" s="587"/>
      <c r="L97" s="587"/>
      <c r="M97" s="587"/>
      <c r="N97" s="338"/>
      <c r="O97" s="587"/>
      <c r="P97" s="338"/>
      <c r="Q97" s="587"/>
      <c r="R97" s="587"/>
      <c r="S97" s="587"/>
      <c r="T97" s="338"/>
      <c r="U97" s="587"/>
      <c r="V97" s="587"/>
      <c r="W97" s="587"/>
      <c r="X97" s="338"/>
      <c r="Y97" s="587"/>
      <c r="Z97" s="338"/>
      <c r="AA97" s="587"/>
      <c r="AB97" s="338"/>
      <c r="AC97" s="587"/>
      <c r="AD97" s="338"/>
      <c r="AE97" s="587"/>
      <c r="AF97" s="338"/>
      <c r="AG97" s="587"/>
      <c r="AH97" s="338"/>
      <c r="AI97" s="587"/>
    </row>
    <row r="98" spans="1:35">
      <c r="A98" s="1019"/>
      <c r="B98" s="338"/>
      <c r="C98" s="587"/>
      <c r="D98" s="338"/>
      <c r="E98" s="587"/>
      <c r="F98" s="587"/>
      <c r="G98" s="587"/>
      <c r="H98" s="587"/>
      <c r="I98" s="587"/>
      <c r="J98" s="338"/>
      <c r="K98" s="587"/>
      <c r="L98" s="587"/>
      <c r="M98" s="587"/>
      <c r="N98" s="338"/>
      <c r="O98" s="587"/>
      <c r="P98" s="338"/>
      <c r="Q98" s="587"/>
      <c r="R98" s="587"/>
      <c r="S98" s="587"/>
      <c r="T98" s="338"/>
      <c r="U98" s="587"/>
      <c r="V98" s="587"/>
      <c r="W98" s="587"/>
      <c r="X98" s="338"/>
      <c r="Y98" s="587"/>
      <c r="Z98" s="338"/>
      <c r="AA98" s="587"/>
      <c r="AB98" s="338"/>
      <c r="AC98" s="587"/>
      <c r="AD98" s="338"/>
      <c r="AE98" s="587"/>
      <c r="AF98" s="338"/>
      <c r="AG98" s="587"/>
      <c r="AH98" s="338"/>
      <c r="AI98" s="587"/>
    </row>
    <row r="99" spans="1:35">
      <c r="A99" s="145"/>
      <c r="B99" s="338"/>
      <c r="C99" s="587"/>
      <c r="D99" s="338"/>
      <c r="E99" s="587"/>
      <c r="F99" s="587"/>
      <c r="G99" s="587"/>
      <c r="H99" s="587"/>
      <c r="I99" s="587"/>
      <c r="J99" s="338"/>
      <c r="K99" s="587"/>
      <c r="L99" s="587"/>
      <c r="M99" s="587"/>
      <c r="N99" s="338"/>
      <c r="O99" s="587"/>
      <c r="P99" s="338"/>
      <c r="Q99" s="587"/>
      <c r="R99" s="587"/>
      <c r="S99" s="587"/>
      <c r="T99" s="338"/>
      <c r="U99" s="587"/>
      <c r="V99" s="587"/>
      <c r="W99" s="587"/>
      <c r="X99" s="338"/>
      <c r="Y99" s="587"/>
      <c r="Z99" s="338"/>
      <c r="AA99" s="587"/>
      <c r="AB99" s="338"/>
      <c r="AC99" s="587"/>
      <c r="AD99" s="338"/>
      <c r="AE99" s="587"/>
      <c r="AF99" s="338"/>
      <c r="AG99" s="587"/>
      <c r="AH99" s="338"/>
      <c r="AI99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1" orientation="landscape" horizontalDpi="200" verticalDpi="200" r:id="rId1"/>
  <headerFooter alignWithMargins="0">
    <oddHeader xml:space="preserve">&amp;CASSOCIATION OF COLLECTIVE INVESTMENTS
QUARTERLY REPORT
</oddHeader>
    <oddFooter>&amp;RPage 47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M100"/>
  <sheetViews>
    <sheetView workbookViewId="0" xr3:uid="{84C63CA7-D800-5F12-ABFD-A37359D34F9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9.85546875" style="367" customWidth="1"/>
    <col min="9" max="9" width="5.140625" style="367" customWidth="1"/>
    <col min="10" max="10" width="10.85546875" style="367" customWidth="1"/>
    <col min="11" max="11" width="5.140625" style="367" customWidth="1"/>
    <col min="12" max="12" width="12.7109375" customWidth="1"/>
    <col min="13" max="13" width="4.7109375" style="337" customWidth="1"/>
    <col min="14" max="14" width="11.42578125" style="337" customWidth="1"/>
    <col min="15" max="15" width="4.7109375" style="337" customWidth="1"/>
    <col min="16" max="16" width="9.5703125" style="337" customWidth="1"/>
    <col min="17" max="17" width="4.7109375" style="337" customWidth="1"/>
    <col min="18" max="18" width="12.7109375" customWidth="1"/>
    <col min="19" max="19" width="4.7109375" style="337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  <col min="24" max="24" width="13.140625" customWidth="1"/>
    <col min="25" max="25" width="5.5703125" customWidth="1"/>
    <col min="26" max="26" width="13.85546875" customWidth="1"/>
    <col min="27" max="27" width="4.28515625" customWidth="1"/>
    <col min="28" max="28" width="11.85546875" customWidth="1"/>
    <col min="29" max="29" width="4.28515625" customWidth="1"/>
    <col min="30" max="30" width="14.28515625" customWidth="1"/>
    <col min="31" max="31" width="5.5703125" customWidth="1"/>
    <col min="32" max="32" width="14.5703125" customWidth="1"/>
    <col min="33" max="33" width="5.5703125" customWidth="1"/>
    <col min="34" max="34" width="11.5703125" customWidth="1"/>
    <col min="35" max="35" width="5.85546875" customWidth="1"/>
    <col min="36" max="36" width="12" customWidth="1"/>
    <col min="37" max="37" width="6.140625" customWidth="1"/>
    <col min="38" max="38" width="12.28515625" customWidth="1"/>
    <col min="39" max="39" width="6" customWidth="1"/>
  </cols>
  <sheetData>
    <row r="1" spans="1:39">
      <c r="A1" s="144" t="s">
        <v>1316</v>
      </c>
      <c r="Z1" t="str">
        <f>Summary!V1</f>
        <v>QUARTER ENDED 30 JUNE 2005</v>
      </c>
    </row>
    <row r="2" spans="1:39">
      <c r="A2" s="145"/>
    </row>
    <row r="3" spans="1:39" s="428" customFormat="1">
      <c r="A3" s="432" t="s">
        <v>1435</v>
      </c>
      <c r="B3" s="434" t="s">
        <v>78</v>
      </c>
      <c r="C3" s="427"/>
      <c r="D3" s="1364" t="s">
        <v>411</v>
      </c>
      <c r="E3" s="427"/>
      <c r="F3" s="325" t="s">
        <v>412</v>
      </c>
      <c r="G3" s="515"/>
      <c r="H3" s="1247" t="s">
        <v>1436</v>
      </c>
      <c r="I3" s="515"/>
      <c r="J3" s="1247" t="s">
        <v>1437</v>
      </c>
      <c r="K3" s="515"/>
      <c r="L3" s="325" t="s">
        <v>1438</v>
      </c>
      <c r="M3" s="514"/>
      <c r="N3" s="325" t="s">
        <v>1438</v>
      </c>
      <c r="O3" s="514"/>
      <c r="P3" s="1247" t="s">
        <v>1439</v>
      </c>
      <c r="Q3" s="514"/>
      <c r="R3" s="1247" t="s">
        <v>471</v>
      </c>
      <c r="S3" s="514"/>
      <c r="T3" s="1364" t="s">
        <v>1440</v>
      </c>
      <c r="U3" s="1358"/>
      <c r="V3" s="1364" t="s">
        <v>1319</v>
      </c>
      <c r="W3" s="1358"/>
      <c r="X3" s="1247" t="s">
        <v>1441</v>
      </c>
      <c r="Y3" s="1358"/>
      <c r="Z3" s="1364" t="s">
        <v>1442</v>
      </c>
      <c r="AA3" s="1358"/>
      <c r="AB3" s="1364" t="s">
        <v>1443</v>
      </c>
      <c r="AC3" s="1358"/>
      <c r="AD3" s="1364" t="s">
        <v>1443</v>
      </c>
      <c r="AE3" s="1358"/>
      <c r="AF3" s="1364" t="s">
        <v>477</v>
      </c>
      <c r="AG3" s="1358"/>
      <c r="AH3" s="1364" t="s">
        <v>487</v>
      </c>
      <c r="AI3" s="1358"/>
      <c r="AJ3" s="1247" t="s">
        <v>1054</v>
      </c>
      <c r="AK3" s="1358"/>
      <c r="AL3" s="1251" t="s">
        <v>487</v>
      </c>
      <c r="AM3" s="1358"/>
    </row>
    <row r="4" spans="1:39" s="428" customFormat="1" ht="12">
      <c r="A4" s="432"/>
      <c r="B4" s="431"/>
      <c r="C4" s="429"/>
      <c r="D4" s="1365" t="s">
        <v>1388</v>
      </c>
      <c r="E4" s="429"/>
      <c r="F4" s="169" t="s">
        <v>1444</v>
      </c>
      <c r="G4" s="518"/>
      <c r="H4" s="1248" t="s">
        <v>1284</v>
      </c>
      <c r="I4" s="518"/>
      <c r="J4" s="1248" t="s">
        <v>1445</v>
      </c>
      <c r="K4" s="518"/>
      <c r="L4" s="169" t="s">
        <v>1390</v>
      </c>
      <c r="M4" s="517"/>
      <c r="N4" s="169" t="s">
        <v>1446</v>
      </c>
      <c r="O4" s="517"/>
      <c r="P4" s="1248" t="s">
        <v>1447</v>
      </c>
      <c r="Q4" s="517"/>
      <c r="R4" s="1248" t="s">
        <v>1448</v>
      </c>
      <c r="S4" s="517"/>
      <c r="T4" s="1365" t="s">
        <v>1449</v>
      </c>
      <c r="U4" s="1359"/>
      <c r="V4" s="1365" t="s">
        <v>1450</v>
      </c>
      <c r="W4" s="1359"/>
      <c r="X4" s="1248" t="s">
        <v>1451</v>
      </c>
      <c r="Y4" s="1359"/>
      <c r="Z4" s="1365" t="s">
        <v>1452</v>
      </c>
      <c r="AA4" s="1359"/>
      <c r="AB4" s="1365" t="s">
        <v>1453</v>
      </c>
      <c r="AC4" s="1359"/>
      <c r="AD4" s="1365" t="s">
        <v>1454</v>
      </c>
      <c r="AE4" s="1359"/>
      <c r="AF4" s="1365" t="s">
        <v>1388</v>
      </c>
      <c r="AG4" s="1359"/>
      <c r="AH4" s="1365" t="s">
        <v>1455</v>
      </c>
      <c r="AI4" s="1359"/>
      <c r="AJ4" s="1248" t="s">
        <v>1456</v>
      </c>
      <c r="AK4" s="1359"/>
      <c r="AL4" s="1253" t="s">
        <v>1457</v>
      </c>
      <c r="AM4" s="1359"/>
    </row>
    <row r="5" spans="1:39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370" t="s">
        <v>22</v>
      </c>
      <c r="H5" s="156" t="s">
        <v>116</v>
      </c>
      <c r="I5" s="370" t="s">
        <v>22</v>
      </c>
      <c r="J5" s="156" t="s">
        <v>116</v>
      </c>
      <c r="K5" s="370" t="s">
        <v>22</v>
      </c>
      <c r="L5" s="156" t="s">
        <v>116</v>
      </c>
      <c r="M5" s="346" t="s">
        <v>22</v>
      </c>
      <c r="N5" s="156" t="s">
        <v>116</v>
      </c>
      <c r="O5" s="346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346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346" t="s">
        <v>22</v>
      </c>
    </row>
    <row r="6" spans="1:39">
      <c r="A6" s="141" t="s">
        <v>117</v>
      </c>
      <c r="C6" s="158"/>
      <c r="E6" s="158"/>
      <c r="G6" s="366"/>
      <c r="H6"/>
      <c r="I6" s="366"/>
      <c r="J6"/>
      <c r="K6" s="366"/>
      <c r="M6" s="349"/>
      <c r="N6"/>
      <c r="O6" s="349"/>
      <c r="P6"/>
      <c r="Q6" s="349"/>
      <c r="S6" s="349"/>
      <c r="U6" s="349"/>
      <c r="V6"/>
      <c r="W6" s="349"/>
      <c r="Y6" s="349"/>
      <c r="AA6" s="349"/>
      <c r="AC6" s="349"/>
      <c r="AE6" s="349"/>
      <c r="AG6" s="349"/>
      <c r="AI6" s="349"/>
      <c r="AK6" s="349"/>
      <c r="AM6" s="349"/>
    </row>
    <row r="7" spans="1:39">
      <c r="A7" s="172" t="s">
        <v>119</v>
      </c>
      <c r="B7" s="337">
        <f>D7+F7+H7+J7+L7+N7+P7+R7+T7+V7+X7+Z7+AB7+AD7+AF7+AH7+AJ7+AL7+'TARGET ABS2'!B7+'TARGET ABS3'!B7</f>
        <v>6096.0974254000002</v>
      </c>
      <c r="C7" s="366">
        <f>B7/$B$10*100</f>
        <v>58.790646859307216</v>
      </c>
      <c r="D7" s="421">
        <v>2.6589148999999996</v>
      </c>
      <c r="E7" s="366">
        <f>D7/$D$10*100</f>
        <v>3.6395340757523749</v>
      </c>
      <c r="F7" s="421">
        <v>1121.8499999999999</v>
      </c>
      <c r="G7" s="366">
        <f>F7/$F$10*100</f>
        <v>88.372917405175457</v>
      </c>
      <c r="H7" s="421">
        <v>0</v>
      </c>
      <c r="I7" s="366">
        <f>H7/$H$10*100</f>
        <v>0</v>
      </c>
      <c r="J7" s="421">
        <v>77.992710270000018</v>
      </c>
      <c r="K7" s="366">
        <f>J7/$J$10*100</f>
        <v>65.038915895070431</v>
      </c>
      <c r="L7" s="421">
        <v>439.61003905999996</v>
      </c>
      <c r="M7" s="366">
        <f>L7/$L$10*100</f>
        <v>48.235366280372148</v>
      </c>
      <c r="N7" s="421">
        <v>86.325034189999982</v>
      </c>
      <c r="O7" s="366">
        <f>N7/$N$10*100</f>
        <v>54.725000603432825</v>
      </c>
      <c r="P7" s="421">
        <v>26.091749610000001</v>
      </c>
      <c r="Q7" s="366">
        <f>P7/$P$10*100</f>
        <v>86.6772316413944</v>
      </c>
      <c r="R7" s="421">
        <v>28.326603780000024</v>
      </c>
      <c r="S7" s="366">
        <f>R7/$R$10*100</f>
        <v>57.146879196524814</v>
      </c>
      <c r="T7" s="421">
        <v>551.77959225000006</v>
      </c>
      <c r="U7" s="366">
        <f>T7/$T$10*100</f>
        <v>56.826636019816689</v>
      </c>
      <c r="V7" s="421">
        <v>103.552725</v>
      </c>
      <c r="W7" s="366">
        <f>V7/$V$10*100</f>
        <v>64.119830367340541</v>
      </c>
      <c r="X7" s="421">
        <v>0</v>
      </c>
      <c r="Y7" s="366">
        <f>X7/$X$10*100</f>
        <v>0</v>
      </c>
      <c r="Z7" s="421">
        <v>52.736803859999988</v>
      </c>
      <c r="AA7" s="366">
        <f>Z7/$Z$10*100</f>
        <v>86.45274658638445</v>
      </c>
      <c r="AB7" s="421">
        <v>0</v>
      </c>
      <c r="AC7" s="366">
        <f>AB7/$AB$10*100</f>
        <v>0</v>
      </c>
      <c r="AD7" s="421">
        <v>17.887022110000004</v>
      </c>
      <c r="AE7" s="366">
        <f>AD7/$AD$10*100</f>
        <v>75.474511925317017</v>
      </c>
      <c r="AF7" s="421">
        <v>418.50099999999998</v>
      </c>
      <c r="AG7" s="366">
        <f>AF7/$AF$10*100</f>
        <v>83.737714496094256</v>
      </c>
      <c r="AH7" s="421">
        <v>663.9</v>
      </c>
      <c r="AI7" s="366">
        <f>AH7/$AH$10*100</f>
        <v>66.089491084040858</v>
      </c>
      <c r="AJ7" s="421">
        <v>72.2</v>
      </c>
      <c r="AK7" s="366">
        <f>AJ7/$AJ$10*100</f>
        <v>51.314854299928939</v>
      </c>
      <c r="AL7" s="421">
        <v>23</v>
      </c>
      <c r="AM7" s="366">
        <f>AL7/$AL$10*100</f>
        <v>52.995391705069125</v>
      </c>
    </row>
    <row r="8" spans="1:39">
      <c r="A8" s="172" t="s">
        <v>277</v>
      </c>
      <c r="B8" s="337">
        <f>D8+F8+H8+J8+L8+N8+P8+R8+T8+V8+X8+Z8+AB8+AD8+AF8+AH8+AJ8+AL8+'TARGET ABS2'!B8+'TARGET ABS3'!B8</f>
        <v>4254.4475945190234</v>
      </c>
      <c r="C8" s="366">
        <f>B8/$B$10*100</f>
        <v>41.029811149119723</v>
      </c>
      <c r="D8" s="421">
        <v>70.397549049999995</v>
      </c>
      <c r="E8" s="366">
        <f>D8/$D$10*100</f>
        <v>96.360465924247606</v>
      </c>
      <c r="F8" s="421">
        <v>147.6</v>
      </c>
      <c r="G8" s="366">
        <f>F8/$F$10*100</f>
        <v>11.627082594824529</v>
      </c>
      <c r="H8" s="421">
        <f>SUM('FOF9'!X47:X51)</f>
        <v>0.60099999999999998</v>
      </c>
      <c r="I8" s="366">
        <f>H8/$H$10*100</f>
        <v>100</v>
      </c>
      <c r="J8" s="421">
        <v>41.911879729999995</v>
      </c>
      <c r="K8" s="366">
        <f>J8/$J$10*100</f>
        <v>34.9507436185648</v>
      </c>
      <c r="L8" s="421">
        <v>471.77526379999995</v>
      </c>
      <c r="M8" s="366">
        <f>L8/$L$10*100</f>
        <v>51.764633719627852</v>
      </c>
      <c r="N8" s="421">
        <v>71.418288310000008</v>
      </c>
      <c r="O8" s="366">
        <f>N8/$N$10*100</f>
        <v>45.274999396567175</v>
      </c>
      <c r="P8" s="421">
        <v>4.0060807599999997</v>
      </c>
      <c r="Q8" s="366">
        <f>P8/$P$10*100</f>
        <v>13.308267755090315</v>
      </c>
      <c r="R8" s="421">
        <v>21.241463939999999</v>
      </c>
      <c r="S8" s="366">
        <f>R8/$R$10*100</f>
        <v>42.853120803475186</v>
      </c>
      <c r="T8" s="421">
        <v>419.20801303000007</v>
      </c>
      <c r="U8" s="366">
        <f>T8/$T$10*100</f>
        <v>43.173363980183311</v>
      </c>
      <c r="V8" s="421">
        <v>57.946025709023402</v>
      </c>
      <c r="W8" s="366">
        <f>V8/$V$10*100</f>
        <v>35.880169632659445</v>
      </c>
      <c r="X8" s="421">
        <f>SUM('FOF3'!U8:U12)</f>
        <v>0.8</v>
      </c>
      <c r="Y8" s="366">
        <f>X8/$X$10*100</f>
        <v>100</v>
      </c>
      <c r="Z8" s="421">
        <v>8.2639230599999998</v>
      </c>
      <c r="AA8" s="366">
        <f>Z8/$Z$10*100</f>
        <v>13.547253413615554</v>
      </c>
      <c r="AB8" s="421">
        <v>93.492425990000015</v>
      </c>
      <c r="AC8" s="366">
        <f>AB8/$AB$10*100</f>
        <v>100</v>
      </c>
      <c r="AD8" s="421">
        <v>5.812398599999999</v>
      </c>
      <c r="AE8" s="366">
        <f>AD8/$AD$10*100</f>
        <v>24.525488074682979</v>
      </c>
      <c r="AF8" s="421">
        <v>81.275000000000006</v>
      </c>
      <c r="AG8" s="366">
        <f>AF8/$AF$10*100</f>
        <v>16.262285503905751</v>
      </c>
      <c r="AH8" s="421">
        <v>340.64699999999999</v>
      </c>
      <c r="AI8" s="366">
        <f>AH8/$AH$10*100</f>
        <v>33.910508915959134</v>
      </c>
      <c r="AJ8" s="421">
        <v>68.5</v>
      </c>
      <c r="AK8" s="366">
        <f>AJ8/$AJ$10*100</f>
        <v>48.685145700071075</v>
      </c>
      <c r="AL8" s="421">
        <v>20.399999999999999</v>
      </c>
      <c r="AM8" s="366">
        <f>AL8/$AL$10*100</f>
        <v>47.004608294930875</v>
      </c>
    </row>
    <row r="9" spans="1:39" ht="13.5" thickBot="1">
      <c r="A9" s="324" t="s">
        <v>121</v>
      </c>
      <c r="B9" s="337">
        <f>D9+F9+H9+J9+L9+N9+P9+R9+T9+V9+X9+Z9+AB9+AD9+AF9+AH9+AJ9+AL9+'TARGET ABS2'!B9+'TARGET ABS3'!B9</f>
        <v>18.617000000000001</v>
      </c>
      <c r="C9" s="366">
        <f>B9/$B$10*100</f>
        <v>0.17954199157306047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</row>
    <row r="10" spans="1:39" ht="16.5" customHeight="1" thickBot="1">
      <c r="A10" s="322" t="s">
        <v>123</v>
      </c>
      <c r="B10" s="355">
        <f t="shared" ref="B10:AM10" si="0">SUM(B7:B9)</f>
        <v>10369.162019919024</v>
      </c>
      <c r="C10" s="365">
        <f t="shared" si="0"/>
        <v>100</v>
      </c>
      <c r="D10" s="422">
        <v>73.056463950000008</v>
      </c>
      <c r="E10" s="365">
        <f t="shared" si="0"/>
        <v>99.999999999999986</v>
      </c>
      <c r="F10" s="422">
        <v>1269.45</v>
      </c>
      <c r="G10" s="365">
        <f t="shared" si="0"/>
        <v>99.999999999999986</v>
      </c>
      <c r="H10" s="422">
        <f>SUM(H7:H9)</f>
        <v>0.60099999999999998</v>
      </c>
      <c r="I10" s="365">
        <f>SUM(I7:I9)</f>
        <v>100</v>
      </c>
      <c r="J10" s="422">
        <v>119.91699000000001</v>
      </c>
      <c r="K10" s="365">
        <f t="shared" si="0"/>
        <v>99.989659513635232</v>
      </c>
      <c r="L10" s="422">
        <v>911.38530285999991</v>
      </c>
      <c r="M10" s="365">
        <f t="shared" si="0"/>
        <v>100</v>
      </c>
      <c r="N10" s="422">
        <v>157.74332249999998</v>
      </c>
      <c r="O10" s="365">
        <f t="shared" si="0"/>
        <v>100</v>
      </c>
      <c r="P10" s="422">
        <v>30.10219537</v>
      </c>
      <c r="Q10" s="365">
        <f>SUM(Q7:Q9)</f>
        <v>99.985499396484713</v>
      </c>
      <c r="R10" s="422">
        <v>49.568067720000023</v>
      </c>
      <c r="S10" s="365">
        <f t="shared" si="0"/>
        <v>100</v>
      </c>
      <c r="T10" s="422">
        <v>970.98760528000014</v>
      </c>
      <c r="U10" s="365">
        <f t="shared" si="0"/>
        <v>100</v>
      </c>
      <c r="V10" s="422">
        <v>161.49875070902343</v>
      </c>
      <c r="W10" s="365">
        <f t="shared" si="0"/>
        <v>99.999999999999986</v>
      </c>
      <c r="X10" s="422">
        <f t="shared" si="0"/>
        <v>0.8</v>
      </c>
      <c r="Y10" s="365">
        <f t="shared" si="0"/>
        <v>100</v>
      </c>
      <c r="Z10" s="422">
        <v>61.000726919999984</v>
      </c>
      <c r="AA10" s="365">
        <f t="shared" si="0"/>
        <v>100</v>
      </c>
      <c r="AB10" s="422">
        <v>93.492425990000015</v>
      </c>
      <c r="AC10" s="365">
        <f t="shared" si="0"/>
        <v>100</v>
      </c>
      <c r="AD10" s="422">
        <v>23.699420710000002</v>
      </c>
      <c r="AE10" s="365">
        <f t="shared" si="0"/>
        <v>100</v>
      </c>
      <c r="AF10" s="422">
        <v>499.77599999999995</v>
      </c>
      <c r="AG10" s="365">
        <f t="shared" si="0"/>
        <v>100</v>
      </c>
      <c r="AH10" s="422">
        <v>1004.547</v>
      </c>
      <c r="AI10" s="365">
        <f t="shared" si="0"/>
        <v>100</v>
      </c>
      <c r="AJ10" s="422">
        <v>140.69999999999999</v>
      </c>
      <c r="AK10" s="365">
        <f t="shared" si="0"/>
        <v>100.00000000000001</v>
      </c>
      <c r="AL10" s="422">
        <v>43.4</v>
      </c>
      <c r="AM10" s="365">
        <f t="shared" si="0"/>
        <v>100</v>
      </c>
    </row>
    <row r="11" spans="1:39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>
        <v>0</v>
      </c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</row>
    <row r="12" spans="1:39" ht="12.75" customHeight="1">
      <c r="A12" s="351" t="s">
        <v>127</v>
      </c>
      <c r="B12" s="337">
        <f>D12+F12+H12+J12+L12+N12+P12+R12+T12+V12+X12+Z12+AB12+AD12+AF12+AH12+AJ12+AL12+'TARGET ABS2'!B12+'TARGET ABS3'!B12</f>
        <v>1612.7637784999999</v>
      </c>
      <c r="C12" s="425">
        <f t="shared" ref="C12:C25" si="1">B12/$B$28*100</f>
        <v>26.458826134507767</v>
      </c>
      <c r="D12" s="420">
        <v>0.37960000000000005</v>
      </c>
      <c r="E12" s="425">
        <f t="shared" ref="E12:E25" si="2">D12/$D$28*100</f>
        <v>14.276500537869794</v>
      </c>
      <c r="F12" s="420">
        <v>520.29999999999995</v>
      </c>
      <c r="G12" s="425">
        <f t="shared" ref="G12:G25" si="3">F12/$F$28*100</f>
        <v>46.378749387172974</v>
      </c>
      <c r="H12" s="420"/>
      <c r="I12" s="425"/>
      <c r="J12" s="420">
        <v>6.1464999999999996</v>
      </c>
      <c r="K12" s="425">
        <f t="shared" ref="K12:K25" si="4">J12/$J$28*100</f>
        <v>7.8808647355908823</v>
      </c>
      <c r="L12" s="420">
        <v>56.914367999999996</v>
      </c>
      <c r="M12" s="425">
        <f t="shared" ref="M12:M25" si="5">L12/$L$28*100</f>
        <v>12.946557845152409</v>
      </c>
      <c r="N12" s="420">
        <v>12.801680999999999</v>
      </c>
      <c r="O12" s="425">
        <f t="shared" ref="O12:O25" si="6">N12/$N$28*100</f>
        <v>14.829627488850694</v>
      </c>
      <c r="P12" s="420">
        <v>9.0572541999999991</v>
      </c>
      <c r="Q12" s="425">
        <f>P12/$P$28*100</f>
        <v>34.707290090338851</v>
      </c>
      <c r="R12" s="420">
        <v>17.549363800000002</v>
      </c>
      <c r="S12" s="425">
        <f t="shared" ref="S12:S25" si="7">R12/$R$28*100</f>
        <v>61.953645895208645</v>
      </c>
      <c r="T12" s="420">
        <v>211.40264974999999</v>
      </c>
      <c r="U12" s="425">
        <f t="shared" ref="U12:U25" si="8">T12/$T$28*100</f>
        <v>38.312879403161723</v>
      </c>
      <c r="V12" s="420">
        <v>25.333259000000002</v>
      </c>
      <c r="W12" s="425">
        <f>V12/$V$28*100</f>
        <v>24.46411622678206</v>
      </c>
      <c r="X12" s="420"/>
      <c r="Y12" s="425"/>
      <c r="Z12" s="420">
        <v>0</v>
      </c>
      <c r="AA12" s="425">
        <f t="shared" ref="AA12:AA25" si="9">Z12/$Z$28*100</f>
        <v>0</v>
      </c>
      <c r="AB12" s="420">
        <v>0</v>
      </c>
      <c r="AC12" s="425">
        <v>0</v>
      </c>
      <c r="AD12" s="420">
        <v>7.4191027500000013</v>
      </c>
      <c r="AE12" s="425">
        <f>AD12/$AD$28*100</f>
        <v>41.47757354116672</v>
      </c>
      <c r="AF12" s="420">
        <v>135.05000000000001</v>
      </c>
      <c r="AG12" s="425">
        <f t="shared" ref="AG12:AG25" si="10">AF12/$AF$28*100</f>
        <v>32.269857730667951</v>
      </c>
      <c r="AH12" s="420">
        <v>156.6</v>
      </c>
      <c r="AI12" s="425">
        <f t="shared" ref="AI12:AI25" si="11">AH12/$AH$28*100</f>
        <v>23.587889742431088</v>
      </c>
      <c r="AJ12" s="420">
        <v>9.4</v>
      </c>
      <c r="AK12" s="425">
        <f>AJ12/$AJ$28*100</f>
        <v>13.019390581717452</v>
      </c>
      <c r="AL12" s="420"/>
      <c r="AM12" s="425">
        <f t="shared" ref="AM12:AM25" si="12">AL12/$AL$28*100</f>
        <v>0</v>
      </c>
    </row>
    <row r="13" spans="1:39">
      <c r="A13" s="351" t="s">
        <v>129</v>
      </c>
      <c r="B13" s="337">
        <f>D13+F13+H13+J13+L13+N13+P13+R13+T13+V13+X13+Z13+AB13+AD13+AF13+AH13+AJ13+AL13+'TARGET ABS2'!B13+'TARGET ABS3'!B13</f>
        <v>179.60400144999997</v>
      </c>
      <c r="C13" s="425">
        <f t="shared" si="1"/>
        <v>2.9465636014266616</v>
      </c>
      <c r="D13" s="420">
        <v>0</v>
      </c>
      <c r="E13" s="425">
        <f t="shared" si="2"/>
        <v>0</v>
      </c>
      <c r="F13" s="420">
        <v>8.3000000000000007</v>
      </c>
      <c r="G13" s="425">
        <f t="shared" si="3"/>
        <v>0.73984935597450652</v>
      </c>
      <c r="H13" s="420"/>
      <c r="I13" s="425"/>
      <c r="J13" s="420">
        <v>8.9071599199999998</v>
      </c>
      <c r="K13" s="425">
        <f t="shared" si="4"/>
        <v>11.420503133132108</v>
      </c>
      <c r="L13" s="420">
        <v>13.869728499999999</v>
      </c>
      <c r="M13" s="425">
        <f t="shared" si="5"/>
        <v>3.1550072263265569</v>
      </c>
      <c r="N13" s="420">
        <v>2.1038492499999997</v>
      </c>
      <c r="O13" s="425">
        <f t="shared" si="6"/>
        <v>2.4371253017629417</v>
      </c>
      <c r="P13" s="420"/>
      <c r="Q13" s="425">
        <f t="shared" ref="Q13:Q25" si="13">P13/$P$28*100</f>
        <v>0</v>
      </c>
      <c r="R13" s="420">
        <v>0.8040313</v>
      </c>
      <c r="S13" s="425">
        <f t="shared" si="7"/>
        <v>2.8384316956757294</v>
      </c>
      <c r="T13" s="420">
        <v>12.6195</v>
      </c>
      <c r="U13" s="425">
        <f t="shared" si="8"/>
        <v>2.2870545009722583</v>
      </c>
      <c r="V13" s="420">
        <v>3.579558</v>
      </c>
      <c r="W13" s="425">
        <f t="shared" ref="W13:W27" si="14">V13/$V$28*100</f>
        <v>3.4567492067446803</v>
      </c>
      <c r="X13" s="420"/>
      <c r="Y13" s="425"/>
      <c r="Z13" s="420">
        <v>0</v>
      </c>
      <c r="AA13" s="425">
        <f t="shared" si="9"/>
        <v>0</v>
      </c>
      <c r="AB13" s="420">
        <v>0</v>
      </c>
      <c r="AC13" s="425">
        <v>0</v>
      </c>
      <c r="AD13" s="420">
        <v>0.56817447999999993</v>
      </c>
      <c r="AE13" s="425">
        <f t="shared" ref="AE13:AE27" si="15">AD13/$AD$28*100</f>
        <v>3.1764621103831123</v>
      </c>
      <c r="AF13" s="420">
        <v>8.42</v>
      </c>
      <c r="AG13" s="425">
        <f t="shared" si="10"/>
        <v>2.0119378163067316</v>
      </c>
      <c r="AH13" s="420">
        <v>25.2</v>
      </c>
      <c r="AI13" s="425">
        <f t="shared" si="11"/>
        <v>3.7957523723452327</v>
      </c>
      <c r="AJ13" s="420">
        <v>3.1</v>
      </c>
      <c r="AK13" s="425">
        <f t="shared" ref="AK13:AK25" si="16">AJ13/$AJ$28*100</f>
        <v>4.2936288088642662</v>
      </c>
      <c r="AL13" s="420"/>
      <c r="AM13" s="425">
        <f t="shared" si="12"/>
        <v>0</v>
      </c>
    </row>
    <row r="14" spans="1:39">
      <c r="A14" s="351" t="s">
        <v>130</v>
      </c>
      <c r="B14" s="337">
        <f>D14+F14+H14+J14+L14+N14+P14+R14+T14+V14+X14+Z14+AB14+AD14+AF14+AH14+AJ14+AL14+'TARGET ABS2'!B14+'TARGET ABS3'!B14</f>
        <v>161.58161017</v>
      </c>
      <c r="C14" s="425">
        <f t="shared" si="1"/>
        <v>2.6508902215042167</v>
      </c>
      <c r="D14" s="420">
        <v>0.15049999999999999</v>
      </c>
      <c r="E14" s="425">
        <f t="shared" si="2"/>
        <v>5.6602037169373123</v>
      </c>
      <c r="F14" s="420"/>
      <c r="G14" s="425">
        <f t="shared" si="3"/>
        <v>0</v>
      </c>
      <c r="H14" s="420"/>
      <c r="I14" s="425"/>
      <c r="J14" s="420">
        <v>13.381644849999999</v>
      </c>
      <c r="K14" s="425">
        <f t="shared" si="4"/>
        <v>17.157558448314706</v>
      </c>
      <c r="L14" s="420">
        <v>4.9439679999999999</v>
      </c>
      <c r="M14" s="425">
        <f t="shared" si="5"/>
        <v>1.1246258185030267</v>
      </c>
      <c r="N14" s="420">
        <v>0.16125</v>
      </c>
      <c r="O14" s="425">
        <f t="shared" si="6"/>
        <v>0.18679401811193194</v>
      </c>
      <c r="P14" s="420">
        <v>2.4095800000000001</v>
      </c>
      <c r="Q14" s="425">
        <f t="shared" si="13"/>
        <v>9.2334818267415635</v>
      </c>
      <c r="R14" s="420">
        <v>1.0720993000000001</v>
      </c>
      <c r="S14" s="425">
        <f t="shared" si="7"/>
        <v>3.7847788189735434</v>
      </c>
      <c r="T14" s="420">
        <v>10.7577774</v>
      </c>
      <c r="U14" s="425">
        <f t="shared" si="8"/>
        <v>1.9496511924503852</v>
      </c>
      <c r="V14" s="420">
        <v>2.3772540000000002</v>
      </c>
      <c r="W14" s="425">
        <f t="shared" si="14"/>
        <v>2.2956942948628347</v>
      </c>
      <c r="X14" s="420"/>
      <c r="Y14" s="425"/>
      <c r="Z14" s="420">
        <v>0</v>
      </c>
      <c r="AA14" s="425">
        <f t="shared" si="9"/>
        <v>0</v>
      </c>
      <c r="AB14" s="420">
        <v>0</v>
      </c>
      <c r="AC14" s="425">
        <v>0</v>
      </c>
      <c r="AD14" s="420">
        <v>0.48553661999999997</v>
      </c>
      <c r="AE14" s="425">
        <f t="shared" si="15"/>
        <v>2.7144631287091308</v>
      </c>
      <c r="AF14" s="420">
        <v>8.8260000000000005</v>
      </c>
      <c r="AG14" s="425">
        <f t="shared" si="10"/>
        <v>2.1089504948602391</v>
      </c>
      <c r="AH14" s="420">
        <v>31.6</v>
      </c>
      <c r="AI14" s="425">
        <f t="shared" si="11"/>
        <v>4.7597529748456093</v>
      </c>
      <c r="AJ14" s="420">
        <v>3.1</v>
      </c>
      <c r="AK14" s="425">
        <f t="shared" si="16"/>
        <v>4.2936288088642662</v>
      </c>
      <c r="AL14" s="420"/>
      <c r="AM14" s="425">
        <f t="shared" si="12"/>
        <v>0</v>
      </c>
    </row>
    <row r="15" spans="1:39">
      <c r="A15" s="351" t="s">
        <v>283</v>
      </c>
      <c r="B15" s="337">
        <f>D15+F15+H15+J15+L15+N15+P15+R15+T15+V15+X15+Z15+AB15+AD15+AF15+AH15+AJ15+AL15+'TARGET ABS2'!B15+'TARGET ABS3'!B15</f>
        <v>242.40130178999999</v>
      </c>
      <c r="C15" s="425">
        <f t="shared" si="1"/>
        <v>3.9768092415897205</v>
      </c>
      <c r="D15" s="420">
        <v>0</v>
      </c>
      <c r="E15" s="425">
        <f t="shared" si="2"/>
        <v>0</v>
      </c>
      <c r="F15" s="420">
        <v>52.9</v>
      </c>
      <c r="G15" s="425">
        <f t="shared" si="3"/>
        <v>4.7154254133796858</v>
      </c>
      <c r="H15" s="420"/>
      <c r="I15" s="425"/>
      <c r="J15" s="420">
        <v>1.1272500000000001</v>
      </c>
      <c r="K15" s="425">
        <f t="shared" si="4"/>
        <v>1.4453273852102535</v>
      </c>
      <c r="L15" s="420">
        <v>12.684185240000001</v>
      </c>
      <c r="M15" s="425">
        <f t="shared" si="5"/>
        <v>2.885326565135335</v>
      </c>
      <c r="N15" s="420">
        <v>2.659135</v>
      </c>
      <c r="O15" s="425">
        <f t="shared" si="6"/>
        <v>3.0803752641988971</v>
      </c>
      <c r="P15" s="420">
        <v>1.8428531499999998</v>
      </c>
      <c r="Q15" s="425">
        <f t="shared" si="13"/>
        <v>7.0617912955280344</v>
      </c>
      <c r="R15" s="420">
        <v>3.2560238499999996</v>
      </c>
      <c r="S15" s="425">
        <f t="shared" si="7"/>
        <v>11.494579001733038</v>
      </c>
      <c r="T15" s="420">
        <v>21.468934999999998</v>
      </c>
      <c r="U15" s="425">
        <f t="shared" si="8"/>
        <v>3.8908533953667614</v>
      </c>
      <c r="V15" s="420">
        <v>3.7678910000000001</v>
      </c>
      <c r="W15" s="425">
        <f t="shared" si="14"/>
        <v>3.63862080886814</v>
      </c>
      <c r="X15" s="420"/>
      <c r="Y15" s="425"/>
      <c r="Z15" s="420">
        <v>0</v>
      </c>
      <c r="AA15" s="425">
        <f t="shared" si="9"/>
        <v>0</v>
      </c>
      <c r="AB15" s="420">
        <v>0</v>
      </c>
      <c r="AC15" s="425">
        <v>0</v>
      </c>
      <c r="AD15" s="420">
        <v>1.2640125499999999</v>
      </c>
      <c r="AE15" s="425">
        <f t="shared" si="15"/>
        <v>7.0666460980854673</v>
      </c>
      <c r="AF15" s="420">
        <v>26.158000000000001</v>
      </c>
      <c r="AG15" s="425">
        <f t="shared" si="10"/>
        <v>6.2503882896616973</v>
      </c>
      <c r="AH15" s="420">
        <v>4</v>
      </c>
      <c r="AI15" s="425">
        <f t="shared" si="11"/>
        <v>0.60250037656273536</v>
      </c>
      <c r="AJ15" s="420">
        <v>4.0999999999999996</v>
      </c>
      <c r="AK15" s="425">
        <f t="shared" si="16"/>
        <v>5.6786703601108028</v>
      </c>
      <c r="AL15" s="420"/>
      <c r="AM15" s="425">
        <f t="shared" si="12"/>
        <v>0</v>
      </c>
    </row>
    <row r="16" spans="1:39">
      <c r="A16" s="351" t="s">
        <v>284</v>
      </c>
      <c r="B16" s="337">
        <f>D16+F16+H16+J16+L16+N16+P16+R16+T16+V16+X16+Z16+AB16+AD16+AF16+AH16+AJ16+AL16+'TARGET ABS2'!B16+'TARGET ABS3'!B16</f>
        <v>429.04711841000005</v>
      </c>
      <c r="C16" s="425">
        <f t="shared" si="1"/>
        <v>7.0389000924116178</v>
      </c>
      <c r="D16" s="420">
        <v>0.40585000000000004</v>
      </c>
      <c r="E16" s="425">
        <f t="shared" si="2"/>
        <v>15.263745372219326</v>
      </c>
      <c r="F16" s="420">
        <v>83.6</v>
      </c>
      <c r="G16" s="425">
        <f t="shared" si="3"/>
        <v>7.4519766457191245</v>
      </c>
      <c r="H16" s="420"/>
      <c r="I16" s="425"/>
      <c r="J16" s="420">
        <v>8.0274999999999999</v>
      </c>
      <c r="K16" s="425">
        <f t="shared" si="4"/>
        <v>10.292628595941725</v>
      </c>
      <c r="L16" s="420">
        <v>35.395717499999996</v>
      </c>
      <c r="M16" s="425">
        <f t="shared" si="5"/>
        <v>8.0516171959323763</v>
      </c>
      <c r="N16" s="420">
        <v>9.3291339999999998</v>
      </c>
      <c r="O16" s="425">
        <f t="shared" si="6"/>
        <v>10.806985583656683</v>
      </c>
      <c r="P16" s="420">
        <v>1.2931302</v>
      </c>
      <c r="Q16" s="425">
        <f t="shared" si="13"/>
        <v>4.9552595063499378</v>
      </c>
      <c r="R16" s="420">
        <v>3.4954295800000001</v>
      </c>
      <c r="S16" s="425">
        <f t="shared" si="7"/>
        <v>12.339741139274683</v>
      </c>
      <c r="T16" s="420">
        <v>44.64096</v>
      </c>
      <c r="U16" s="425">
        <f t="shared" si="8"/>
        <v>8.0903608301218384</v>
      </c>
      <c r="V16" s="420">
        <v>7.1342660000000002</v>
      </c>
      <c r="W16" s="425">
        <f t="shared" si="14"/>
        <v>6.8895009764349524</v>
      </c>
      <c r="X16" s="420"/>
      <c r="Y16" s="425"/>
      <c r="Z16" s="420">
        <v>0</v>
      </c>
      <c r="AA16" s="425">
        <f t="shared" si="9"/>
        <v>0</v>
      </c>
      <c r="AB16" s="420">
        <v>0</v>
      </c>
      <c r="AC16" s="425">
        <v>0</v>
      </c>
      <c r="AD16" s="420">
        <v>1.3481311299999998</v>
      </c>
      <c r="AE16" s="425">
        <f t="shared" si="15"/>
        <v>7.5369232603917204</v>
      </c>
      <c r="AF16" s="420">
        <v>33.101999999999997</v>
      </c>
      <c r="AG16" s="425">
        <f t="shared" si="10"/>
        <v>7.9096396194044445</v>
      </c>
      <c r="AH16" s="420">
        <v>21</v>
      </c>
      <c r="AI16" s="425">
        <f t="shared" si="11"/>
        <v>3.1631269769543606</v>
      </c>
      <c r="AJ16" s="420">
        <v>7.7</v>
      </c>
      <c r="AK16" s="425">
        <f t="shared" si="16"/>
        <v>10.664819944598337</v>
      </c>
      <c r="AL16" s="420"/>
      <c r="AM16" s="425">
        <f t="shared" si="12"/>
        <v>0</v>
      </c>
    </row>
    <row r="17" spans="1:39">
      <c r="A17" s="351" t="s">
        <v>136</v>
      </c>
      <c r="B17" s="337">
        <f>D17+F17+H17+J17+L17+N17+P17+R17+T17+V17+X17+Z17+AB17+AD17+AF17+AH17+AJ17+AL17+'TARGET ABS2'!B17+'TARGET ABS3'!B17</f>
        <v>816.26094687</v>
      </c>
      <c r="C17" s="425">
        <f t="shared" si="1"/>
        <v>13.391487805926078</v>
      </c>
      <c r="D17" s="420">
        <v>0.22662499999999999</v>
      </c>
      <c r="E17" s="425">
        <f t="shared" si="2"/>
        <v>8.5232137365509519</v>
      </c>
      <c r="F17" s="420">
        <v>95</v>
      </c>
      <c r="G17" s="425">
        <f t="shared" si="3"/>
        <v>8.4681552792262789</v>
      </c>
      <c r="H17" s="420"/>
      <c r="I17" s="425"/>
      <c r="J17" s="420">
        <v>18.687266000000001</v>
      </c>
      <c r="K17" s="425">
        <f t="shared" si="4"/>
        <v>23.960272614334418</v>
      </c>
      <c r="L17" s="420">
        <v>114.97350535</v>
      </c>
      <c r="M17" s="425">
        <f t="shared" si="5"/>
        <v>26.15352133355351</v>
      </c>
      <c r="N17" s="420">
        <v>21.031085599999997</v>
      </c>
      <c r="O17" s="425">
        <f t="shared" si="6"/>
        <v>24.362672771968931</v>
      </c>
      <c r="P17" s="420">
        <v>1.3293893999999999</v>
      </c>
      <c r="Q17" s="425">
        <f t="shared" si="13"/>
        <v>5.0942043283737704</v>
      </c>
      <c r="R17" s="420">
        <v>2.3065322500000001</v>
      </c>
      <c r="S17" s="425">
        <f t="shared" si="7"/>
        <v>8.1426360460074836</v>
      </c>
      <c r="T17" s="420">
        <v>29.960789269999999</v>
      </c>
      <c r="U17" s="425">
        <f t="shared" si="8"/>
        <v>5.4298472960604496</v>
      </c>
      <c r="V17" s="420">
        <v>17.67184</v>
      </c>
      <c r="W17" s="425">
        <f t="shared" si="14"/>
        <v>17.065548009480196</v>
      </c>
      <c r="X17" s="420"/>
      <c r="Y17" s="425"/>
      <c r="Z17" s="420">
        <v>0</v>
      </c>
      <c r="AA17" s="425">
        <f t="shared" si="9"/>
        <v>0</v>
      </c>
      <c r="AB17" s="420">
        <v>0</v>
      </c>
      <c r="AC17" s="425">
        <v>0</v>
      </c>
      <c r="AD17" s="420">
        <v>1.2424139999999999</v>
      </c>
      <c r="AE17" s="425">
        <f t="shared" si="15"/>
        <v>6.9458962613201569</v>
      </c>
      <c r="AF17" s="420">
        <v>18.039000000000001</v>
      </c>
      <c r="AG17" s="425">
        <f t="shared" si="10"/>
        <v>4.3103736660756695</v>
      </c>
      <c r="AH17" s="420">
        <v>133.6</v>
      </c>
      <c r="AI17" s="425">
        <f t="shared" si="11"/>
        <v>20.12351257719536</v>
      </c>
      <c r="AJ17" s="420">
        <v>5.6</v>
      </c>
      <c r="AK17" s="425">
        <f t="shared" si="16"/>
        <v>7.7562326869806091</v>
      </c>
      <c r="AL17" s="420"/>
      <c r="AM17" s="425">
        <f t="shared" si="12"/>
        <v>0</v>
      </c>
    </row>
    <row r="18" spans="1:39" ht="16.5" customHeight="1">
      <c r="A18" s="351" t="s">
        <v>138</v>
      </c>
      <c r="B18" s="337">
        <f>D18+F18+H18+J18+L18+N18+P18+R18+T18+V18+X18+Z18+AB18+AD18+AF18+AH18+AJ18+AL18+'TARGET ABS2'!B18+'TARGET ABS3'!B18</f>
        <v>453.17199150000005</v>
      </c>
      <c r="C18" s="425">
        <f t="shared" si="1"/>
        <v>7.4346901213760948</v>
      </c>
      <c r="D18" s="420">
        <v>0</v>
      </c>
      <c r="E18" s="425">
        <f t="shared" si="2"/>
        <v>0</v>
      </c>
      <c r="F18" s="420">
        <v>80.599999999999994</v>
      </c>
      <c r="G18" s="425">
        <f t="shared" si="3"/>
        <v>7.184561215848821</v>
      </c>
      <c r="H18" s="420"/>
      <c r="I18" s="425"/>
      <c r="J18" s="420">
        <v>2.92225</v>
      </c>
      <c r="K18" s="425">
        <f t="shared" si="4"/>
        <v>3.7468245299894996</v>
      </c>
      <c r="L18" s="420">
        <v>34.895114</v>
      </c>
      <c r="M18" s="425">
        <f t="shared" si="5"/>
        <v>7.9377427491453076</v>
      </c>
      <c r="N18" s="420">
        <v>5.8265820000000001</v>
      </c>
      <c r="O18" s="425">
        <f t="shared" si="6"/>
        <v>6.7495855109374059</v>
      </c>
      <c r="P18" s="420">
        <v>2.2582545000000001</v>
      </c>
      <c r="Q18" s="425">
        <f t="shared" si="13"/>
        <v>8.6536043152364126</v>
      </c>
      <c r="R18" s="420">
        <v>2.6590948999999999</v>
      </c>
      <c r="S18" s="425">
        <f t="shared" si="7"/>
        <v>9.3872704283647721</v>
      </c>
      <c r="T18" s="420">
        <v>59.732280000000003</v>
      </c>
      <c r="U18" s="425">
        <f t="shared" si="8"/>
        <v>10.825387679966338</v>
      </c>
      <c r="V18" s="420">
        <v>8.0400740000000006</v>
      </c>
      <c r="W18" s="425">
        <f t="shared" si="14"/>
        <v>7.7642321822047666</v>
      </c>
      <c r="X18" s="420"/>
      <c r="Y18" s="425"/>
      <c r="Z18" s="420">
        <v>0</v>
      </c>
      <c r="AA18" s="425">
        <f t="shared" si="9"/>
        <v>0</v>
      </c>
      <c r="AB18" s="420">
        <v>0</v>
      </c>
      <c r="AC18" s="425">
        <v>0</v>
      </c>
      <c r="AD18" s="420">
        <v>1.0902421</v>
      </c>
      <c r="AE18" s="425">
        <f t="shared" si="15"/>
        <v>6.0951571105314635</v>
      </c>
      <c r="AF18" s="420">
        <v>21.116</v>
      </c>
      <c r="AG18" s="425">
        <f t="shared" si="10"/>
        <v>5.045615074718877</v>
      </c>
      <c r="AH18" s="420">
        <v>74</v>
      </c>
      <c r="AI18" s="425">
        <f t="shared" si="11"/>
        <v>11.146256966410604</v>
      </c>
      <c r="AJ18" s="420">
        <v>6.3</v>
      </c>
      <c r="AK18" s="425">
        <f t="shared" si="16"/>
        <v>8.7257617728531862</v>
      </c>
      <c r="AL18" s="420"/>
      <c r="AM18" s="425">
        <f t="shared" si="12"/>
        <v>0</v>
      </c>
    </row>
    <row r="19" spans="1:39" ht="16.5" customHeight="1">
      <c r="A19" s="351" t="s">
        <v>140</v>
      </c>
      <c r="B19" s="337">
        <f>D19+F19+H19+J19+L19+N19+P19+R19+T19+V19+X19+Z19+AB19+AD19+AF19+AH19+AJ19+AL19+'TARGET ABS2'!B19+'TARGET ABS3'!B19</f>
        <v>0</v>
      </c>
      <c r="C19" s="425">
        <f t="shared" si="1"/>
        <v>0</v>
      </c>
      <c r="D19" s="420">
        <v>0</v>
      </c>
      <c r="E19" s="425">
        <f t="shared" si="2"/>
        <v>0</v>
      </c>
      <c r="F19" s="420"/>
      <c r="G19" s="425">
        <f t="shared" si="3"/>
        <v>0</v>
      </c>
      <c r="H19" s="420"/>
      <c r="I19" s="425"/>
      <c r="J19" s="420"/>
      <c r="K19" s="425">
        <f t="shared" si="4"/>
        <v>0</v>
      </c>
      <c r="L19" s="420">
        <v>0</v>
      </c>
      <c r="M19" s="425">
        <f t="shared" si="5"/>
        <v>0</v>
      </c>
      <c r="N19" s="420">
        <v>0</v>
      </c>
      <c r="O19" s="425">
        <f t="shared" si="6"/>
        <v>0</v>
      </c>
      <c r="P19" s="420"/>
      <c r="Q19" s="425">
        <f t="shared" si="13"/>
        <v>0</v>
      </c>
      <c r="R19" s="420">
        <v>0</v>
      </c>
      <c r="S19" s="425">
        <f t="shared" si="7"/>
        <v>0</v>
      </c>
      <c r="T19" s="420"/>
      <c r="U19" s="425">
        <f t="shared" si="8"/>
        <v>0</v>
      </c>
      <c r="V19" s="420">
        <v>0</v>
      </c>
      <c r="W19" s="425">
        <f t="shared" si="14"/>
        <v>0</v>
      </c>
      <c r="X19" s="420"/>
      <c r="Y19" s="425"/>
      <c r="Z19" s="420"/>
      <c r="AA19" s="425">
        <f t="shared" si="9"/>
        <v>0</v>
      </c>
      <c r="AB19" s="420"/>
      <c r="AC19" s="425">
        <v>0</v>
      </c>
      <c r="AD19" s="420"/>
      <c r="AE19" s="425">
        <f t="shared" si="15"/>
        <v>0</v>
      </c>
      <c r="AF19" s="420"/>
      <c r="AG19" s="425">
        <f t="shared" si="10"/>
        <v>0</v>
      </c>
      <c r="AH19" s="420"/>
      <c r="AI19" s="425">
        <f t="shared" si="11"/>
        <v>0</v>
      </c>
      <c r="AJ19" s="420"/>
      <c r="AK19" s="425">
        <f t="shared" si="16"/>
        <v>0</v>
      </c>
      <c r="AL19" s="420"/>
      <c r="AM19" s="425">
        <f t="shared" si="12"/>
        <v>0</v>
      </c>
    </row>
    <row r="20" spans="1:39" ht="16.5" customHeight="1">
      <c r="A20" s="351" t="s">
        <v>142</v>
      </c>
      <c r="B20" s="337">
        <f>D20+F20+H20+J20+L20+N20+P20+R20+T20+V20+X20+Z20+AB20+AD20+AF20+AH20+AJ20+AL20+'TARGET ABS2'!B20+'TARGET ABS3'!B20</f>
        <v>1928.93896447</v>
      </c>
      <c r="C20" s="425">
        <f t="shared" si="1"/>
        <v>31.645961650042842</v>
      </c>
      <c r="D20" s="420">
        <v>1.4437398999999997</v>
      </c>
      <c r="E20" s="425">
        <f t="shared" si="2"/>
        <v>54.298086035021278</v>
      </c>
      <c r="F20" s="420">
        <v>248.2</v>
      </c>
      <c r="G20" s="425">
        <f t="shared" si="3"/>
        <v>22.124169897936444</v>
      </c>
      <c r="H20" s="420"/>
      <c r="I20" s="425"/>
      <c r="J20" s="420">
        <v>15.218139499999999</v>
      </c>
      <c r="K20" s="425">
        <f t="shared" si="4"/>
        <v>19.512258834597358</v>
      </c>
      <c r="L20" s="420">
        <v>160.48156528999999</v>
      </c>
      <c r="M20" s="425">
        <f t="shared" si="5"/>
        <v>36.505436871539857</v>
      </c>
      <c r="N20" s="420">
        <v>31.108551839999997</v>
      </c>
      <c r="O20" s="425">
        <f t="shared" si="6"/>
        <v>36.036535788136021</v>
      </c>
      <c r="P20" s="420">
        <v>7.8112881600000001</v>
      </c>
      <c r="Q20" s="425">
        <f t="shared" si="13"/>
        <v>29.932763082695551</v>
      </c>
      <c r="R20" s="420">
        <v>10.69828944</v>
      </c>
      <c r="S20" s="425">
        <f t="shared" si="7"/>
        <v>37.767638941430455</v>
      </c>
      <c r="T20" s="420">
        <v>148.02843253</v>
      </c>
      <c r="U20" s="425">
        <f t="shared" si="8"/>
        <v>26.827456942795258</v>
      </c>
      <c r="V20" s="420">
        <v>32.275303000000001</v>
      </c>
      <c r="W20" s="425">
        <f t="shared" si="14"/>
        <v>31.167990026336827</v>
      </c>
      <c r="X20" s="420"/>
      <c r="Y20" s="425"/>
      <c r="Z20" s="420">
        <v>52.736803859999995</v>
      </c>
      <c r="AA20" s="425">
        <f t="shared" si="9"/>
        <v>100</v>
      </c>
      <c r="AB20" s="420">
        <v>0</v>
      </c>
      <c r="AC20" s="425">
        <v>0</v>
      </c>
      <c r="AD20" s="420">
        <v>4.3406185800000001</v>
      </c>
      <c r="AE20" s="425">
        <f t="shared" si="15"/>
        <v>24.266859812138957</v>
      </c>
      <c r="AF20" s="420">
        <v>112.295</v>
      </c>
      <c r="AG20" s="425">
        <f t="shared" si="10"/>
        <v>26.832607729473214</v>
      </c>
      <c r="AH20" s="420">
        <v>217</v>
      </c>
      <c r="AI20" s="425">
        <f t="shared" si="11"/>
        <v>32.685645428528396</v>
      </c>
      <c r="AJ20" s="420">
        <v>31.6</v>
      </c>
      <c r="AK20" s="425">
        <f t="shared" si="16"/>
        <v>43.767313019390578</v>
      </c>
      <c r="AL20" s="420">
        <v>23</v>
      </c>
      <c r="AM20" s="425">
        <f t="shared" si="12"/>
        <v>100</v>
      </c>
    </row>
    <row r="21" spans="1:39">
      <c r="A21" s="351" t="s">
        <v>144</v>
      </c>
      <c r="B21" s="337">
        <f>D21+F21+H21+J21+L21+N21+P21+R21+T21+V21+X21+Z21+AB21+AD21+AF21+AH21+AJ21+AL21+'TARGET ABS2'!B21+'TARGET ABS3'!B21</f>
        <v>95.71927092</v>
      </c>
      <c r="C21" s="425">
        <f t="shared" si="1"/>
        <v>1.5703598882594358</v>
      </c>
      <c r="D21" s="420">
        <v>0</v>
      </c>
      <c r="E21" s="425">
        <f t="shared" si="2"/>
        <v>0</v>
      </c>
      <c r="F21" s="420">
        <v>31.3</v>
      </c>
      <c r="G21" s="425">
        <f t="shared" si="3"/>
        <v>2.7900343183135003</v>
      </c>
      <c r="H21" s="420"/>
      <c r="I21" s="425"/>
      <c r="J21" s="420">
        <v>0</v>
      </c>
      <c r="K21" s="425">
        <f t="shared" si="4"/>
        <v>0</v>
      </c>
      <c r="L21" s="420">
        <v>3.8811297200000006</v>
      </c>
      <c r="M21" s="425">
        <f t="shared" si="5"/>
        <v>0.8828573906771694</v>
      </c>
      <c r="N21" s="420">
        <v>0.50197700000000001</v>
      </c>
      <c r="O21" s="425">
        <f t="shared" si="6"/>
        <v>0.58149643925440775</v>
      </c>
      <c r="P21" s="420">
        <v>0</v>
      </c>
      <c r="Q21" s="425">
        <f t="shared" si="13"/>
        <v>0</v>
      </c>
      <c r="R21" s="420">
        <v>0</v>
      </c>
      <c r="S21" s="425">
        <f t="shared" si="7"/>
        <v>0</v>
      </c>
      <c r="T21" s="420">
        <v>6.6582682999999996</v>
      </c>
      <c r="U21" s="425">
        <f t="shared" si="8"/>
        <v>1.2066898438286704</v>
      </c>
      <c r="V21" s="420">
        <v>0.41440100000000002</v>
      </c>
      <c r="W21" s="425">
        <f t="shared" si="14"/>
        <v>0.4001835779792372</v>
      </c>
      <c r="X21" s="420"/>
      <c r="Y21" s="425"/>
      <c r="Z21" s="420">
        <v>0</v>
      </c>
      <c r="AA21" s="425">
        <f t="shared" si="9"/>
        <v>0</v>
      </c>
      <c r="AB21" s="420">
        <v>0</v>
      </c>
      <c r="AC21" s="425">
        <v>0</v>
      </c>
      <c r="AD21" s="420">
        <v>0.1014949</v>
      </c>
      <c r="AE21" s="425">
        <f t="shared" si="15"/>
        <v>0.56742200784365215</v>
      </c>
      <c r="AF21" s="420">
        <v>4.0000000000000001E-3</v>
      </c>
      <c r="AG21" s="425">
        <f t="shared" si="10"/>
        <v>9.5578993648775862E-4</v>
      </c>
      <c r="AH21" s="420"/>
      <c r="AI21" s="425">
        <f t="shared" si="11"/>
        <v>0</v>
      </c>
      <c r="AJ21" s="420">
        <v>1.3</v>
      </c>
      <c r="AK21" s="425">
        <f t="shared" si="16"/>
        <v>1.8005540166204987</v>
      </c>
      <c r="AL21" s="420"/>
      <c r="AM21" s="425">
        <f t="shared" si="12"/>
        <v>0</v>
      </c>
    </row>
    <row r="22" spans="1:39" ht="12.75" customHeight="1">
      <c r="A22" s="351" t="s">
        <v>146</v>
      </c>
      <c r="B22" s="337">
        <f>D22+F22+H22+J22+L22+N22+P22+R22+T22+V22+X22+Z22+AB22+AD22+AF22+AH22+AJ22+AL22+'TARGET ABS2'!B22+'TARGET ABS3'!B22</f>
        <v>0</v>
      </c>
      <c r="C22" s="425">
        <f t="shared" si="1"/>
        <v>0</v>
      </c>
      <c r="D22" s="420">
        <v>0</v>
      </c>
      <c r="E22" s="425">
        <f t="shared" si="2"/>
        <v>0</v>
      </c>
      <c r="F22" s="420"/>
      <c r="G22" s="425">
        <f t="shared" si="3"/>
        <v>0</v>
      </c>
      <c r="H22" s="420"/>
      <c r="I22" s="425"/>
      <c r="J22" s="420"/>
      <c r="K22" s="425">
        <f t="shared" si="4"/>
        <v>0</v>
      </c>
      <c r="L22" s="420">
        <v>0</v>
      </c>
      <c r="M22" s="425">
        <f t="shared" si="5"/>
        <v>0</v>
      </c>
      <c r="N22" s="420">
        <v>0</v>
      </c>
      <c r="O22" s="425">
        <f t="shared" si="6"/>
        <v>0</v>
      </c>
      <c r="P22" s="420"/>
      <c r="Q22" s="425">
        <f t="shared" si="13"/>
        <v>0</v>
      </c>
      <c r="R22" s="420">
        <v>0</v>
      </c>
      <c r="S22" s="425">
        <f t="shared" si="7"/>
        <v>0</v>
      </c>
      <c r="T22" s="420"/>
      <c r="U22" s="425">
        <f t="shared" si="8"/>
        <v>0</v>
      </c>
      <c r="V22" s="420">
        <v>0</v>
      </c>
      <c r="W22" s="425">
        <f t="shared" si="14"/>
        <v>0</v>
      </c>
      <c r="X22" s="420"/>
      <c r="Y22" s="425"/>
      <c r="Z22" s="420"/>
      <c r="AA22" s="425">
        <f t="shared" si="9"/>
        <v>0</v>
      </c>
      <c r="AB22" s="420"/>
      <c r="AC22" s="425">
        <v>0</v>
      </c>
      <c r="AD22" s="420"/>
      <c r="AE22" s="425">
        <f t="shared" si="15"/>
        <v>0</v>
      </c>
      <c r="AF22" s="420"/>
      <c r="AG22" s="425">
        <f t="shared" si="10"/>
        <v>0</v>
      </c>
      <c r="AH22" s="420"/>
      <c r="AI22" s="425">
        <f t="shared" si="11"/>
        <v>0</v>
      </c>
      <c r="AJ22" s="420"/>
      <c r="AK22" s="425">
        <f t="shared" si="16"/>
        <v>0</v>
      </c>
      <c r="AL22" s="420"/>
      <c r="AM22" s="425">
        <f t="shared" si="12"/>
        <v>0</v>
      </c>
    </row>
    <row r="23" spans="1:39">
      <c r="A23" s="351" t="s">
        <v>148</v>
      </c>
      <c r="B23" s="337">
        <f>D23+F23+H23+J23+L23+N23+P23+R23+T23+V23+X23+Z23+AB23+AD23+AF23+AH23+AJ23+AL23+'TARGET ABS2'!B23+'TARGET ABS3'!B23</f>
        <v>0</v>
      </c>
      <c r="C23" s="425">
        <f t="shared" si="1"/>
        <v>0</v>
      </c>
      <c r="D23" s="420">
        <v>0</v>
      </c>
      <c r="E23" s="425">
        <f t="shared" si="2"/>
        <v>0</v>
      </c>
      <c r="F23" s="420"/>
      <c r="G23" s="425">
        <f t="shared" si="3"/>
        <v>0</v>
      </c>
      <c r="H23" s="420"/>
      <c r="I23" s="425"/>
      <c r="J23" s="420"/>
      <c r="K23" s="425">
        <f t="shared" si="4"/>
        <v>0</v>
      </c>
      <c r="L23" s="420">
        <v>0</v>
      </c>
      <c r="M23" s="425">
        <f t="shared" si="5"/>
        <v>0</v>
      </c>
      <c r="N23" s="420">
        <v>0</v>
      </c>
      <c r="O23" s="425">
        <f t="shared" si="6"/>
        <v>0</v>
      </c>
      <c r="P23" s="420"/>
      <c r="Q23" s="425">
        <f t="shared" si="13"/>
        <v>0</v>
      </c>
      <c r="R23" s="420">
        <v>0</v>
      </c>
      <c r="S23" s="425">
        <f t="shared" si="7"/>
        <v>0</v>
      </c>
      <c r="T23" s="420"/>
      <c r="U23" s="425">
        <f t="shared" si="8"/>
        <v>0</v>
      </c>
      <c r="V23" s="420">
        <v>0</v>
      </c>
      <c r="W23" s="425">
        <f t="shared" si="14"/>
        <v>0</v>
      </c>
      <c r="X23" s="420"/>
      <c r="Y23" s="425"/>
      <c r="Z23" s="420"/>
      <c r="AA23" s="425">
        <f t="shared" si="9"/>
        <v>0</v>
      </c>
      <c r="AB23" s="420"/>
      <c r="AC23" s="425">
        <v>0</v>
      </c>
      <c r="AD23" s="420"/>
      <c r="AE23" s="425">
        <f t="shared" si="15"/>
        <v>0</v>
      </c>
      <c r="AF23" s="420"/>
      <c r="AG23" s="425">
        <f t="shared" si="10"/>
        <v>0</v>
      </c>
      <c r="AH23" s="420"/>
      <c r="AI23" s="425">
        <f t="shared" si="11"/>
        <v>0</v>
      </c>
      <c r="AJ23" s="420"/>
      <c r="AK23" s="425">
        <f t="shared" si="16"/>
        <v>0</v>
      </c>
      <c r="AL23" s="420"/>
      <c r="AM23" s="425">
        <f t="shared" si="12"/>
        <v>0</v>
      </c>
    </row>
    <row r="24" spans="1:39">
      <c r="A24" s="351" t="s">
        <v>150</v>
      </c>
      <c r="B24" s="337">
        <f>D24+F24+H24+J24+L24+N24+P24+R24+T24+V24+X24+Z24+AB24+AD24+AF24+AH24+AJ24+AL24+'TARGET ABS2'!B24+'TARGET ABS3'!B24</f>
        <v>170.86210115999998</v>
      </c>
      <c r="C24" s="425">
        <f t="shared" si="1"/>
        <v>2.8031449415200997</v>
      </c>
      <c r="D24" s="420">
        <v>5.2600000000000001E-2</v>
      </c>
      <c r="E24" s="425">
        <f t="shared" si="2"/>
        <v>1.9782506014013461</v>
      </c>
      <c r="F24" s="420"/>
      <c r="G24" s="425">
        <f t="shared" si="3"/>
        <v>0</v>
      </c>
      <c r="H24" s="420"/>
      <c r="I24" s="425"/>
      <c r="J24" s="420">
        <v>3.5750000000000002</v>
      </c>
      <c r="K24" s="425">
        <f t="shared" si="4"/>
        <v>4.5837617228890268</v>
      </c>
      <c r="L24" s="420">
        <v>-1.7997747000000004</v>
      </c>
      <c r="M24" s="425">
        <f t="shared" si="5"/>
        <v>-0.40940254773261875</v>
      </c>
      <c r="N24" s="420">
        <v>0.80178849999999979</v>
      </c>
      <c r="O24" s="425">
        <f t="shared" si="6"/>
        <v>0.92880183312210041</v>
      </c>
      <c r="P24" s="420">
        <v>0</v>
      </c>
      <c r="Q24" s="425">
        <f t="shared" si="13"/>
        <v>0</v>
      </c>
      <c r="R24" s="420">
        <v>-13.51426064</v>
      </c>
      <c r="S24" s="425">
        <f t="shared" si="7"/>
        <v>-47.708721966668428</v>
      </c>
      <c r="T24" s="420">
        <v>6.51</v>
      </c>
      <c r="U24" s="425">
        <f t="shared" si="8"/>
        <v>1.1798189152763106</v>
      </c>
      <c r="V24" s="420">
        <v>2.6947480000000001</v>
      </c>
      <c r="W24" s="425">
        <f t="shared" si="14"/>
        <v>2.6022955938629333</v>
      </c>
      <c r="X24" s="420"/>
      <c r="Y24" s="425"/>
      <c r="Z24" s="420">
        <v>0</v>
      </c>
      <c r="AA24" s="425">
        <f t="shared" si="9"/>
        <v>0</v>
      </c>
      <c r="AB24" s="420">
        <v>0</v>
      </c>
      <c r="AC24" s="425">
        <v>0</v>
      </c>
      <c r="AD24" s="420">
        <v>0</v>
      </c>
      <c r="AE24" s="425">
        <f t="shared" si="15"/>
        <v>0</v>
      </c>
      <c r="AF24" s="420">
        <v>55.491999999999997</v>
      </c>
      <c r="AG24" s="425">
        <f t="shared" si="10"/>
        <v>13.259673788894673</v>
      </c>
      <c r="AH24" s="420">
        <v>0.6</v>
      </c>
      <c r="AI24" s="425">
        <f t="shared" si="11"/>
        <v>9.0375056484410313E-2</v>
      </c>
      <c r="AJ24" s="420"/>
      <c r="AK24" s="425">
        <f t="shared" si="16"/>
        <v>0</v>
      </c>
      <c r="AL24" s="420"/>
      <c r="AM24" s="425">
        <f t="shared" si="12"/>
        <v>0</v>
      </c>
    </row>
    <row r="25" spans="1:39" ht="13.5" thickBot="1">
      <c r="A25" s="519" t="s">
        <v>1458</v>
      </c>
      <c r="B25" s="337">
        <f>D25+F25+H25+J25+L25+N25+P25+R25+T25+V25+X25+Z25+AB25+AD25+AF25+AH25+AJ25+AL25+'TARGET ABS2'!B25+'TARGET ABS3'!B25</f>
        <v>0.41179100000000002</v>
      </c>
      <c r="C25" s="425">
        <f t="shared" si="1"/>
        <v>6.7557981013740189E-3</v>
      </c>
      <c r="D25" s="420">
        <v>0</v>
      </c>
      <c r="E25" s="425">
        <f t="shared" si="2"/>
        <v>0</v>
      </c>
      <c r="F25" s="420"/>
      <c r="G25" s="425">
        <f t="shared" si="3"/>
        <v>0</v>
      </c>
      <c r="H25" s="420"/>
      <c r="I25" s="425"/>
      <c r="J25" s="420">
        <v>0</v>
      </c>
      <c r="K25" s="425">
        <f t="shared" si="4"/>
        <v>0</v>
      </c>
      <c r="L25" s="420"/>
      <c r="M25" s="425">
        <f t="shared" si="5"/>
        <v>0</v>
      </c>
      <c r="N25" s="420"/>
      <c r="O25" s="425">
        <f t="shared" si="6"/>
        <v>0</v>
      </c>
      <c r="P25" s="420">
        <v>9.4365000000000004E-2</v>
      </c>
      <c r="Q25" s="425">
        <f t="shared" si="13"/>
        <v>0.36160555473587419</v>
      </c>
      <c r="R25" s="420"/>
      <c r="S25" s="425">
        <f t="shared" si="7"/>
        <v>0</v>
      </c>
      <c r="T25" s="420"/>
      <c r="U25" s="425">
        <f t="shared" si="8"/>
        <v>0</v>
      </c>
      <c r="V25" s="420">
        <v>0.264131</v>
      </c>
      <c r="W25" s="425">
        <f t="shared" si="14"/>
        <v>0.25506909644338188</v>
      </c>
      <c r="X25" s="420"/>
      <c r="Y25" s="425"/>
      <c r="Z25" s="420">
        <v>0</v>
      </c>
      <c r="AA25" s="425">
        <f t="shared" si="9"/>
        <v>0</v>
      </c>
      <c r="AB25" s="420">
        <v>0</v>
      </c>
      <c r="AC25" s="425">
        <v>0</v>
      </c>
      <c r="AD25" s="420">
        <v>2.7295E-2</v>
      </c>
      <c r="AE25" s="425">
        <f t="shared" si="15"/>
        <v>0.15259666942962144</v>
      </c>
      <c r="AF25" s="420"/>
      <c r="AG25" s="425">
        <f t="shared" si="10"/>
        <v>0</v>
      </c>
      <c r="AH25" s="420">
        <v>0.3</v>
      </c>
      <c r="AI25" s="425">
        <f t="shared" si="11"/>
        <v>4.5187528242205156E-2</v>
      </c>
      <c r="AJ25" s="420"/>
      <c r="AK25" s="425">
        <f t="shared" si="16"/>
        <v>0</v>
      </c>
      <c r="AL25" s="420"/>
      <c r="AM25" s="425">
        <f t="shared" si="12"/>
        <v>0</v>
      </c>
    </row>
    <row r="26" spans="1:39" ht="13.5" thickBot="1">
      <c r="A26" s="362" t="s">
        <v>152</v>
      </c>
      <c r="B26" s="355">
        <f>SUM(B12:B24)</f>
        <v>6090.3510852399995</v>
      </c>
      <c r="C26" s="426">
        <f>SUM(C12:C25)</f>
        <v>99.92438949666591</v>
      </c>
      <c r="D26" s="422">
        <v>2.6589148999999996</v>
      </c>
      <c r="E26" s="365">
        <f>SUM(E12:E24)</f>
        <v>100</v>
      </c>
      <c r="F26" s="422">
        <v>1120.2</v>
      </c>
      <c r="G26" s="365">
        <f>SUM(G12:G25)</f>
        <v>99.852921513571332</v>
      </c>
      <c r="H26" s="422"/>
      <c r="I26" s="365"/>
      <c r="J26" s="422">
        <v>77.992710270000018</v>
      </c>
      <c r="K26" s="365">
        <f>SUM(K12:K25)</f>
        <v>99.999999999999972</v>
      </c>
      <c r="L26" s="422">
        <v>436.23950689999998</v>
      </c>
      <c r="M26" s="365">
        <f>SUM(M12:M24)</f>
        <v>99.233290448232921</v>
      </c>
      <c r="N26" s="422">
        <v>86.325034189999982</v>
      </c>
      <c r="O26" s="365">
        <f>SUM(O12:O24)</f>
        <v>100.00000000000001</v>
      </c>
      <c r="P26" s="422">
        <f>SUM(P12:P25)</f>
        <v>26.096114610000001</v>
      </c>
      <c r="Q26" s="365">
        <f>SUM(Q12:Q24)</f>
        <v>99.638394445264112</v>
      </c>
      <c r="R26" s="422">
        <v>28.326603780000024</v>
      </c>
      <c r="S26" s="365">
        <f>SUM(S12:S24)</f>
        <v>99.999999999999915</v>
      </c>
      <c r="T26" s="422">
        <v>551.77959225000006</v>
      </c>
      <c r="U26" s="365">
        <f>SUM(U12:U24)</f>
        <v>99.999999999999986</v>
      </c>
      <c r="V26" s="422">
        <v>103.552725</v>
      </c>
      <c r="W26" s="365">
        <f>SUM(W12:W24)</f>
        <v>99.744930903556622</v>
      </c>
      <c r="X26" s="422">
        <f>SUM(X12:X24)</f>
        <v>0</v>
      </c>
      <c r="Y26" s="365">
        <f>SUM(Y12:Y24)</f>
        <v>0</v>
      </c>
      <c r="Z26" s="422">
        <f>SUM(Z12:Z25)</f>
        <v>52.736803859999995</v>
      </c>
      <c r="AA26" s="365">
        <f>SUM(AA12:AA24)</f>
        <v>100</v>
      </c>
      <c r="AB26" s="422">
        <f>SUM(AB12:AB25)</f>
        <v>0</v>
      </c>
      <c r="AC26" s="365">
        <v>0</v>
      </c>
      <c r="AD26" s="422">
        <f>SUM(AD12:AD25)</f>
        <v>17.88702211</v>
      </c>
      <c r="AE26" s="365">
        <v>0</v>
      </c>
      <c r="AF26" s="422">
        <v>418.50200000000007</v>
      </c>
      <c r="AG26" s="365">
        <f>SUM(AG12:AG24)</f>
        <v>99.999999999999986</v>
      </c>
      <c r="AH26" s="422">
        <v>663.9</v>
      </c>
      <c r="AI26" s="365">
        <f>SUM(AI12:AI24)</f>
        <v>99.954812471757791</v>
      </c>
      <c r="AJ26" s="422">
        <v>72.2</v>
      </c>
      <c r="AK26" s="365">
        <f>SUM(AK12:AK25)</f>
        <v>99.999999999999986</v>
      </c>
      <c r="AL26" s="422">
        <v>23</v>
      </c>
      <c r="AM26" s="365">
        <f>SUM(AM12:AM24)</f>
        <v>100</v>
      </c>
    </row>
    <row r="27" spans="1:39" ht="13.5" thickBot="1">
      <c r="A27" s="362" t="s">
        <v>154</v>
      </c>
      <c r="B27" s="337">
        <f>D27+F27+H27+J27+L27+N27+P27+R27+T27+V27+X27+Z27+AB27+AD27+AF27+AH27+AJ27+AL27+'TARGET ABS2'!B27+'TARGET ABS3'!B27</f>
        <v>5.0205321600000001</v>
      </c>
      <c r="C27" s="426">
        <f>B27/B28*100</f>
        <v>8.2366301435473827E-2</v>
      </c>
      <c r="D27" s="422">
        <v>0</v>
      </c>
      <c r="E27" s="365">
        <f>D27/$D28*100</f>
        <v>0</v>
      </c>
      <c r="F27" s="422">
        <v>1.65</v>
      </c>
      <c r="G27" s="365">
        <f>F27/$F28*100</f>
        <v>0.14707848642866694</v>
      </c>
      <c r="H27" s="422"/>
      <c r="I27" s="365"/>
      <c r="J27" s="422">
        <v>0</v>
      </c>
      <c r="K27" s="365">
        <f>J27/$J28*100</f>
        <v>0</v>
      </c>
      <c r="L27" s="422">
        <v>3.3705321600000002</v>
      </c>
      <c r="M27" s="365">
        <f>L27/$L28*100</f>
        <v>0.76670955176707756</v>
      </c>
      <c r="N27" s="422">
        <v>0</v>
      </c>
      <c r="O27" s="365">
        <f>N27/$N28*100</f>
        <v>0</v>
      </c>
      <c r="P27" s="422">
        <v>0</v>
      </c>
      <c r="Q27" s="365">
        <f>P27/$P28*100</f>
        <v>0</v>
      </c>
      <c r="R27" s="422">
        <v>0</v>
      </c>
      <c r="S27" s="365">
        <f>R27/$L28*100</f>
        <v>0</v>
      </c>
      <c r="T27" s="422">
        <v>0</v>
      </c>
      <c r="U27" s="365">
        <f>T27/$T28*100</f>
        <v>0</v>
      </c>
      <c r="V27" s="422">
        <v>0</v>
      </c>
      <c r="W27" s="425">
        <f t="shared" si="14"/>
        <v>0</v>
      </c>
      <c r="X27" s="422">
        <v>0</v>
      </c>
      <c r="Y27" s="425">
        <v>0</v>
      </c>
      <c r="Z27" s="422">
        <v>0</v>
      </c>
      <c r="AA27" s="365">
        <f>Z27/$Z28*100</f>
        <v>0</v>
      </c>
      <c r="AB27" s="422">
        <v>0</v>
      </c>
      <c r="AC27" s="425">
        <v>0</v>
      </c>
      <c r="AD27" s="422">
        <v>0</v>
      </c>
      <c r="AE27" s="425">
        <f t="shared" si="15"/>
        <v>0</v>
      </c>
      <c r="AF27" s="422"/>
      <c r="AG27" s="365">
        <f>AF27/$AF28*100</f>
        <v>0</v>
      </c>
      <c r="AH27" s="422"/>
      <c r="AI27" s="365">
        <f>AH27/$AH28*100</f>
        <v>0</v>
      </c>
      <c r="AJ27" s="422"/>
      <c r="AK27" s="365">
        <f>AJ27/$AH28*100</f>
        <v>0</v>
      </c>
      <c r="AL27" s="422"/>
      <c r="AM27" s="365">
        <f>AL27/$AL28*100</f>
        <v>0</v>
      </c>
    </row>
    <row r="28" spans="1:39" ht="13.5" thickBot="1">
      <c r="A28" s="362" t="s">
        <v>156</v>
      </c>
      <c r="B28" s="355">
        <f t="shared" ref="B28:AB28" si="17">SUM(B26:B27)</f>
        <v>6095.3716173999992</v>
      </c>
      <c r="C28" s="426">
        <f t="shared" si="17"/>
        <v>100.00675579810138</v>
      </c>
      <c r="D28" s="422">
        <v>2.6589148999999996</v>
      </c>
      <c r="E28" s="365">
        <f t="shared" si="17"/>
        <v>100</v>
      </c>
      <c r="F28" s="422">
        <v>1121.8499999999999</v>
      </c>
      <c r="G28" s="365">
        <f t="shared" si="17"/>
        <v>100</v>
      </c>
      <c r="H28" s="422"/>
      <c r="I28" s="365"/>
      <c r="J28" s="422">
        <v>77.992710270000018</v>
      </c>
      <c r="K28" s="365">
        <f t="shared" si="17"/>
        <v>99.999999999999972</v>
      </c>
      <c r="L28" s="422">
        <v>439.61003905999996</v>
      </c>
      <c r="M28" s="365">
        <f t="shared" si="17"/>
        <v>100</v>
      </c>
      <c r="N28" s="422">
        <v>86.325034189999982</v>
      </c>
      <c r="O28" s="365">
        <f t="shared" si="17"/>
        <v>100.00000000000001</v>
      </c>
      <c r="P28" s="422">
        <f>SUM(P26:P27)</f>
        <v>26.096114610000001</v>
      </c>
      <c r="Q28" s="365">
        <f>SUM(Q26:Q27)</f>
        <v>99.638394445264112</v>
      </c>
      <c r="R28" s="422">
        <v>28.326603780000024</v>
      </c>
      <c r="S28" s="365">
        <f t="shared" si="17"/>
        <v>99.999999999999915</v>
      </c>
      <c r="T28" s="422">
        <v>551.77959225000006</v>
      </c>
      <c r="U28" s="365">
        <f t="shared" si="17"/>
        <v>99.999999999999986</v>
      </c>
      <c r="V28" s="422">
        <v>103.552725</v>
      </c>
      <c r="W28" s="365">
        <f t="shared" si="17"/>
        <v>99.744930903556622</v>
      </c>
      <c r="X28" s="422">
        <f t="shared" si="17"/>
        <v>0</v>
      </c>
      <c r="Y28" s="365">
        <f t="shared" si="17"/>
        <v>0</v>
      </c>
      <c r="Z28" s="422">
        <f t="shared" si="17"/>
        <v>52.736803859999995</v>
      </c>
      <c r="AA28" s="365">
        <f t="shared" si="17"/>
        <v>100</v>
      </c>
      <c r="AB28" s="422">
        <f t="shared" si="17"/>
        <v>0</v>
      </c>
      <c r="AC28" s="365">
        <v>0</v>
      </c>
      <c r="AD28" s="422">
        <f>SUM(AD26:AD27)</f>
        <v>17.88702211</v>
      </c>
      <c r="AE28" s="365">
        <v>0</v>
      </c>
      <c r="AF28" s="422">
        <v>418.50200000000007</v>
      </c>
      <c r="AG28" s="365">
        <f t="shared" ref="AG28:AM28" si="18">SUM(AG26:AG27)</f>
        <v>99.999999999999986</v>
      </c>
      <c r="AH28" s="422">
        <v>663.9</v>
      </c>
      <c r="AI28" s="365">
        <f t="shared" si="18"/>
        <v>99.954812471757791</v>
      </c>
      <c r="AJ28" s="422">
        <v>72.2</v>
      </c>
      <c r="AK28" s="365">
        <f t="shared" si="18"/>
        <v>99.999999999999986</v>
      </c>
      <c r="AL28" s="422">
        <v>23</v>
      </c>
      <c r="AM28" s="365">
        <f t="shared" si="18"/>
        <v>100</v>
      </c>
    </row>
    <row r="29" spans="1:39">
      <c r="A29" s="348" t="s">
        <v>1332</v>
      </c>
      <c r="B29" s="337"/>
      <c r="C29" s="425"/>
      <c r="D29" s="421">
        <v>0</v>
      </c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>
        <v>0</v>
      </c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  <c r="AJ29" s="421"/>
      <c r="AK29" s="366"/>
      <c r="AL29" s="421"/>
      <c r="AM29" s="366"/>
    </row>
    <row r="30" spans="1:39" ht="16.5" customHeight="1">
      <c r="A30" s="351" t="s">
        <v>160</v>
      </c>
      <c r="B30" s="337">
        <f>D30+F30+H30+J30+L30+N30+P30+R30+T30+V30+X30+Z30+AB30+AD30+AF30+AH30+AJ30+AL30+'TARGET ABS2'!B30+'TARGET ABS3'!B30</f>
        <v>1026.0156629400001</v>
      </c>
      <c r="C30" s="425">
        <f t="shared" ref="C30:C36" si="19">B30/$B$39*100</f>
        <v>24.589876923405598</v>
      </c>
      <c r="D30" s="420">
        <v>49.866538500000004</v>
      </c>
      <c r="E30" s="425">
        <f t="shared" ref="E30:E36" si="20">D30/$D$39*100</f>
        <v>70.8356173942678</v>
      </c>
      <c r="F30" s="420"/>
      <c r="G30" s="425">
        <f t="shared" ref="G30:G36" si="21">F30/$F$39*100</f>
        <v>0</v>
      </c>
      <c r="H30" s="420"/>
      <c r="I30" s="425"/>
      <c r="J30" s="420">
        <v>0</v>
      </c>
      <c r="K30" s="425">
        <f t="shared" ref="K30:K36" si="22">J30/$J$39*100</f>
        <v>0</v>
      </c>
      <c r="L30" s="420">
        <v>19.211474369999998</v>
      </c>
      <c r="M30" s="425">
        <f t="shared" ref="M30:M36" si="23">L30/$L$39*100</f>
        <v>4.0721665259127136</v>
      </c>
      <c r="N30" s="420">
        <v>2.7776490800000002</v>
      </c>
      <c r="O30" s="425">
        <f t="shared" ref="O30:O36" si="24">N30/$N$39*100</f>
        <v>3.8892686253460278</v>
      </c>
      <c r="P30" s="420">
        <v>0</v>
      </c>
      <c r="Q30" s="425">
        <f>P30/$P$39*100</f>
        <v>0</v>
      </c>
      <c r="R30" s="420">
        <v>0</v>
      </c>
      <c r="S30" s="425">
        <f t="shared" ref="S30:S36" si="25">R30/$R$39*100</f>
        <v>0</v>
      </c>
      <c r="T30" s="420">
        <v>141.33064834000001</v>
      </c>
      <c r="U30" s="425">
        <f t="shared" ref="U30:U36" si="26">T30/$T$39*100</f>
        <v>36.385215620016027</v>
      </c>
      <c r="V30" s="420">
        <v>9.8274530000000002</v>
      </c>
      <c r="W30" s="425">
        <f>V30/$V$39*100</f>
        <v>16.959667000026304</v>
      </c>
      <c r="X30" s="420"/>
      <c r="Y30" s="425"/>
      <c r="Z30" s="420">
        <v>4.34</v>
      </c>
      <c r="AA30" s="425">
        <f t="shared" ref="AA30:AA36" si="27">Z30/$Z$39*100</f>
        <v>52.542372881355938</v>
      </c>
      <c r="AB30" s="420">
        <v>68.540000000000006</v>
      </c>
      <c r="AC30" s="425">
        <f t="shared" ref="AC30:AC36" si="28">AB30/$AB$39*100</f>
        <v>73.312653759760408</v>
      </c>
      <c r="AD30" s="420">
        <v>1.06</v>
      </c>
      <c r="AE30" s="425">
        <f t="shared" ref="AE30:AE36" si="29">AD30/$AD$39*100</f>
        <v>18.244406196213426</v>
      </c>
      <c r="AF30" s="420"/>
      <c r="AG30" s="425">
        <f t="shared" ref="AG30:AG36" si="30">AF30/$AF$39*100</f>
        <v>0</v>
      </c>
      <c r="AH30" s="420"/>
      <c r="AI30" s="425">
        <f t="shared" ref="AI30:AI36" si="31">AH30/$AH$39*100</f>
        <v>0</v>
      </c>
      <c r="AJ30" s="420">
        <v>3.1</v>
      </c>
      <c r="AK30" s="425">
        <f>AJ30/$AJ$39*100</f>
        <v>4.5255474452554747</v>
      </c>
      <c r="AL30" s="420">
        <v>4.5</v>
      </c>
      <c r="AM30" s="425">
        <f t="shared" ref="AM30:AM36" si="32">AL30/$AL$39*100</f>
        <v>22.058823529411768</v>
      </c>
    </row>
    <row r="31" spans="1:39" ht="16.5" customHeight="1">
      <c r="A31" s="351" t="s">
        <v>162</v>
      </c>
      <c r="B31" s="337">
        <f>D31+F31+H31+J31+L31+N31+P31+R31+T31+V31+X31+Z31+AB31+AD31+AF31+AH31+AJ31+AL31+'TARGET ABS2'!B31+'TARGET ABS3'!B31</f>
        <v>251.43931418</v>
      </c>
      <c r="C31" s="425">
        <f t="shared" si="19"/>
        <v>6.0260890868615098</v>
      </c>
      <c r="D31" s="420">
        <v>3.7486267200000003</v>
      </c>
      <c r="E31" s="425">
        <f t="shared" si="20"/>
        <v>5.324939249429737</v>
      </c>
      <c r="F31" s="420"/>
      <c r="G31" s="425">
        <f t="shared" si="21"/>
        <v>0</v>
      </c>
      <c r="H31" s="420"/>
      <c r="I31" s="425"/>
      <c r="J31" s="420">
        <v>0</v>
      </c>
      <c r="K31" s="425">
        <f t="shared" si="22"/>
        <v>0</v>
      </c>
      <c r="L31" s="420">
        <v>32.91088027</v>
      </c>
      <c r="M31" s="425">
        <f t="shared" si="23"/>
        <v>6.9759656334911062</v>
      </c>
      <c r="N31" s="420">
        <v>5.2220493799999996</v>
      </c>
      <c r="O31" s="425">
        <f t="shared" si="24"/>
        <v>7.311921783021516</v>
      </c>
      <c r="P31" s="420">
        <v>0</v>
      </c>
      <c r="Q31" s="425">
        <f t="shared" ref="Q31:Q36" si="33">P31/$P$39*100</f>
        <v>0</v>
      </c>
      <c r="R31" s="420">
        <v>0</v>
      </c>
      <c r="S31" s="425">
        <f t="shared" si="25"/>
        <v>0</v>
      </c>
      <c r="T31" s="420"/>
      <c r="U31" s="425">
        <f t="shared" si="26"/>
        <v>0</v>
      </c>
      <c r="V31" s="420">
        <v>0.43324400000000002</v>
      </c>
      <c r="W31" s="425">
        <f t="shared" ref="W31:W38" si="34">V31/$V$39*100</f>
        <v>0.74766818724642037</v>
      </c>
      <c r="X31" s="420"/>
      <c r="Y31" s="425"/>
      <c r="Z31" s="420">
        <v>0</v>
      </c>
      <c r="AA31" s="425">
        <f t="shared" si="27"/>
        <v>0</v>
      </c>
      <c r="AB31" s="420">
        <v>5.16</v>
      </c>
      <c r="AC31" s="425">
        <f t="shared" si="28"/>
        <v>5.5193068777409344</v>
      </c>
      <c r="AD31" s="420">
        <v>0</v>
      </c>
      <c r="AE31" s="425">
        <f t="shared" si="29"/>
        <v>0</v>
      </c>
      <c r="AF31" s="420"/>
      <c r="AG31" s="425">
        <f t="shared" si="30"/>
        <v>0</v>
      </c>
      <c r="AH31" s="420"/>
      <c r="AI31" s="425">
        <f t="shared" si="31"/>
        <v>0</v>
      </c>
      <c r="AJ31" s="420"/>
      <c r="AK31" s="425">
        <f t="shared" ref="AK31:AK36" si="35">AJ31/$AJ$39*100</f>
        <v>0</v>
      </c>
      <c r="AL31" s="420"/>
      <c r="AM31" s="425">
        <f t="shared" si="32"/>
        <v>0</v>
      </c>
    </row>
    <row r="32" spans="1:39" ht="16.5" customHeight="1">
      <c r="A32" s="351" t="s">
        <v>164</v>
      </c>
      <c r="B32" s="337">
        <f>D32+F32+H32+J32+L32+N32+P32+R32+T32+V32+X32+Z32+AB32+AD32+AF32+AH32+AJ32+AL32+'TARGET ABS2'!B32+'TARGET ABS3'!B32</f>
        <v>12.3513112</v>
      </c>
      <c r="C32" s="425">
        <f t="shared" si="19"/>
        <v>0.29601616546514853</v>
      </c>
      <c r="D32" s="420">
        <v>0</v>
      </c>
      <c r="E32" s="425">
        <f t="shared" si="20"/>
        <v>0</v>
      </c>
      <c r="F32" s="420"/>
      <c r="G32" s="425">
        <f t="shared" si="21"/>
        <v>0</v>
      </c>
      <c r="H32" s="420"/>
      <c r="I32" s="425"/>
      <c r="J32" s="420">
        <v>0</v>
      </c>
      <c r="K32" s="425">
        <f t="shared" si="22"/>
        <v>0</v>
      </c>
      <c r="L32" s="420">
        <v>7.9513111999999992</v>
      </c>
      <c r="M32" s="425">
        <f t="shared" si="23"/>
        <v>1.6854023112519112</v>
      </c>
      <c r="N32" s="420">
        <v>0</v>
      </c>
      <c r="O32" s="425">
        <f t="shared" si="24"/>
        <v>0</v>
      </c>
      <c r="P32" s="420">
        <v>0</v>
      </c>
      <c r="Q32" s="425">
        <f t="shared" si="33"/>
        <v>0</v>
      </c>
      <c r="R32" s="420">
        <v>0</v>
      </c>
      <c r="S32" s="425">
        <f t="shared" si="25"/>
        <v>0</v>
      </c>
      <c r="T32" s="420"/>
      <c r="U32" s="425">
        <f t="shared" si="26"/>
        <v>0</v>
      </c>
      <c r="V32" s="420">
        <v>0</v>
      </c>
      <c r="W32" s="425">
        <f t="shared" si="34"/>
        <v>0</v>
      </c>
      <c r="X32" s="420"/>
      <c r="Y32" s="425"/>
      <c r="Z32" s="420">
        <v>0</v>
      </c>
      <c r="AA32" s="425">
        <f t="shared" si="27"/>
        <v>0</v>
      </c>
      <c r="AB32" s="420">
        <v>0</v>
      </c>
      <c r="AC32" s="425">
        <f t="shared" si="28"/>
        <v>0</v>
      </c>
      <c r="AD32" s="420">
        <v>0</v>
      </c>
      <c r="AE32" s="425">
        <f t="shared" si="29"/>
        <v>0</v>
      </c>
      <c r="AF32" s="420"/>
      <c r="AG32" s="425">
        <f t="shared" si="30"/>
        <v>0</v>
      </c>
      <c r="AH32" s="420"/>
      <c r="AI32" s="425">
        <f t="shared" si="31"/>
        <v>0</v>
      </c>
      <c r="AJ32" s="420">
        <v>1.3</v>
      </c>
      <c r="AK32" s="425">
        <f t="shared" si="35"/>
        <v>1.8978102189781021</v>
      </c>
      <c r="AL32" s="420">
        <v>3.1</v>
      </c>
      <c r="AM32" s="425">
        <f t="shared" si="32"/>
        <v>15.19607843137255</v>
      </c>
    </row>
    <row r="33" spans="1:39">
      <c r="A33" s="351" t="s">
        <v>166</v>
      </c>
      <c r="B33" s="337">
        <f>D33+F33+H33+J33+L33+N33+P33+R33+T33+V33+X33+Z33+AB33+AD33+AF33+AH33+AJ33+AL33+'TARGET ABS2'!B33+'TARGET ABS3'!B33</f>
        <v>46.739264660000003</v>
      </c>
      <c r="C33" s="425">
        <f t="shared" si="19"/>
        <v>1.1201707800313483</v>
      </c>
      <c r="D33" s="420">
        <v>0</v>
      </c>
      <c r="E33" s="425">
        <f t="shared" si="20"/>
        <v>0</v>
      </c>
      <c r="F33" s="420"/>
      <c r="G33" s="425">
        <f t="shared" si="21"/>
        <v>0</v>
      </c>
      <c r="H33" s="420"/>
      <c r="I33" s="425"/>
      <c r="J33" s="420">
        <v>0</v>
      </c>
      <c r="K33" s="425">
        <f t="shared" si="22"/>
        <v>0</v>
      </c>
      <c r="L33" s="420">
        <v>10.508869349999999</v>
      </c>
      <c r="M33" s="425">
        <f t="shared" si="23"/>
        <v>2.227515971344999</v>
      </c>
      <c r="N33" s="420">
        <v>0</v>
      </c>
      <c r="O33" s="425">
        <f t="shared" si="24"/>
        <v>0</v>
      </c>
      <c r="P33" s="420">
        <v>0</v>
      </c>
      <c r="Q33" s="425">
        <f t="shared" si="33"/>
        <v>0</v>
      </c>
      <c r="R33" s="420">
        <v>0</v>
      </c>
      <c r="S33" s="425">
        <f t="shared" si="25"/>
        <v>0</v>
      </c>
      <c r="T33" s="420">
        <v>10.93039531</v>
      </c>
      <c r="U33" s="425">
        <f t="shared" si="26"/>
        <v>2.8140024463030913</v>
      </c>
      <c r="V33" s="420">
        <v>0</v>
      </c>
      <c r="W33" s="425">
        <f t="shared" si="34"/>
        <v>0</v>
      </c>
      <c r="X33" s="420"/>
      <c r="Y33" s="425"/>
      <c r="Z33" s="420">
        <v>0</v>
      </c>
      <c r="AA33" s="425">
        <f t="shared" si="27"/>
        <v>0</v>
      </c>
      <c r="AB33" s="420">
        <v>0</v>
      </c>
      <c r="AC33" s="425">
        <f t="shared" si="28"/>
        <v>0</v>
      </c>
      <c r="AD33" s="420">
        <v>0</v>
      </c>
      <c r="AE33" s="425">
        <f t="shared" si="29"/>
        <v>0</v>
      </c>
      <c r="AF33" s="420"/>
      <c r="AG33" s="425">
        <f t="shared" si="30"/>
        <v>0</v>
      </c>
      <c r="AH33" s="420"/>
      <c r="AI33" s="425">
        <f t="shared" si="31"/>
        <v>0</v>
      </c>
      <c r="AJ33" s="420"/>
      <c r="AK33" s="425">
        <f t="shared" si="35"/>
        <v>0</v>
      </c>
      <c r="AL33" s="420"/>
      <c r="AM33" s="425">
        <f t="shared" si="32"/>
        <v>0</v>
      </c>
    </row>
    <row r="34" spans="1:39" s="385" customFormat="1" ht="16.5" customHeight="1">
      <c r="A34" s="351" t="s">
        <v>168</v>
      </c>
      <c r="B34" s="337">
        <f>D34+F34+H34+J34+L34+N34+P34+R34+T34+V34+X34+Z34+AB34+AD34+AF34+AH34+AJ34+AL34+'TARGET ABS2'!B34+'TARGET ABS3'!B34</f>
        <v>2074.3162899899999</v>
      </c>
      <c r="C34" s="425">
        <f t="shared" si="19"/>
        <v>49.713843670681115</v>
      </c>
      <c r="D34" s="420">
        <v>2.5864480600000004</v>
      </c>
      <c r="E34" s="425">
        <f t="shared" si="20"/>
        <v>3.6740598144446341</v>
      </c>
      <c r="F34" s="420">
        <v>147.6</v>
      </c>
      <c r="G34" s="425">
        <f t="shared" si="21"/>
        <v>100</v>
      </c>
      <c r="H34" s="420"/>
      <c r="I34" s="425"/>
      <c r="J34" s="420">
        <v>0</v>
      </c>
      <c r="K34" s="425">
        <f t="shared" si="22"/>
        <v>0</v>
      </c>
      <c r="L34" s="420">
        <v>271.13145860999998</v>
      </c>
      <c r="M34" s="425">
        <f t="shared" si="23"/>
        <v>57.470469398103276</v>
      </c>
      <c r="N34" s="420">
        <v>63.418589849999996</v>
      </c>
      <c r="O34" s="425">
        <f t="shared" si="24"/>
        <v>88.798809591632448</v>
      </c>
      <c r="P34" s="420">
        <v>2.5099999999999998</v>
      </c>
      <c r="Q34" s="425">
        <f t="shared" si="33"/>
        <v>62.593516209476306</v>
      </c>
      <c r="R34" s="420">
        <v>21.241463939999999</v>
      </c>
      <c r="S34" s="425">
        <f t="shared" si="25"/>
        <v>100</v>
      </c>
      <c r="T34" s="420">
        <v>12.55002601</v>
      </c>
      <c r="U34" s="425">
        <f t="shared" si="26"/>
        <v>3.2309722468132231</v>
      </c>
      <c r="V34" s="420">
        <v>6.041601</v>
      </c>
      <c r="W34" s="425">
        <f t="shared" si="34"/>
        <v>10.426256030634379</v>
      </c>
      <c r="X34" s="420"/>
      <c r="Y34" s="425"/>
      <c r="Z34" s="420">
        <v>0</v>
      </c>
      <c r="AA34" s="425">
        <f t="shared" si="27"/>
        <v>0</v>
      </c>
      <c r="AB34" s="420">
        <v>0.2</v>
      </c>
      <c r="AC34" s="425">
        <f t="shared" si="28"/>
        <v>0.21392662316825328</v>
      </c>
      <c r="AD34" s="420">
        <v>-0.25</v>
      </c>
      <c r="AE34" s="425">
        <f t="shared" si="29"/>
        <v>-4.3029259896729775</v>
      </c>
      <c r="AF34" s="420"/>
      <c r="AG34" s="425">
        <f t="shared" si="30"/>
        <v>0</v>
      </c>
      <c r="AH34" s="420">
        <v>340.6</v>
      </c>
      <c r="AI34" s="425">
        <f t="shared" si="31"/>
        <v>100</v>
      </c>
      <c r="AJ34" s="420">
        <v>6.1</v>
      </c>
      <c r="AK34" s="425">
        <f t="shared" si="35"/>
        <v>8.9051094890510942</v>
      </c>
      <c r="AL34" s="420">
        <v>4.5</v>
      </c>
      <c r="AM34" s="425">
        <f t="shared" si="32"/>
        <v>22.058823529411768</v>
      </c>
    </row>
    <row r="35" spans="1:39" s="385" customFormat="1" ht="16.5" customHeight="1">
      <c r="A35" s="351" t="s">
        <v>170</v>
      </c>
      <c r="B35" s="337">
        <f>D35+F35+H35+J35+L35+N35+P35+R35+T35+V35+X35+Z35+AB35+AD35+AF35+AH35+AJ35+AL35+'TARGET ABS2'!B35+'TARGET ABS3'!B35</f>
        <v>315.03157547902345</v>
      </c>
      <c r="C35" s="425">
        <f t="shared" si="19"/>
        <v>7.5501651171856992</v>
      </c>
      <c r="D35" s="420">
        <v>14.19593577</v>
      </c>
      <c r="E35" s="425">
        <f t="shared" si="20"/>
        <v>20.165383541857842</v>
      </c>
      <c r="F35" s="420"/>
      <c r="G35" s="425">
        <f t="shared" si="21"/>
        <v>0</v>
      </c>
      <c r="H35" s="420"/>
      <c r="I35" s="425"/>
      <c r="J35" s="420">
        <v>0</v>
      </c>
      <c r="K35" s="425">
        <f t="shared" si="22"/>
        <v>0</v>
      </c>
      <c r="L35" s="420">
        <v>0</v>
      </c>
      <c r="M35" s="425">
        <f t="shared" si="23"/>
        <v>0</v>
      </c>
      <c r="N35" s="420">
        <v>0</v>
      </c>
      <c r="O35" s="425">
        <f t="shared" si="24"/>
        <v>0</v>
      </c>
      <c r="P35" s="420">
        <v>0.98</v>
      </c>
      <c r="Q35" s="425">
        <f t="shared" si="33"/>
        <v>24.438902743142148</v>
      </c>
      <c r="R35" s="420">
        <v>0</v>
      </c>
      <c r="S35" s="425">
        <f t="shared" si="25"/>
        <v>0</v>
      </c>
      <c r="T35" s="420"/>
      <c r="U35" s="425">
        <f t="shared" si="26"/>
        <v>0</v>
      </c>
      <c r="V35" s="420">
        <v>41.643727709023402</v>
      </c>
      <c r="W35" s="425">
        <f t="shared" si="34"/>
        <v>71.86640878209289</v>
      </c>
      <c r="X35" s="420"/>
      <c r="Y35" s="425"/>
      <c r="Z35" s="420">
        <v>0</v>
      </c>
      <c r="AA35" s="425">
        <f t="shared" si="27"/>
        <v>0</v>
      </c>
      <c r="AB35" s="420">
        <v>0</v>
      </c>
      <c r="AC35" s="425">
        <f t="shared" si="28"/>
        <v>0</v>
      </c>
      <c r="AD35" s="420">
        <v>0</v>
      </c>
      <c r="AE35" s="425">
        <f t="shared" si="29"/>
        <v>0</v>
      </c>
      <c r="AF35" s="420">
        <v>81.275000000000006</v>
      </c>
      <c r="AG35" s="425">
        <f t="shared" si="30"/>
        <v>100</v>
      </c>
      <c r="AH35" s="420"/>
      <c r="AI35" s="425">
        <f t="shared" si="31"/>
        <v>0</v>
      </c>
      <c r="AJ35" s="420">
        <v>58</v>
      </c>
      <c r="AK35" s="425">
        <f t="shared" si="35"/>
        <v>84.671532846715323</v>
      </c>
      <c r="AL35" s="420">
        <v>8.3000000000000007</v>
      </c>
      <c r="AM35" s="425">
        <f t="shared" si="32"/>
        <v>40.68627450980393</v>
      </c>
    </row>
    <row r="36" spans="1:39" ht="13.5" thickBot="1">
      <c r="A36" s="351" t="s">
        <v>172</v>
      </c>
      <c r="B36" s="337">
        <f>D36+F36+H36+J36+L36+N36+P36+R36+T36+V36+X36+Z36+AB36+AD36+AF36+AH36+AJ36+AL36+'TARGET ABS2'!B36+'TARGET ABS3'!B36</f>
        <v>316.55770816</v>
      </c>
      <c r="C36" s="425">
        <f t="shared" si="19"/>
        <v>7.5867409864920869</v>
      </c>
      <c r="D36" s="420">
        <v>0</v>
      </c>
      <c r="E36" s="425">
        <f t="shared" si="20"/>
        <v>0</v>
      </c>
      <c r="F36" s="420"/>
      <c r="G36" s="425">
        <f t="shared" si="21"/>
        <v>0</v>
      </c>
      <c r="H36" s="420"/>
      <c r="I36" s="425"/>
      <c r="J36" s="420">
        <v>41.91</v>
      </c>
      <c r="K36" s="425">
        <f t="shared" si="22"/>
        <v>100</v>
      </c>
      <c r="L36" s="420">
        <v>0</v>
      </c>
      <c r="M36" s="425">
        <f t="shared" si="23"/>
        <v>0</v>
      </c>
      <c r="N36" s="420">
        <v>0</v>
      </c>
      <c r="O36" s="425">
        <f t="shared" si="24"/>
        <v>0</v>
      </c>
      <c r="P36" s="420">
        <v>0.52</v>
      </c>
      <c r="Q36" s="425">
        <f t="shared" si="33"/>
        <v>12.967581047381547</v>
      </c>
      <c r="R36" s="420">
        <v>0</v>
      </c>
      <c r="S36" s="425">
        <f t="shared" si="25"/>
        <v>0</v>
      </c>
      <c r="T36" s="420">
        <v>223.61770816000003</v>
      </c>
      <c r="U36" s="425">
        <f t="shared" si="26"/>
        <v>57.569809686867657</v>
      </c>
      <c r="V36" s="420">
        <v>0</v>
      </c>
      <c r="W36" s="425">
        <f t="shared" si="34"/>
        <v>0</v>
      </c>
      <c r="X36" s="420"/>
      <c r="Y36" s="425"/>
      <c r="Z36" s="420">
        <v>3.92</v>
      </c>
      <c r="AA36" s="425">
        <f t="shared" si="27"/>
        <v>47.457627118644069</v>
      </c>
      <c r="AB36" s="420">
        <v>19.59</v>
      </c>
      <c r="AC36" s="425">
        <f t="shared" si="28"/>
        <v>20.954112739330409</v>
      </c>
      <c r="AD36" s="420">
        <v>5</v>
      </c>
      <c r="AE36" s="425">
        <f t="shared" si="29"/>
        <v>86.058519793459539</v>
      </c>
      <c r="AF36" s="420"/>
      <c r="AG36" s="425">
        <f t="shared" si="30"/>
        <v>0</v>
      </c>
      <c r="AH36" s="420"/>
      <c r="AI36" s="425">
        <f t="shared" si="31"/>
        <v>0</v>
      </c>
      <c r="AJ36" s="420"/>
      <c r="AK36" s="425">
        <f t="shared" si="35"/>
        <v>0</v>
      </c>
      <c r="AL36" s="420"/>
      <c r="AM36" s="425">
        <f t="shared" si="32"/>
        <v>0</v>
      </c>
    </row>
    <row r="37" spans="1:39" s="428" customFormat="1" ht="13.5" thickBot="1">
      <c r="A37" s="362" t="s">
        <v>174</v>
      </c>
      <c r="B37" s="355">
        <f t="shared" ref="B37:AM37" si="36">SUM(B30:B36)</f>
        <v>4042.4511266090235</v>
      </c>
      <c r="C37" s="426">
        <f t="shared" si="36"/>
        <v>96.88290273012251</v>
      </c>
      <c r="D37" s="422">
        <v>70.397549049999995</v>
      </c>
      <c r="E37" s="426">
        <f t="shared" si="36"/>
        <v>100</v>
      </c>
      <c r="F37" s="422">
        <v>147.6</v>
      </c>
      <c r="G37" s="426">
        <f t="shared" si="36"/>
        <v>100</v>
      </c>
      <c r="H37" s="422"/>
      <c r="I37" s="426"/>
      <c r="J37" s="422">
        <f t="shared" si="36"/>
        <v>41.91</v>
      </c>
      <c r="K37" s="426">
        <f t="shared" si="36"/>
        <v>100</v>
      </c>
      <c r="L37" s="422">
        <v>341.71399379999997</v>
      </c>
      <c r="M37" s="426">
        <f t="shared" si="36"/>
        <v>72.431519840104002</v>
      </c>
      <c r="N37" s="422">
        <v>71.418288310000008</v>
      </c>
      <c r="O37" s="426">
        <f t="shared" si="36"/>
        <v>100</v>
      </c>
      <c r="P37" s="422">
        <f>SUM(P30:P36)</f>
        <v>4.01</v>
      </c>
      <c r="Q37" s="426">
        <f>SUM(Q30:Q36)</f>
        <v>100</v>
      </c>
      <c r="R37" s="422">
        <v>21.241463939999999</v>
      </c>
      <c r="S37" s="426">
        <f t="shared" si="36"/>
        <v>100</v>
      </c>
      <c r="T37" s="422">
        <v>388.42877782000005</v>
      </c>
      <c r="U37" s="426">
        <f t="shared" si="36"/>
        <v>100</v>
      </c>
      <c r="V37" s="422">
        <v>57.946025709023402</v>
      </c>
      <c r="W37" s="426">
        <f t="shared" si="36"/>
        <v>100</v>
      </c>
      <c r="X37" s="422">
        <f t="shared" si="36"/>
        <v>0</v>
      </c>
      <c r="Y37" s="426">
        <f t="shared" si="36"/>
        <v>0</v>
      </c>
      <c r="Z37" s="422">
        <f t="shared" si="36"/>
        <v>8.26</v>
      </c>
      <c r="AA37" s="426">
        <f t="shared" si="36"/>
        <v>100</v>
      </c>
      <c r="AB37" s="422">
        <f t="shared" si="36"/>
        <v>93.490000000000009</v>
      </c>
      <c r="AC37" s="426">
        <f t="shared" si="36"/>
        <v>100</v>
      </c>
      <c r="AD37" s="422">
        <f t="shared" si="36"/>
        <v>5.8100000000000005</v>
      </c>
      <c r="AE37" s="426">
        <f t="shared" si="36"/>
        <v>99.999999999999986</v>
      </c>
      <c r="AF37" s="422">
        <v>81.275000000000006</v>
      </c>
      <c r="AG37" s="426">
        <f t="shared" si="36"/>
        <v>100</v>
      </c>
      <c r="AH37" s="422">
        <v>340.6</v>
      </c>
      <c r="AI37" s="426">
        <f t="shared" si="36"/>
        <v>100</v>
      </c>
      <c r="AJ37" s="422">
        <v>68.5</v>
      </c>
      <c r="AK37" s="426">
        <f t="shared" si="36"/>
        <v>100</v>
      </c>
      <c r="AL37" s="422">
        <v>20.399999999999999</v>
      </c>
      <c r="AM37" s="426">
        <f t="shared" si="36"/>
        <v>100.00000000000001</v>
      </c>
    </row>
    <row r="38" spans="1:39" s="428" customFormat="1" ht="13.5" thickBot="1">
      <c r="A38" s="362" t="s">
        <v>176</v>
      </c>
      <c r="B38" s="337">
        <f>D38+F38+H38+J38+L38+N38+P38+R38+T38+V38+X38+Z38+AB38+AD38+AF38+AH38+AJ38+AL38+'TARGET ABS2'!B38+'TARGET ABS3'!B38</f>
        <v>130.06127000000001</v>
      </c>
      <c r="C38" s="426">
        <f>B38/B39*100</f>
        <v>3.1170972698774979</v>
      </c>
      <c r="D38" s="422">
        <v>0</v>
      </c>
      <c r="E38" s="426">
        <f>D38/$D$39*100</f>
        <v>0</v>
      </c>
      <c r="F38" s="422">
        <v>0</v>
      </c>
      <c r="G38" s="426">
        <f>F38/$F$39*100</f>
        <v>0</v>
      </c>
      <c r="H38" s="422"/>
      <c r="I38" s="426"/>
      <c r="J38" s="422">
        <v>0</v>
      </c>
      <c r="K38" s="426">
        <f>J38/$J$39*100</f>
        <v>0</v>
      </c>
      <c r="L38" s="422">
        <v>130.06127000000001</v>
      </c>
      <c r="M38" s="426">
        <f>L38/$L$39*100</f>
        <v>27.568480159896001</v>
      </c>
      <c r="N38" s="422">
        <v>0</v>
      </c>
      <c r="O38" s="426">
        <f>N38/$N$39*100</f>
        <v>0</v>
      </c>
      <c r="P38" s="422">
        <v>0</v>
      </c>
      <c r="Q38" s="426">
        <f>P38/$P$39*100</f>
        <v>0</v>
      </c>
      <c r="R38" s="422">
        <v>0</v>
      </c>
      <c r="S38" s="426">
        <f>R38/$R$39*100</f>
        <v>0</v>
      </c>
      <c r="T38" s="422">
        <v>0</v>
      </c>
      <c r="U38" s="426">
        <f>T38/$T$39*100</f>
        <v>0</v>
      </c>
      <c r="V38" s="422">
        <v>0</v>
      </c>
      <c r="W38" s="425">
        <f t="shared" si="34"/>
        <v>0</v>
      </c>
      <c r="X38" s="422">
        <v>0</v>
      </c>
      <c r="Y38" s="425">
        <v>0</v>
      </c>
      <c r="Z38" s="422">
        <v>0</v>
      </c>
      <c r="AA38" s="426">
        <f>Z38/$Z$39*100</f>
        <v>0</v>
      </c>
      <c r="AB38" s="422">
        <v>0</v>
      </c>
      <c r="AC38" s="426">
        <f>AB38/$AB$39*100</f>
        <v>0</v>
      </c>
      <c r="AD38" s="422">
        <v>0</v>
      </c>
      <c r="AE38" s="426">
        <f>AD38/$AD$39*100</f>
        <v>0</v>
      </c>
      <c r="AF38" s="422"/>
      <c r="AG38" s="426">
        <f>AF38/$AF$39*100</f>
        <v>0</v>
      </c>
      <c r="AH38" s="422"/>
      <c r="AI38" s="426">
        <f>AH38/$AH$39*100</f>
        <v>0</v>
      </c>
      <c r="AJ38" s="422"/>
      <c r="AK38" s="426">
        <f>AJ38/$AH$39*100</f>
        <v>0</v>
      </c>
      <c r="AL38" s="422"/>
      <c r="AM38" s="426">
        <f>AL38/$T$39*100</f>
        <v>0</v>
      </c>
    </row>
    <row r="39" spans="1:39" ht="13.5" thickBot="1">
      <c r="A39" s="362" t="s">
        <v>178</v>
      </c>
      <c r="B39" s="355">
        <f t="shared" ref="B39:AM39" si="37">SUM(B37:B38)</f>
        <v>4172.5123966090232</v>
      </c>
      <c r="C39" s="426">
        <f t="shared" si="37"/>
        <v>100.00000000000001</v>
      </c>
      <c r="D39" s="422">
        <v>70.397549049999995</v>
      </c>
      <c r="E39" s="426">
        <f t="shared" si="37"/>
        <v>100</v>
      </c>
      <c r="F39" s="422">
        <v>147.6</v>
      </c>
      <c r="G39" s="426">
        <f t="shared" si="37"/>
        <v>100</v>
      </c>
      <c r="H39" s="422"/>
      <c r="I39" s="426"/>
      <c r="J39" s="422">
        <f t="shared" si="37"/>
        <v>41.91</v>
      </c>
      <c r="K39" s="426">
        <f t="shared" si="37"/>
        <v>100</v>
      </c>
      <c r="L39" s="422">
        <v>471.77526379999995</v>
      </c>
      <c r="M39" s="426">
        <f t="shared" si="37"/>
        <v>100</v>
      </c>
      <c r="N39" s="422">
        <v>71.418288310000008</v>
      </c>
      <c r="O39" s="426">
        <f t="shared" si="37"/>
        <v>100</v>
      </c>
      <c r="P39" s="422">
        <f>SUM(P37:P38)</f>
        <v>4.01</v>
      </c>
      <c r="Q39" s="426">
        <f>SUM(Q37:Q38)</f>
        <v>100</v>
      </c>
      <c r="R39" s="422">
        <v>21.241463939999999</v>
      </c>
      <c r="S39" s="426">
        <f t="shared" si="37"/>
        <v>100</v>
      </c>
      <c r="T39" s="422">
        <v>388.42877782000005</v>
      </c>
      <c r="U39" s="426">
        <f t="shared" si="37"/>
        <v>100</v>
      </c>
      <c r="V39" s="422">
        <v>57.946025709023402</v>
      </c>
      <c r="W39" s="426">
        <f t="shared" si="37"/>
        <v>100</v>
      </c>
      <c r="X39" s="422">
        <f t="shared" si="37"/>
        <v>0</v>
      </c>
      <c r="Y39" s="426">
        <f t="shared" si="37"/>
        <v>0</v>
      </c>
      <c r="Z39" s="422">
        <f t="shared" si="37"/>
        <v>8.26</v>
      </c>
      <c r="AA39" s="426">
        <f t="shared" si="37"/>
        <v>100</v>
      </c>
      <c r="AB39" s="422">
        <f t="shared" si="37"/>
        <v>93.490000000000009</v>
      </c>
      <c r="AC39" s="426">
        <f t="shared" si="37"/>
        <v>100</v>
      </c>
      <c r="AD39" s="422">
        <f t="shared" si="37"/>
        <v>5.8100000000000005</v>
      </c>
      <c r="AE39" s="426">
        <f t="shared" si="37"/>
        <v>99.999999999999986</v>
      </c>
      <c r="AF39" s="422">
        <v>81.275000000000006</v>
      </c>
      <c r="AG39" s="426">
        <f t="shared" si="37"/>
        <v>100</v>
      </c>
      <c r="AH39" s="422">
        <v>340.6</v>
      </c>
      <c r="AI39" s="426">
        <f t="shared" si="37"/>
        <v>100</v>
      </c>
      <c r="AJ39" s="422">
        <v>68.5</v>
      </c>
      <c r="AK39" s="426">
        <f t="shared" si="37"/>
        <v>100</v>
      </c>
      <c r="AL39" s="422">
        <v>20.399999999999999</v>
      </c>
      <c r="AM39" s="426">
        <f t="shared" si="37"/>
        <v>100.00000000000001</v>
      </c>
    </row>
    <row r="40" spans="1:39">
      <c r="A40" s="339" t="s">
        <v>439</v>
      </c>
      <c r="B40" s="337">
        <f>D40+F40+H40+J40+L40+N40+P40+R40+T40+V40+X40+Z40+AB40+AD40+AF40+AH40+AJ40+AL40+'TARGET ABS2'!B40+'TARGET ABS3'!B40</f>
        <v>339.23314721000003</v>
      </c>
      <c r="C40" s="366">
        <f>B40/$B$43*100</f>
        <v>100</v>
      </c>
      <c r="D40" s="360">
        <v>0</v>
      </c>
      <c r="E40" s="366">
        <v>0</v>
      </c>
      <c r="F40" s="360">
        <v>0</v>
      </c>
      <c r="G40" s="366">
        <v>0</v>
      </c>
      <c r="H40" s="360">
        <v>0</v>
      </c>
      <c r="I40" s="366">
        <v>0</v>
      </c>
      <c r="J40" s="360">
        <v>0</v>
      </c>
      <c r="K40" s="366">
        <v>0</v>
      </c>
      <c r="L40" s="360">
        <v>0</v>
      </c>
      <c r="M40" s="366">
        <v>0</v>
      </c>
      <c r="N40" s="360"/>
      <c r="O40" s="366">
        <v>0</v>
      </c>
      <c r="P40" s="360">
        <v>0</v>
      </c>
      <c r="Q40" s="366">
        <v>0</v>
      </c>
      <c r="R40" s="360"/>
      <c r="S40" s="366">
        <v>0</v>
      </c>
      <c r="T40" s="360">
        <v>30.77923521</v>
      </c>
      <c r="U40" s="366">
        <v>0</v>
      </c>
      <c r="V40" s="360"/>
      <c r="W40" s="366">
        <v>0</v>
      </c>
      <c r="X40" s="337">
        <v>0</v>
      </c>
      <c r="Y40" s="366">
        <v>0</v>
      </c>
      <c r="Z40" s="360">
        <v>0</v>
      </c>
      <c r="AA40" s="366">
        <v>0</v>
      </c>
      <c r="AB40" s="360">
        <v>0</v>
      </c>
      <c r="AC40" s="366">
        <v>0</v>
      </c>
      <c r="AD40" s="360">
        <v>0</v>
      </c>
      <c r="AE40" s="366">
        <v>0</v>
      </c>
      <c r="AF40" s="360"/>
      <c r="AG40" s="366">
        <v>0</v>
      </c>
      <c r="AH40" s="360"/>
      <c r="AI40" s="366">
        <v>0</v>
      </c>
      <c r="AJ40" s="360"/>
      <c r="AK40" s="366">
        <v>0</v>
      </c>
      <c r="AL40" s="360"/>
      <c r="AM40" s="366">
        <v>0</v>
      </c>
    </row>
    <row r="41" spans="1:39">
      <c r="A41" s="339" t="s">
        <v>440</v>
      </c>
      <c r="B41" s="337">
        <f>D41+F41+H41+J41+L41+N41+P41+R41+T41+V41+X41+Z41+AB41+AD41+AF41+AH41+AJ41+AL41+'TARGET ABS2'!B41+'TARGET ABS3'!B41</f>
        <v>0</v>
      </c>
      <c r="C41" s="366">
        <f>B41/$B$43*100</f>
        <v>0</v>
      </c>
      <c r="D41" s="349">
        <v>0</v>
      </c>
      <c r="E41" s="366">
        <v>0</v>
      </c>
      <c r="F41" s="349">
        <v>0</v>
      </c>
      <c r="G41" s="366">
        <v>0</v>
      </c>
      <c r="H41" s="349">
        <v>0</v>
      </c>
      <c r="I41" s="366">
        <v>0</v>
      </c>
      <c r="J41" s="349">
        <v>0</v>
      </c>
      <c r="K41" s="366">
        <v>0</v>
      </c>
      <c r="L41" s="349">
        <v>0</v>
      </c>
      <c r="M41" s="366">
        <v>0</v>
      </c>
      <c r="N41" s="349"/>
      <c r="O41" s="366">
        <v>0</v>
      </c>
      <c r="P41" s="349">
        <v>0</v>
      </c>
      <c r="Q41" s="366">
        <v>0</v>
      </c>
      <c r="R41" s="349"/>
      <c r="S41" s="366">
        <v>0</v>
      </c>
      <c r="T41" s="349"/>
      <c r="U41" s="366">
        <v>0</v>
      </c>
      <c r="V41" s="349"/>
      <c r="W41" s="366">
        <v>0</v>
      </c>
      <c r="X41" s="337">
        <v>0</v>
      </c>
      <c r="Y41" s="366">
        <v>0</v>
      </c>
      <c r="Z41" s="349">
        <v>0</v>
      </c>
      <c r="AA41" s="366">
        <v>0</v>
      </c>
      <c r="AB41" s="349">
        <v>0</v>
      </c>
      <c r="AC41" s="366">
        <v>0</v>
      </c>
      <c r="AD41" s="349">
        <v>0</v>
      </c>
      <c r="AE41" s="366">
        <v>0</v>
      </c>
      <c r="AF41" s="349"/>
      <c r="AG41" s="366">
        <v>0</v>
      </c>
      <c r="AH41" s="349"/>
      <c r="AI41" s="366">
        <v>0</v>
      </c>
      <c r="AJ41" s="349"/>
      <c r="AK41" s="366">
        <v>0</v>
      </c>
      <c r="AL41" s="349"/>
      <c r="AM41" s="366">
        <v>0</v>
      </c>
    </row>
    <row r="42" spans="1:39" ht="13.5" thickBot="1">
      <c r="A42" s="339" t="s">
        <v>441</v>
      </c>
      <c r="B42" s="337">
        <f>D42+F42+H42+J42+L42+N42+P42+R42+T42+V42+X42+Z42+AB42+AD42+AF42+AH42+AJ42+AL42+'TARGET ABS2'!B42+'TARGET ABS3'!B42</f>
        <v>0</v>
      </c>
      <c r="C42" s="366">
        <f>B42/$B$43*100</f>
        <v>0</v>
      </c>
      <c r="D42" s="1081">
        <v>0</v>
      </c>
      <c r="E42" s="366">
        <v>0</v>
      </c>
      <c r="F42" s="1081">
        <v>0</v>
      </c>
      <c r="G42" s="366">
        <v>0</v>
      </c>
      <c r="H42" s="1081">
        <v>0</v>
      </c>
      <c r="I42" s="366">
        <v>0</v>
      </c>
      <c r="J42" s="1081">
        <v>0</v>
      </c>
      <c r="K42" s="366">
        <v>0</v>
      </c>
      <c r="L42" s="1081">
        <v>0</v>
      </c>
      <c r="M42" s="366">
        <v>0</v>
      </c>
      <c r="N42" s="1081"/>
      <c r="O42" s="366">
        <v>0</v>
      </c>
      <c r="P42" s="1081">
        <v>0</v>
      </c>
      <c r="Q42" s="366">
        <v>0</v>
      </c>
      <c r="R42" s="1081"/>
      <c r="S42" s="366">
        <v>0</v>
      </c>
      <c r="T42" s="1081"/>
      <c r="U42" s="366">
        <v>0</v>
      </c>
      <c r="V42" s="1081"/>
      <c r="W42" s="366">
        <v>0</v>
      </c>
      <c r="X42" s="337">
        <v>0</v>
      </c>
      <c r="Y42" s="366">
        <v>0</v>
      </c>
      <c r="Z42" s="1081">
        <v>0</v>
      </c>
      <c r="AA42" s="366">
        <v>0</v>
      </c>
      <c r="AB42" s="1081">
        <v>0</v>
      </c>
      <c r="AC42" s="366">
        <v>0</v>
      </c>
      <c r="AD42" s="1081">
        <v>0</v>
      </c>
      <c r="AE42" s="366">
        <v>0</v>
      </c>
      <c r="AF42" s="1081"/>
      <c r="AG42" s="366">
        <v>0</v>
      </c>
      <c r="AH42" s="1081"/>
      <c r="AI42" s="366">
        <v>0</v>
      </c>
      <c r="AJ42" s="1081"/>
      <c r="AK42" s="366">
        <v>0</v>
      </c>
      <c r="AL42" s="1081"/>
      <c r="AM42" s="366">
        <v>0</v>
      </c>
    </row>
    <row r="43" spans="1:39" ht="13.5" thickBot="1">
      <c r="A43" s="362" t="s">
        <v>442</v>
      </c>
      <c r="B43" s="356">
        <f t="shared" ref="B43:U43" si="38">SUM(B40:B42)</f>
        <v>339.23314721000003</v>
      </c>
      <c r="C43" s="365">
        <f t="shared" si="38"/>
        <v>100</v>
      </c>
      <c r="D43" s="356">
        <f t="shared" si="38"/>
        <v>0</v>
      </c>
      <c r="E43" s="365">
        <f t="shared" si="38"/>
        <v>0</v>
      </c>
      <c r="F43" s="356">
        <v>0</v>
      </c>
      <c r="G43" s="365">
        <f t="shared" si="38"/>
        <v>0</v>
      </c>
      <c r="H43" s="356">
        <f t="shared" si="38"/>
        <v>0</v>
      </c>
      <c r="I43" s="365">
        <f t="shared" si="38"/>
        <v>0</v>
      </c>
      <c r="J43" s="356">
        <f t="shared" si="38"/>
        <v>0</v>
      </c>
      <c r="K43" s="365">
        <f t="shared" si="38"/>
        <v>0</v>
      </c>
      <c r="L43" s="356">
        <f t="shared" si="38"/>
        <v>0</v>
      </c>
      <c r="M43" s="365">
        <f t="shared" si="38"/>
        <v>0</v>
      </c>
      <c r="N43" s="356">
        <v>0</v>
      </c>
      <c r="O43" s="365">
        <f t="shared" si="38"/>
        <v>0</v>
      </c>
      <c r="P43" s="356">
        <f t="shared" si="38"/>
        <v>0</v>
      </c>
      <c r="Q43" s="365">
        <f t="shared" si="38"/>
        <v>0</v>
      </c>
      <c r="R43" s="356">
        <v>0</v>
      </c>
      <c r="S43" s="365">
        <f t="shared" si="38"/>
        <v>0</v>
      </c>
      <c r="T43" s="356">
        <v>30.77923521</v>
      </c>
      <c r="U43" s="1410">
        <f t="shared" si="38"/>
        <v>0</v>
      </c>
      <c r="V43" s="356"/>
      <c r="W43" s="1410">
        <f t="shared" ref="W43:AE43" si="39">SUM(W40:W42)</f>
        <v>0</v>
      </c>
      <c r="X43" s="356">
        <f t="shared" si="39"/>
        <v>0</v>
      </c>
      <c r="Y43" s="365">
        <f t="shared" si="39"/>
        <v>0</v>
      </c>
      <c r="Z43" s="356">
        <f>SUM(Z40:Z42)</f>
        <v>0</v>
      </c>
      <c r="AA43" s="365">
        <f t="shared" si="39"/>
        <v>0</v>
      </c>
      <c r="AB43" s="356">
        <f>SUM(AB40:AB42)</f>
        <v>0</v>
      </c>
      <c r="AC43" s="365">
        <f t="shared" si="39"/>
        <v>0</v>
      </c>
      <c r="AD43" s="356">
        <f>SUM(AD40:AD42)</f>
        <v>0</v>
      </c>
      <c r="AE43" s="365">
        <f t="shared" si="39"/>
        <v>0</v>
      </c>
      <c r="AF43" s="356"/>
      <c r="AG43" s="365">
        <f t="shared" ref="AG43:AM43" si="40">SUM(AG40:AG42)</f>
        <v>0</v>
      </c>
      <c r="AH43" s="356">
        <v>0</v>
      </c>
      <c r="AI43" s="365">
        <f t="shared" si="40"/>
        <v>0</v>
      </c>
      <c r="AJ43" s="356"/>
      <c r="AK43" s="365">
        <f t="shared" si="40"/>
        <v>0</v>
      </c>
      <c r="AL43" s="356"/>
      <c r="AM43" s="365">
        <f t="shared" si="40"/>
        <v>0</v>
      </c>
    </row>
    <row r="44" spans="1:39" ht="13.5" thickBot="1">
      <c r="A44" s="337"/>
      <c r="B44" s="356"/>
      <c r="C44" s="337"/>
      <c r="D44" s="421"/>
      <c r="E44" s="367"/>
      <c r="F44" s="421"/>
      <c r="H44" s="421"/>
      <c r="J44" s="421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  <c r="AJ44" s="421"/>
      <c r="AK44" s="367"/>
      <c r="AL44" s="421"/>
      <c r="AM44" s="367"/>
    </row>
    <row r="45" spans="1:39">
      <c r="A45" s="1390" t="s">
        <v>181</v>
      </c>
      <c r="B45" s="337">
        <f>D45+F45+H45+J45+L45+N45+P45+R45+T45+V45+X45+Z45+AB45+AD45+AF45+AH45+AJ45+AL45+'TARGET ABS2'!B45+'TARGET ABS3'!B45</f>
        <v>30386</v>
      </c>
      <c r="C45" s="386"/>
      <c r="D45" s="423">
        <v>14217</v>
      </c>
      <c r="E45" s="386"/>
      <c r="F45" s="423">
        <v>2495</v>
      </c>
      <c r="G45" s="386"/>
      <c r="H45" s="423">
        <v>0</v>
      </c>
      <c r="I45" s="386"/>
      <c r="J45" s="423">
        <v>34</v>
      </c>
      <c r="K45" s="386"/>
      <c r="L45" s="423">
        <v>494</v>
      </c>
      <c r="M45" s="386"/>
      <c r="N45" s="423">
        <v>75</v>
      </c>
      <c r="O45" s="386"/>
      <c r="P45" s="423">
        <v>35</v>
      </c>
      <c r="Q45" s="386"/>
      <c r="R45" s="423">
        <v>10</v>
      </c>
      <c r="S45" s="386"/>
      <c r="T45" s="423">
        <v>241</v>
      </c>
      <c r="U45" s="386"/>
      <c r="V45" s="423">
        <v>7</v>
      </c>
      <c r="W45" s="386"/>
      <c r="X45" s="423">
        <v>0</v>
      </c>
      <c r="Y45" s="386"/>
      <c r="Z45" s="423">
        <v>56</v>
      </c>
      <c r="AA45" s="386"/>
      <c r="AB45" s="423">
        <v>49</v>
      </c>
      <c r="AC45" s="386"/>
      <c r="AD45" s="423">
        <v>35</v>
      </c>
      <c r="AE45" s="386"/>
      <c r="AF45" s="423">
        <v>1529</v>
      </c>
      <c r="AG45" s="386"/>
      <c r="AH45" s="423">
        <v>2731</v>
      </c>
      <c r="AI45" s="386"/>
      <c r="AJ45" s="423">
        <v>16</v>
      </c>
      <c r="AK45" s="386"/>
      <c r="AL45" s="423">
        <v>3</v>
      </c>
      <c r="AM45" s="386"/>
    </row>
    <row r="46" spans="1:39" ht="13.5" thickBot="1">
      <c r="A46" s="1391" t="s">
        <v>182</v>
      </c>
      <c r="B46" s="414">
        <f>B10/B45*1000000</f>
        <v>341248.00960702373</v>
      </c>
      <c r="C46" s="387"/>
      <c r="D46" s="424">
        <f>D10/D45*1000000</f>
        <v>5138.669476682845</v>
      </c>
      <c r="E46" s="387"/>
      <c r="F46" s="424">
        <f>F10/F45*1000000</f>
        <v>508797.59519038082</v>
      </c>
      <c r="G46" s="387"/>
      <c r="H46" s="424" t="e">
        <f>H10/H45*1000000</f>
        <v>#DIV/0!</v>
      </c>
      <c r="I46" s="387"/>
      <c r="J46" s="424">
        <f>J10/J45*1000000</f>
        <v>3526970.2941176477</v>
      </c>
      <c r="K46" s="387"/>
      <c r="L46" s="424">
        <f>L10/L45*1000000</f>
        <v>1844909.519959514</v>
      </c>
      <c r="M46" s="387"/>
      <c r="N46" s="424">
        <f>N10/N45*1000000</f>
        <v>2103244.2999999998</v>
      </c>
      <c r="O46" s="387"/>
      <c r="P46" s="424">
        <f>P10/P45*1000000</f>
        <v>860062.72485714289</v>
      </c>
      <c r="Q46" s="387"/>
      <c r="R46" s="424">
        <f>R10/R45*1000000</f>
        <v>4956806.7720000017</v>
      </c>
      <c r="S46" s="387"/>
      <c r="T46" s="424">
        <f>T10/T45*1000000</f>
        <v>4028994.2127800831</v>
      </c>
      <c r="U46" s="387"/>
      <c r="V46" s="424">
        <f>V10/V45*1000000</f>
        <v>23071250.10128906</v>
      </c>
      <c r="W46" s="387"/>
      <c r="X46" s="424" t="e">
        <f>X10/X45*1000000</f>
        <v>#DIV/0!</v>
      </c>
      <c r="Y46" s="387"/>
      <c r="Z46" s="424">
        <f>Z10/Z45*1000000</f>
        <v>1089298.6949999996</v>
      </c>
      <c r="AA46" s="387"/>
      <c r="AB46" s="424">
        <f>AB10/AB45*1000000</f>
        <v>1908008.6936734696</v>
      </c>
      <c r="AC46" s="387"/>
      <c r="AD46" s="424">
        <f>AD10/AD45*1000000</f>
        <v>677126.30599999998</v>
      </c>
      <c r="AE46" s="387"/>
      <c r="AF46" s="424">
        <f>AF10/AF45*1000000</f>
        <v>326864.61739699147</v>
      </c>
      <c r="AG46" s="387"/>
      <c r="AH46" s="424">
        <f>AH10/AH45*1000000</f>
        <v>367831.1973636031</v>
      </c>
      <c r="AI46" s="387"/>
      <c r="AJ46" s="424">
        <f>AJ10/AJ45*1000000</f>
        <v>8793750</v>
      </c>
      <c r="AK46" s="387"/>
      <c r="AL46" s="424">
        <f>AL10/AL45*1000000</f>
        <v>14466666.666666666</v>
      </c>
      <c r="AM46" s="387"/>
    </row>
    <row r="47" spans="1:39">
      <c r="A47" s="337"/>
      <c r="B47" s="337"/>
      <c r="C47" s="337"/>
      <c r="D47" s="337"/>
      <c r="E47" s="367"/>
      <c r="F47" s="337"/>
      <c r="H47" s="337"/>
      <c r="J47" s="337"/>
      <c r="L47" s="337"/>
      <c r="R47" s="337"/>
      <c r="T47" s="337"/>
      <c r="U47" s="337"/>
      <c r="V47" s="337"/>
      <c r="W47" s="337"/>
      <c r="X47" s="337"/>
      <c r="Y47" s="33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37"/>
    </row>
    <row r="48" spans="1:39">
      <c r="A48" s="527" t="s">
        <v>184</v>
      </c>
      <c r="B48" s="439" t="s">
        <v>78</v>
      </c>
      <c r="C48" s="514"/>
      <c r="D48" s="1364" t="s">
        <v>411</v>
      </c>
      <c r="E48" s="427"/>
      <c r="F48" s="325" t="s">
        <v>412</v>
      </c>
      <c r="G48" s="515"/>
      <c r="H48" s="1247" t="s">
        <v>1436</v>
      </c>
      <c r="I48" s="515"/>
      <c r="J48" s="1247" t="s">
        <v>1437</v>
      </c>
      <c r="K48" s="515"/>
      <c r="L48" s="325" t="s">
        <v>1438</v>
      </c>
      <c r="M48" s="514"/>
      <c r="N48" s="325" t="s">
        <v>1438</v>
      </c>
      <c r="O48" s="514"/>
      <c r="P48" s="1247" t="s">
        <v>1439</v>
      </c>
      <c r="Q48" s="514"/>
      <c r="R48" s="1247" t="s">
        <v>471</v>
      </c>
      <c r="S48" s="514"/>
      <c r="T48" s="1364" t="s">
        <v>1440</v>
      </c>
      <c r="U48" s="1356"/>
      <c r="V48" s="1364" t="s">
        <v>1319</v>
      </c>
      <c r="W48" s="1356"/>
      <c r="X48" s="1247" t="s">
        <v>1441</v>
      </c>
      <c r="Y48" s="1356"/>
      <c r="Z48" s="1364" t="s">
        <v>1442</v>
      </c>
      <c r="AA48" s="1358"/>
      <c r="AB48" s="1364" t="s">
        <v>1443</v>
      </c>
      <c r="AC48" s="1358"/>
      <c r="AD48" s="1364" t="s">
        <v>1443</v>
      </c>
      <c r="AE48" s="1358"/>
      <c r="AF48" s="1364" t="s">
        <v>477</v>
      </c>
      <c r="AG48" s="1356"/>
      <c r="AH48" s="1364" t="s">
        <v>487</v>
      </c>
      <c r="AI48" s="1356"/>
      <c r="AJ48" s="1247" t="s">
        <v>1054</v>
      </c>
      <c r="AK48" s="1356"/>
      <c r="AL48" s="1251" t="s">
        <v>487</v>
      </c>
      <c r="AM48" s="1356"/>
    </row>
    <row r="49" spans="1:39">
      <c r="A49" s="513"/>
      <c r="B49" s="485"/>
      <c r="C49" s="517"/>
      <c r="D49" s="1365" t="s">
        <v>1388</v>
      </c>
      <c r="E49" s="429"/>
      <c r="F49" s="169" t="s">
        <v>1444</v>
      </c>
      <c r="G49" s="518"/>
      <c r="H49" s="1248" t="s">
        <v>1284</v>
      </c>
      <c r="I49" s="518"/>
      <c r="J49" s="1248" t="s">
        <v>1445</v>
      </c>
      <c r="K49" s="518"/>
      <c r="L49" s="169" t="s">
        <v>1390</v>
      </c>
      <c r="M49" s="517"/>
      <c r="N49" s="169" t="s">
        <v>1446</v>
      </c>
      <c r="O49" s="517"/>
      <c r="P49" s="1248" t="s">
        <v>1447</v>
      </c>
      <c r="Q49" s="517"/>
      <c r="R49" s="1248" t="s">
        <v>1448</v>
      </c>
      <c r="S49" s="517"/>
      <c r="T49" s="1365" t="s">
        <v>1449</v>
      </c>
      <c r="U49" s="1357"/>
      <c r="V49" s="1365" t="s">
        <v>1450</v>
      </c>
      <c r="W49" s="1357"/>
      <c r="X49" s="1248" t="s">
        <v>1451</v>
      </c>
      <c r="Y49" s="1357"/>
      <c r="Z49" s="1365" t="s">
        <v>1452</v>
      </c>
      <c r="AA49" s="1359"/>
      <c r="AB49" s="1365" t="s">
        <v>1453</v>
      </c>
      <c r="AC49" s="1359"/>
      <c r="AD49" s="1365" t="s">
        <v>1454</v>
      </c>
      <c r="AE49" s="1359"/>
      <c r="AF49" s="1365" t="s">
        <v>1388</v>
      </c>
      <c r="AG49" s="1357"/>
      <c r="AH49" s="1365" t="s">
        <v>1455</v>
      </c>
      <c r="AI49" s="1357"/>
      <c r="AJ49" s="1248" t="s">
        <v>1456</v>
      </c>
      <c r="AK49" s="1357"/>
      <c r="AL49" s="1253" t="s">
        <v>1457</v>
      </c>
      <c r="AM49" s="1357"/>
    </row>
    <row r="50" spans="1:39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46" t="s">
        <v>22</v>
      </c>
      <c r="N50" s="347" t="s">
        <v>116</v>
      </c>
      <c r="O50" s="346" t="s">
        <v>22</v>
      </c>
      <c r="P50" s="347" t="s">
        <v>116</v>
      </c>
      <c r="Q50" s="346" t="s">
        <v>22</v>
      </c>
      <c r="R50" s="347" t="s">
        <v>116</v>
      </c>
      <c r="S50" s="346" t="s">
        <v>22</v>
      </c>
      <c r="T50" s="347" t="s">
        <v>116</v>
      </c>
      <c r="U50" s="346" t="s">
        <v>22</v>
      </c>
      <c r="V50" s="347" t="s">
        <v>116</v>
      </c>
      <c r="W50" s="346" t="s">
        <v>22</v>
      </c>
      <c r="X50" s="347" t="s">
        <v>116</v>
      </c>
      <c r="Y50" s="346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  <c r="AJ50" s="347" t="s">
        <v>116</v>
      </c>
      <c r="AK50" s="346" t="s">
        <v>22</v>
      </c>
      <c r="AL50" s="347" t="s">
        <v>116</v>
      </c>
      <c r="AM50" s="346" t="s">
        <v>22</v>
      </c>
    </row>
    <row r="51" spans="1:39">
      <c r="A51" s="348" t="s">
        <v>186</v>
      </c>
      <c r="B51" s="337">
        <f>D51+F51+H51+J51+L51+N51+P51+R51+T51+V51+X51+Z51+AB51+AD51+AF51+AH51+AJ51+AL51+'TARGET ABS2'!B51+'TARGET ABS3'!B51</f>
        <v>963.14578299999994</v>
      </c>
      <c r="C51" s="366">
        <f t="shared" ref="C51:C58" si="41">B51/$B$59*100</f>
        <v>22.962814851182518</v>
      </c>
      <c r="D51" s="337">
        <v>0</v>
      </c>
      <c r="E51" s="366">
        <f t="shared" ref="E51:E58" si="42">D51/$D$59*100</f>
        <v>0</v>
      </c>
      <c r="F51" s="337">
        <v>147.6</v>
      </c>
      <c r="G51" s="366">
        <f t="shared" ref="G51:G58" si="43">F51/$F$59*100</f>
        <v>100</v>
      </c>
      <c r="H51" s="337"/>
      <c r="I51" s="366"/>
      <c r="J51" s="337">
        <v>41.91</v>
      </c>
      <c r="K51" s="366">
        <f t="shared" ref="K51:K58" si="44">J51/$J$59*100</f>
        <v>100</v>
      </c>
      <c r="L51" s="337">
        <v>401.19272899999999</v>
      </c>
      <c r="M51" s="366">
        <f t="shared" ref="M51:M58" si="45">L51/$L$59*100</f>
        <v>85.038949424362045</v>
      </c>
      <c r="N51" s="337">
        <v>63.418590000000002</v>
      </c>
      <c r="O51" s="366">
        <f t="shared" ref="O51:O58" si="46">N51/$N$59*100</f>
        <v>88.798810187105019</v>
      </c>
      <c r="P51" s="337">
        <v>4.01</v>
      </c>
      <c r="Q51" s="366">
        <f>P51/$P$59*100</f>
        <v>100</v>
      </c>
      <c r="R51" s="337">
        <v>21.241464000000001</v>
      </c>
      <c r="S51" s="366">
        <f t="shared" ref="S51:S58" si="47">R51/$R$59*100</f>
        <v>100</v>
      </c>
      <c r="T51" s="337"/>
      <c r="U51" s="366">
        <f t="shared" ref="U51:U58" si="48">T51/$T$59*100</f>
        <v>0</v>
      </c>
      <c r="V51" s="337">
        <v>0</v>
      </c>
      <c r="W51" s="366">
        <f>V51/$V$59*100</f>
        <v>0</v>
      </c>
      <c r="X51" s="337"/>
      <c r="Y51" s="366"/>
      <c r="Z51" s="337">
        <v>4.01</v>
      </c>
      <c r="AA51" s="366">
        <f t="shared" ref="AA51:AA58" si="49">Z51/$Z$59*100</f>
        <v>48.547215496368032</v>
      </c>
      <c r="AB51" s="337">
        <v>19.59</v>
      </c>
      <c r="AC51" s="366">
        <f t="shared" ref="AC51:AC58" si="50">AB51/$AB$59*100</f>
        <v>20.956354300385112</v>
      </c>
      <c r="AD51" s="337">
        <v>4.8899999999999997</v>
      </c>
      <c r="AE51" s="366">
        <f t="shared" ref="AE51:AE58" si="51">AD51/$AD$59*100</f>
        <v>84.165232358003436</v>
      </c>
      <c r="AF51" s="337">
        <v>81.28</v>
      </c>
      <c r="AG51" s="366">
        <f t="shared" ref="AG51:AG58" si="52">AF51/$T$59*100</f>
        <v>20.92536392530231</v>
      </c>
      <c r="AH51" s="337">
        <v>0</v>
      </c>
      <c r="AI51" s="366">
        <f t="shared" ref="AI51:AI58" si="53">AH51/$T$59*100</f>
        <v>0</v>
      </c>
      <c r="AJ51" s="337">
        <v>0</v>
      </c>
      <c r="AK51" s="366">
        <f>AJ51/$AJ$59*100</f>
        <v>0</v>
      </c>
      <c r="AL51" s="337">
        <v>0</v>
      </c>
      <c r="AM51" s="366">
        <f>AL51/$AL$59*100</f>
        <v>0</v>
      </c>
    </row>
    <row r="52" spans="1:39" ht="16.5" customHeight="1">
      <c r="A52" s="416" t="s">
        <v>188</v>
      </c>
      <c r="B52" s="337">
        <f>D52+F52+H52+J52+L52+N52+P52+R52+T52+V52+X52+Z52+AB52+AD52+AF52+AH52+AJ52+AL52+'TARGET ABS2'!B52+'TARGET ABS3'!B52</f>
        <v>1604.7994952199999</v>
      </c>
      <c r="C52" s="366">
        <f t="shared" si="41"/>
        <v>38.260784953266025</v>
      </c>
      <c r="D52" s="337">
        <v>16.782</v>
      </c>
      <c r="E52" s="366">
        <f t="shared" si="42"/>
        <v>23.839084051877212</v>
      </c>
      <c r="F52" s="337">
        <v>0</v>
      </c>
      <c r="G52" s="366">
        <f t="shared" si="43"/>
        <v>0</v>
      </c>
      <c r="H52" s="337"/>
      <c r="I52" s="366"/>
      <c r="J52" s="337">
        <v>0</v>
      </c>
      <c r="K52" s="366">
        <f t="shared" si="44"/>
        <v>0</v>
      </c>
      <c r="L52" s="337">
        <v>0</v>
      </c>
      <c r="M52" s="366">
        <f t="shared" si="45"/>
        <v>0</v>
      </c>
      <c r="N52" s="337">
        <v>0</v>
      </c>
      <c r="O52" s="366">
        <f t="shared" si="46"/>
        <v>0</v>
      </c>
      <c r="P52" s="337">
        <v>0</v>
      </c>
      <c r="Q52" s="366">
        <f t="shared" ref="Q52:Q58" si="54">P52/$P$59*100</f>
        <v>0</v>
      </c>
      <c r="R52" s="337">
        <v>0</v>
      </c>
      <c r="S52" s="366">
        <f t="shared" si="47"/>
        <v>0</v>
      </c>
      <c r="T52" s="337">
        <v>198.45218299999999</v>
      </c>
      <c r="U52" s="366">
        <f t="shared" si="48"/>
        <v>51.091094378022781</v>
      </c>
      <c r="V52" s="337">
        <v>47.866312219999998</v>
      </c>
      <c r="W52" s="366">
        <f t="shared" ref="W52:W58" si="55">V52/$V$59*100</f>
        <v>82.341514949884171</v>
      </c>
      <c r="X52" s="337"/>
      <c r="Y52" s="366"/>
      <c r="Z52" s="337">
        <v>0</v>
      </c>
      <c r="AA52" s="366">
        <f t="shared" si="49"/>
        <v>0</v>
      </c>
      <c r="AB52" s="337">
        <v>0.2</v>
      </c>
      <c r="AC52" s="366">
        <f t="shared" si="50"/>
        <v>0.21394950791613185</v>
      </c>
      <c r="AD52" s="337">
        <v>-0.25</v>
      </c>
      <c r="AE52" s="366">
        <f t="shared" si="51"/>
        <v>-4.3029259896729783</v>
      </c>
      <c r="AF52" s="337">
        <v>0</v>
      </c>
      <c r="AG52" s="366">
        <f t="shared" si="52"/>
        <v>0</v>
      </c>
      <c r="AH52" s="337">
        <v>340.6</v>
      </c>
      <c r="AI52" s="366">
        <f t="shared" si="53"/>
        <v>87.686748929108845</v>
      </c>
      <c r="AJ52" s="337">
        <v>64.099999999999994</v>
      </c>
      <c r="AK52" s="366">
        <f t="shared" ref="AK52:AK58" si="56">AJ52/$AJ$59*100</f>
        <v>93.576642335766437</v>
      </c>
      <c r="AL52" s="337">
        <v>12.8</v>
      </c>
      <c r="AM52" s="366">
        <f t="shared" ref="AM52:AM58" si="57">AL52/$AL$59*100</f>
        <v>62.745098039215698</v>
      </c>
    </row>
    <row r="53" spans="1:39">
      <c r="A53" s="416" t="s">
        <v>189</v>
      </c>
      <c r="B53" s="337">
        <f>D53+F53+H53+J53+L53+N53+P53+R53+T53+V53+X53+Z53+AB53+AD53+AF53+AH53+AJ53+AL53+'TARGET ABS2'!B53+'TARGET ABS3'!B53</f>
        <v>205.70219399999999</v>
      </c>
      <c r="C53" s="366">
        <f t="shared" si="41"/>
        <v>4.9042434475405141</v>
      </c>
      <c r="D53" s="337">
        <v>0</v>
      </c>
      <c r="E53" s="366">
        <f t="shared" si="42"/>
        <v>0</v>
      </c>
      <c r="F53" s="337">
        <v>0</v>
      </c>
      <c r="G53" s="366">
        <f t="shared" si="43"/>
        <v>0</v>
      </c>
      <c r="H53" s="337"/>
      <c r="I53" s="366"/>
      <c r="J53" s="337">
        <v>0</v>
      </c>
      <c r="K53" s="366">
        <f t="shared" si="44"/>
        <v>0</v>
      </c>
      <c r="L53" s="337">
        <v>6.5172629999999998</v>
      </c>
      <c r="M53" s="366">
        <f t="shared" si="45"/>
        <v>1.3814338062000771</v>
      </c>
      <c r="N53" s="337">
        <v>0</v>
      </c>
      <c r="O53" s="366">
        <f t="shared" si="46"/>
        <v>0</v>
      </c>
      <c r="P53" s="420">
        <v>0</v>
      </c>
      <c r="Q53" s="366">
        <f t="shared" si="54"/>
        <v>0</v>
      </c>
      <c r="R53" s="420">
        <v>0</v>
      </c>
      <c r="S53" s="366">
        <f t="shared" si="47"/>
        <v>0</v>
      </c>
      <c r="T53" s="337">
        <v>25.224931000000002</v>
      </c>
      <c r="U53" s="366">
        <f t="shared" si="48"/>
        <v>6.4941050832386802</v>
      </c>
      <c r="V53" s="337">
        <v>0</v>
      </c>
      <c r="W53" s="366">
        <f t="shared" si="55"/>
        <v>0</v>
      </c>
      <c r="X53" s="337"/>
      <c r="Y53" s="366"/>
      <c r="Z53" s="337">
        <v>0</v>
      </c>
      <c r="AA53" s="366">
        <f t="shared" si="49"/>
        <v>0</v>
      </c>
      <c r="AB53" s="337">
        <v>4.96</v>
      </c>
      <c r="AC53" s="366">
        <f t="shared" si="50"/>
        <v>5.3059477963200683</v>
      </c>
      <c r="AD53" s="337">
        <v>0</v>
      </c>
      <c r="AE53" s="366">
        <f t="shared" si="51"/>
        <v>0</v>
      </c>
      <c r="AF53" s="337">
        <v>0</v>
      </c>
      <c r="AG53" s="366">
        <f t="shared" si="52"/>
        <v>0</v>
      </c>
      <c r="AH53" s="337">
        <v>0</v>
      </c>
      <c r="AI53" s="366">
        <f t="shared" si="53"/>
        <v>0</v>
      </c>
      <c r="AJ53" s="337">
        <v>0</v>
      </c>
      <c r="AK53" s="366">
        <f t="shared" si="56"/>
        <v>0</v>
      </c>
      <c r="AL53" s="337">
        <v>0</v>
      </c>
      <c r="AM53" s="366">
        <f t="shared" si="57"/>
        <v>0</v>
      </c>
    </row>
    <row r="54" spans="1:39" s="145" customFormat="1" ht="16.5" customHeight="1">
      <c r="A54" s="416" t="s">
        <v>190</v>
      </c>
      <c r="B54" s="337">
        <f>D54+F54+H54+J54+L54+N54+P54+R54+T54+V54+X54+Z54+AB54+AD54+AF54+AH54+AJ54+AL54+'TARGET ABS2'!B54+'TARGET ABS3'!B54</f>
        <v>74.068196999999998</v>
      </c>
      <c r="C54" s="366">
        <f t="shared" si="41"/>
        <v>1.7658949705144609</v>
      </c>
      <c r="D54" s="337">
        <v>0</v>
      </c>
      <c r="E54" s="366">
        <f t="shared" si="42"/>
        <v>0</v>
      </c>
      <c r="F54" s="337">
        <v>0</v>
      </c>
      <c r="G54" s="366">
        <f t="shared" si="43"/>
        <v>0</v>
      </c>
      <c r="H54" s="337"/>
      <c r="I54" s="366"/>
      <c r="J54" s="337">
        <v>0</v>
      </c>
      <c r="K54" s="366">
        <f t="shared" si="44"/>
        <v>0</v>
      </c>
      <c r="L54" s="337">
        <v>0</v>
      </c>
      <c r="M54" s="366">
        <f t="shared" si="45"/>
        <v>0</v>
      </c>
      <c r="N54" s="337">
        <v>0</v>
      </c>
      <c r="O54" s="366">
        <f t="shared" si="46"/>
        <v>0</v>
      </c>
      <c r="P54" s="420">
        <v>0</v>
      </c>
      <c r="Q54" s="366">
        <f t="shared" si="54"/>
        <v>0</v>
      </c>
      <c r="R54" s="420">
        <v>0</v>
      </c>
      <c r="S54" s="366">
        <f t="shared" si="47"/>
        <v>0</v>
      </c>
      <c r="T54" s="337">
        <v>18.052197</v>
      </c>
      <c r="U54" s="366">
        <f t="shared" si="48"/>
        <v>4.6474999000522956</v>
      </c>
      <c r="V54" s="337">
        <v>0</v>
      </c>
      <c r="W54" s="366">
        <f t="shared" si="55"/>
        <v>0</v>
      </c>
      <c r="X54" s="337"/>
      <c r="Y54" s="366"/>
      <c r="Z54" s="337">
        <v>0</v>
      </c>
      <c r="AA54" s="366">
        <f t="shared" si="49"/>
        <v>0</v>
      </c>
      <c r="AB54" s="337">
        <v>0</v>
      </c>
      <c r="AC54" s="366">
        <f t="shared" si="50"/>
        <v>0</v>
      </c>
      <c r="AD54" s="337">
        <v>0</v>
      </c>
      <c r="AE54" s="366">
        <f t="shared" si="51"/>
        <v>0</v>
      </c>
      <c r="AF54" s="337">
        <v>0</v>
      </c>
      <c r="AG54" s="366">
        <f t="shared" si="52"/>
        <v>0</v>
      </c>
      <c r="AH54" s="337">
        <v>0</v>
      </c>
      <c r="AI54" s="366">
        <f t="shared" si="53"/>
        <v>0</v>
      </c>
      <c r="AJ54" s="337">
        <v>0</v>
      </c>
      <c r="AK54" s="366">
        <f t="shared" si="56"/>
        <v>0</v>
      </c>
      <c r="AL54" s="337">
        <v>0</v>
      </c>
      <c r="AM54" s="366">
        <f t="shared" si="57"/>
        <v>0</v>
      </c>
    </row>
    <row r="55" spans="1:39" s="145" customFormat="1" ht="16.5" customHeight="1">
      <c r="A55" s="416" t="s">
        <v>191</v>
      </c>
      <c r="B55" s="337">
        <f>D55+F55+H55+J55+L55+N55+P55+R55+T55+V55+X55+Z55+AB55+AD55+AF55+AH55+AJ55+AL55+'TARGET ABS2'!B55+'TARGET ABS3'!B55</f>
        <v>390.02165400000001</v>
      </c>
      <c r="C55" s="366">
        <f t="shared" si="41"/>
        <v>9.2986910048631444</v>
      </c>
      <c r="D55" s="337">
        <v>1.274</v>
      </c>
      <c r="E55" s="366">
        <f t="shared" si="42"/>
        <v>1.8097362103498733</v>
      </c>
      <c r="F55" s="337">
        <v>0</v>
      </c>
      <c r="G55" s="366">
        <f t="shared" si="43"/>
        <v>0</v>
      </c>
      <c r="H55" s="337"/>
      <c r="I55" s="366"/>
      <c r="J55" s="337">
        <v>0</v>
      </c>
      <c r="K55" s="366">
        <f t="shared" si="44"/>
        <v>0</v>
      </c>
      <c r="L55" s="337">
        <v>15.538121</v>
      </c>
      <c r="M55" s="366">
        <f t="shared" si="45"/>
        <v>3.2935429541860364</v>
      </c>
      <c r="N55" s="337">
        <v>2.5201959999999999</v>
      </c>
      <c r="O55" s="366">
        <f t="shared" si="46"/>
        <v>3.5287824317491334</v>
      </c>
      <c r="P55" s="420">
        <v>0</v>
      </c>
      <c r="Q55" s="366">
        <f t="shared" si="54"/>
        <v>0</v>
      </c>
      <c r="R55" s="420">
        <v>0</v>
      </c>
      <c r="S55" s="366">
        <f t="shared" si="47"/>
        <v>0</v>
      </c>
      <c r="T55" s="337">
        <v>50.979337000000001</v>
      </c>
      <c r="U55" s="366">
        <f t="shared" si="48"/>
        <v>13.124522384296618</v>
      </c>
      <c r="V55" s="337">
        <v>0</v>
      </c>
      <c r="W55" s="366">
        <f t="shared" si="55"/>
        <v>0</v>
      </c>
      <c r="X55" s="337"/>
      <c r="Y55" s="366"/>
      <c r="Z55" s="337">
        <v>0</v>
      </c>
      <c r="AA55" s="366">
        <f t="shared" si="49"/>
        <v>0</v>
      </c>
      <c r="AB55" s="337">
        <v>3.63</v>
      </c>
      <c r="AC55" s="366">
        <f t="shared" si="50"/>
        <v>3.8831835686777922</v>
      </c>
      <c r="AD55" s="337">
        <v>0.11</v>
      </c>
      <c r="AE55" s="366">
        <f t="shared" si="51"/>
        <v>1.8932874354561102</v>
      </c>
      <c r="AF55" s="337">
        <v>0</v>
      </c>
      <c r="AG55" s="366">
        <f t="shared" si="52"/>
        <v>0</v>
      </c>
      <c r="AH55" s="337">
        <v>0</v>
      </c>
      <c r="AI55" s="366">
        <f t="shared" si="53"/>
        <v>0</v>
      </c>
      <c r="AJ55" s="337">
        <v>1.1000000000000001</v>
      </c>
      <c r="AK55" s="366">
        <f t="shared" si="56"/>
        <v>1.6058394160583946</v>
      </c>
      <c r="AL55" s="337">
        <v>2.2000000000000002</v>
      </c>
      <c r="AM55" s="366">
        <f t="shared" si="57"/>
        <v>10.784313725490199</v>
      </c>
    </row>
    <row r="56" spans="1:39" s="145" customFormat="1" ht="16.5" customHeight="1">
      <c r="A56" s="416" t="s">
        <v>192</v>
      </c>
      <c r="B56" s="337">
        <f>D56+F56+H56+J56+L56+N56+P56+R56+T56+V56+X56+Z56+AB56+AD56+AF56+AH56+AJ56+AL56+'TARGET ABS2'!B56+'TARGET ABS3'!B56</f>
        <v>248.13032520000002</v>
      </c>
      <c r="C56" s="366">
        <f t="shared" si="41"/>
        <v>5.9157926215322574</v>
      </c>
      <c r="D56" s="337">
        <v>1.907</v>
      </c>
      <c r="E56" s="366">
        <f t="shared" si="42"/>
        <v>2.7089222552097394</v>
      </c>
      <c r="F56" s="337">
        <v>0</v>
      </c>
      <c r="G56" s="366">
        <f t="shared" si="43"/>
        <v>0</v>
      </c>
      <c r="H56" s="337"/>
      <c r="I56" s="366"/>
      <c r="J56" s="337">
        <v>0</v>
      </c>
      <c r="K56" s="366">
        <f t="shared" si="44"/>
        <v>0</v>
      </c>
      <c r="L56" s="337">
        <v>16.207609999999999</v>
      </c>
      <c r="M56" s="366">
        <f t="shared" si="45"/>
        <v>3.4354514113833416</v>
      </c>
      <c r="N56" s="337">
        <v>0.50873000000000002</v>
      </c>
      <c r="O56" s="366">
        <f t="shared" si="46"/>
        <v>0.71232455194109379</v>
      </c>
      <c r="P56" s="420">
        <v>0</v>
      </c>
      <c r="Q56" s="366">
        <f t="shared" si="54"/>
        <v>0</v>
      </c>
      <c r="R56" s="420">
        <v>0</v>
      </c>
      <c r="S56" s="366">
        <f t="shared" si="47"/>
        <v>0</v>
      </c>
      <c r="T56" s="337">
        <v>30.941949000000001</v>
      </c>
      <c r="U56" s="366">
        <f t="shared" si="48"/>
        <v>7.9659392640642697</v>
      </c>
      <c r="V56" s="337">
        <v>2.5690362000000002</v>
      </c>
      <c r="W56" s="366">
        <f t="shared" si="55"/>
        <v>4.4193572234442273</v>
      </c>
      <c r="X56" s="337"/>
      <c r="Y56" s="366"/>
      <c r="Z56" s="337">
        <v>0</v>
      </c>
      <c r="AA56" s="366">
        <f t="shared" si="49"/>
        <v>0</v>
      </c>
      <c r="AB56" s="337">
        <v>5.16</v>
      </c>
      <c r="AC56" s="366">
        <f t="shared" si="50"/>
        <v>5.519897304236201</v>
      </c>
      <c r="AD56" s="337">
        <v>0.63</v>
      </c>
      <c r="AE56" s="366">
        <f t="shared" si="51"/>
        <v>10.843373493975903</v>
      </c>
      <c r="AF56" s="337">
        <v>0</v>
      </c>
      <c r="AG56" s="366">
        <f t="shared" si="52"/>
        <v>0</v>
      </c>
      <c r="AH56" s="337">
        <v>0</v>
      </c>
      <c r="AI56" s="366">
        <f t="shared" si="53"/>
        <v>0</v>
      </c>
      <c r="AJ56" s="337">
        <v>3.3</v>
      </c>
      <c r="AK56" s="366">
        <f t="shared" si="56"/>
        <v>4.8175182481751833</v>
      </c>
      <c r="AL56" s="337">
        <v>3.2</v>
      </c>
      <c r="AM56" s="366">
        <f t="shared" si="57"/>
        <v>15.686274509803924</v>
      </c>
    </row>
    <row r="57" spans="1:39">
      <c r="A57" s="416" t="s">
        <v>193</v>
      </c>
      <c r="B57" s="337">
        <f>D57+F57+H57+J57+L57+N57+P57+R57+T57+V57+X57+Z57+AB57+AD57+AF57+AH57+AJ57+AL57+'TARGET ABS2'!B57+'TARGET ABS3'!B57</f>
        <v>448.25803463</v>
      </c>
      <c r="C57" s="366">
        <f t="shared" si="41"/>
        <v>10.687132141826188</v>
      </c>
      <c r="D57" s="337">
        <v>17.731999999999999</v>
      </c>
      <c r="E57" s="366">
        <f t="shared" si="42"/>
        <v>25.188573376706398</v>
      </c>
      <c r="F57" s="337">
        <v>0</v>
      </c>
      <c r="G57" s="366">
        <f t="shared" si="43"/>
        <v>0</v>
      </c>
      <c r="H57" s="337"/>
      <c r="I57" s="366"/>
      <c r="J57" s="337">
        <v>0</v>
      </c>
      <c r="K57" s="366">
        <f t="shared" si="44"/>
        <v>0</v>
      </c>
      <c r="L57" s="337">
        <v>32.319541999999998</v>
      </c>
      <c r="M57" s="366">
        <f t="shared" si="45"/>
        <v>6.8506224038685035</v>
      </c>
      <c r="N57" s="337">
        <v>3.812055</v>
      </c>
      <c r="O57" s="366">
        <f t="shared" si="46"/>
        <v>5.3376454501401653</v>
      </c>
      <c r="P57" s="420">
        <v>0</v>
      </c>
      <c r="Q57" s="366">
        <f t="shared" si="54"/>
        <v>0</v>
      </c>
      <c r="R57" s="420">
        <v>0</v>
      </c>
      <c r="S57" s="366">
        <f t="shared" si="47"/>
        <v>0</v>
      </c>
      <c r="T57" s="337">
        <v>48.807775999999997</v>
      </c>
      <c r="U57" s="366">
        <f t="shared" si="48"/>
        <v>12.565458602173177</v>
      </c>
      <c r="V57" s="337">
        <v>6.2946616300000002</v>
      </c>
      <c r="W57" s="366">
        <f t="shared" si="55"/>
        <v>10.828324779416386</v>
      </c>
      <c r="X57" s="337"/>
      <c r="Y57" s="366"/>
      <c r="Z57" s="337">
        <v>4.25</v>
      </c>
      <c r="AA57" s="366">
        <f t="shared" si="49"/>
        <v>51.452784503631968</v>
      </c>
      <c r="AB57" s="337">
        <v>19.61</v>
      </c>
      <c r="AC57" s="366">
        <f t="shared" si="50"/>
        <v>20.977749251176725</v>
      </c>
      <c r="AD57" s="337">
        <v>0.43</v>
      </c>
      <c r="AE57" s="366">
        <f t="shared" si="51"/>
        <v>7.4010327022375213</v>
      </c>
      <c r="AF57" s="337">
        <v>0</v>
      </c>
      <c r="AG57" s="366">
        <f t="shared" si="52"/>
        <v>0</v>
      </c>
      <c r="AH57" s="337">
        <v>0</v>
      </c>
      <c r="AI57" s="366">
        <f t="shared" si="53"/>
        <v>0</v>
      </c>
      <c r="AJ57" s="337">
        <v>0</v>
      </c>
      <c r="AK57" s="366">
        <f t="shared" si="56"/>
        <v>0</v>
      </c>
      <c r="AL57" s="337">
        <v>0.7</v>
      </c>
      <c r="AM57" s="366">
        <f t="shared" si="57"/>
        <v>3.4313725490196081</v>
      </c>
    </row>
    <row r="58" spans="1:39" ht="13.5" thickBot="1">
      <c r="A58" s="416" t="s">
        <v>194</v>
      </c>
      <c r="B58" s="337">
        <f>D58+F58+H58+J58+L58+N58+P58+R58+T58+V58+X58+Z58+AB58+AD58+AF58+AH58+AJ58+AL58+'TARGET ABS2'!B58+'TARGET ABS3'!B58</f>
        <v>260.24590963999998</v>
      </c>
      <c r="C58" s="366">
        <f t="shared" si="41"/>
        <v>6.2046460092748967</v>
      </c>
      <c r="D58" s="337">
        <v>32.701999999999998</v>
      </c>
      <c r="E58" s="366">
        <f t="shared" si="42"/>
        <v>46.453684105856787</v>
      </c>
      <c r="F58" s="337">
        <v>0</v>
      </c>
      <c r="G58" s="366">
        <f t="shared" si="43"/>
        <v>0</v>
      </c>
      <c r="H58" s="337"/>
      <c r="I58" s="366"/>
      <c r="J58" s="337">
        <v>0</v>
      </c>
      <c r="K58" s="366">
        <f t="shared" si="44"/>
        <v>0</v>
      </c>
      <c r="L58" s="337">
        <v>0</v>
      </c>
      <c r="M58" s="366">
        <f t="shared" si="45"/>
        <v>0</v>
      </c>
      <c r="N58" s="337">
        <v>1.158717</v>
      </c>
      <c r="O58" s="366">
        <f t="shared" si="46"/>
        <v>1.622437379064589</v>
      </c>
      <c r="P58" s="420">
        <v>0</v>
      </c>
      <c r="Q58" s="366">
        <f t="shared" si="54"/>
        <v>0</v>
      </c>
      <c r="R58" s="420">
        <v>0</v>
      </c>
      <c r="S58" s="366">
        <f t="shared" si="47"/>
        <v>0</v>
      </c>
      <c r="T58" s="337">
        <v>15.969758000000001</v>
      </c>
      <c r="U58" s="366">
        <f t="shared" si="48"/>
        <v>4.1113803881521651</v>
      </c>
      <c r="V58" s="337">
        <v>1.40143464</v>
      </c>
      <c r="W58" s="366">
        <f t="shared" si="55"/>
        <v>2.4108030472552153</v>
      </c>
      <c r="X58" s="337"/>
      <c r="Y58" s="366"/>
      <c r="Z58" s="337">
        <v>0</v>
      </c>
      <c r="AA58" s="366">
        <f t="shared" si="49"/>
        <v>0</v>
      </c>
      <c r="AB58" s="337">
        <v>40.33</v>
      </c>
      <c r="AC58" s="366">
        <f t="shared" si="50"/>
        <v>43.142918271287975</v>
      </c>
      <c r="AD58" s="337">
        <v>0</v>
      </c>
      <c r="AE58" s="366">
        <f t="shared" si="51"/>
        <v>0</v>
      </c>
      <c r="AF58" s="337">
        <v>0</v>
      </c>
      <c r="AG58" s="366">
        <f t="shared" si="52"/>
        <v>0</v>
      </c>
      <c r="AH58" s="337">
        <v>0</v>
      </c>
      <c r="AI58" s="366">
        <f t="shared" si="53"/>
        <v>0</v>
      </c>
      <c r="AJ58" s="337">
        <v>0</v>
      </c>
      <c r="AK58" s="366">
        <f t="shared" si="56"/>
        <v>0</v>
      </c>
      <c r="AL58" s="337">
        <v>1.5</v>
      </c>
      <c r="AM58" s="366">
        <f t="shared" si="57"/>
        <v>7.3529411764705888</v>
      </c>
    </row>
    <row r="59" spans="1:39" ht="13.5" thickBot="1">
      <c r="A59" s="362" t="s">
        <v>18</v>
      </c>
      <c r="B59" s="355">
        <f t="shared" ref="B59:Y59" si="58">SUM(B51:B58)</f>
        <v>4194.3715926899995</v>
      </c>
      <c r="C59" s="365">
        <f t="shared" si="58"/>
        <v>100</v>
      </c>
      <c r="D59" s="356">
        <f>SUM(D51:D58)</f>
        <v>70.396999999999991</v>
      </c>
      <c r="E59" s="365">
        <f t="shared" si="58"/>
        <v>100</v>
      </c>
      <c r="F59" s="356">
        <f t="shared" si="58"/>
        <v>147.6</v>
      </c>
      <c r="G59" s="365">
        <f t="shared" si="58"/>
        <v>100</v>
      </c>
      <c r="H59" s="356"/>
      <c r="I59" s="365"/>
      <c r="J59" s="356">
        <f>SUM(J51:J58)</f>
        <v>41.91</v>
      </c>
      <c r="K59" s="365">
        <f>SUM(K51:K58)</f>
        <v>100</v>
      </c>
      <c r="L59" s="356">
        <f t="shared" si="58"/>
        <v>471.77526499999999</v>
      </c>
      <c r="M59" s="365">
        <f t="shared" si="58"/>
        <v>100</v>
      </c>
      <c r="N59" s="356">
        <f>SUM(N51:N58)</f>
        <v>71.418288000000004</v>
      </c>
      <c r="O59" s="365">
        <f>SUM(O51:O58)</f>
        <v>100</v>
      </c>
      <c r="P59" s="356">
        <f>SUM(P51:P58)</f>
        <v>4.01</v>
      </c>
      <c r="Q59" s="365">
        <f>SUM(Q51:Q58)</f>
        <v>100</v>
      </c>
      <c r="R59" s="356">
        <f t="shared" si="58"/>
        <v>21.241464000000001</v>
      </c>
      <c r="S59" s="365">
        <f t="shared" si="58"/>
        <v>100</v>
      </c>
      <c r="T59" s="356">
        <f t="shared" si="58"/>
        <v>388.42813100000001</v>
      </c>
      <c r="U59" s="365">
        <f t="shared" si="58"/>
        <v>100</v>
      </c>
      <c r="V59" s="356">
        <f>SUM(V51:V58)</f>
        <v>58.131444689999995</v>
      </c>
      <c r="W59" s="365">
        <f>SUM(W51:W58)</f>
        <v>100</v>
      </c>
      <c r="X59" s="356">
        <f t="shared" si="58"/>
        <v>0</v>
      </c>
      <c r="Y59" s="365">
        <f t="shared" si="58"/>
        <v>0</v>
      </c>
      <c r="Z59" s="356">
        <f t="shared" ref="Z59:AM59" si="59">SUM(Z51:Z58)</f>
        <v>8.26</v>
      </c>
      <c r="AA59" s="365">
        <f t="shared" si="59"/>
        <v>100</v>
      </c>
      <c r="AB59" s="356">
        <f t="shared" si="59"/>
        <v>93.47999999999999</v>
      </c>
      <c r="AC59" s="365">
        <f t="shared" si="59"/>
        <v>100</v>
      </c>
      <c r="AD59" s="356">
        <f>SUM(AD51:AD58)</f>
        <v>5.81</v>
      </c>
      <c r="AE59" s="365">
        <f>SUM(AE51:AE58)</f>
        <v>99.999999999999986</v>
      </c>
      <c r="AF59" s="356">
        <f t="shared" si="59"/>
        <v>81.28</v>
      </c>
      <c r="AG59" s="365">
        <f t="shared" si="59"/>
        <v>20.92536392530231</v>
      </c>
      <c r="AH59" s="356">
        <f t="shared" si="59"/>
        <v>340.6</v>
      </c>
      <c r="AI59" s="365">
        <f t="shared" si="59"/>
        <v>87.686748929108845</v>
      </c>
      <c r="AJ59" s="356">
        <f>SUM(AJ51:AJ58)</f>
        <v>68.499999999999986</v>
      </c>
      <c r="AK59" s="365">
        <f>SUM(AK51:AK58)</f>
        <v>100.00000000000003</v>
      </c>
      <c r="AL59" s="356">
        <f t="shared" si="59"/>
        <v>20.399999999999999</v>
      </c>
      <c r="AM59" s="365">
        <f t="shared" si="59"/>
        <v>100.00000000000003</v>
      </c>
    </row>
    <row r="60" spans="1:39">
      <c r="A60" s="1289"/>
      <c r="B60" s="161"/>
      <c r="C60" s="161"/>
      <c r="D60" s="472"/>
      <c r="E60" s="1045"/>
      <c r="F60" s="472"/>
      <c r="G60" s="1045"/>
      <c r="H60" s="1045"/>
      <c r="I60" s="1045"/>
      <c r="J60" s="1045"/>
      <c r="K60" s="1045"/>
      <c r="L60" s="472"/>
      <c r="M60" s="1045"/>
      <c r="N60" s="1045"/>
      <c r="O60" s="1045"/>
      <c r="P60" s="1045"/>
      <c r="Q60" s="1045"/>
      <c r="R60" s="472"/>
      <c r="S60" s="1045"/>
      <c r="T60" s="1045"/>
      <c r="U60" s="1045"/>
      <c r="V60" t="s">
        <v>470</v>
      </c>
      <c r="AF60" t="s">
        <v>470</v>
      </c>
    </row>
    <row r="61" spans="1:39">
      <c r="A61" s="511"/>
      <c r="B61" s="338"/>
      <c r="C61" s="1032"/>
      <c r="D61" s="420"/>
      <c r="E61" s="1032"/>
      <c r="F61" s="420"/>
      <c r="G61" s="1032"/>
      <c r="H61" s="1032"/>
      <c r="I61" s="1032"/>
      <c r="J61" s="1032"/>
      <c r="K61" s="1032"/>
      <c r="L61" s="420"/>
      <c r="M61" s="1032"/>
      <c r="N61" s="1032"/>
      <c r="O61" s="1032"/>
      <c r="P61" s="1032"/>
      <c r="Q61" s="1032"/>
      <c r="R61" s="420"/>
      <c r="S61" s="1032"/>
      <c r="T61" s="1032"/>
      <c r="U61" s="1032"/>
      <c r="V61" s="1092">
        <v>150.37</v>
      </c>
      <c r="AF61" s="1092">
        <v>1.6</v>
      </c>
    </row>
    <row r="62" spans="1:39">
      <c r="A62" s="511"/>
      <c r="B62" s="338"/>
      <c r="C62" s="1032"/>
      <c r="D62" s="420"/>
      <c r="E62" s="1032"/>
      <c r="F62" s="420"/>
      <c r="G62" s="1032"/>
      <c r="H62" s="1032"/>
      <c r="I62" s="1032"/>
      <c r="J62" s="1032"/>
      <c r="K62" s="1032"/>
      <c r="L62" s="420"/>
      <c r="M62" s="1032"/>
      <c r="N62" s="1032"/>
      <c r="O62" s="1032"/>
      <c r="P62" s="1032"/>
      <c r="Q62" s="1032"/>
      <c r="R62" s="420"/>
      <c r="S62" s="1032"/>
      <c r="T62" s="420"/>
      <c r="U62" s="1032"/>
    </row>
    <row r="63" spans="1:39">
      <c r="A63" s="511"/>
      <c r="B63" s="338"/>
      <c r="C63" s="1032"/>
      <c r="D63" s="420"/>
      <c r="E63" s="1032"/>
      <c r="F63" s="420"/>
      <c r="G63" s="1032"/>
      <c r="H63" s="1032"/>
      <c r="I63" s="1032"/>
      <c r="J63" s="1032"/>
      <c r="K63" s="1032"/>
      <c r="L63" s="420"/>
      <c r="M63" s="1032"/>
      <c r="N63" s="1032"/>
      <c r="O63" s="1032"/>
      <c r="P63" s="1032"/>
      <c r="Q63" s="1032"/>
      <c r="R63" s="420"/>
      <c r="S63" s="1032"/>
      <c r="T63" s="420"/>
      <c r="U63" s="1032"/>
    </row>
    <row r="64" spans="1:39">
      <c r="A64" s="511"/>
      <c r="B64" s="338"/>
      <c r="C64" s="1032"/>
      <c r="D64" s="420"/>
      <c r="E64" s="1032"/>
      <c r="F64" s="420"/>
      <c r="G64" s="1032"/>
      <c r="H64" s="1032"/>
      <c r="I64" s="1032"/>
      <c r="J64" s="1032"/>
      <c r="K64" s="1032"/>
      <c r="L64" s="420"/>
      <c r="M64" s="1032"/>
      <c r="N64" s="1032"/>
      <c r="O64" s="1032"/>
      <c r="P64" s="1032"/>
      <c r="Q64" s="1032"/>
      <c r="R64" s="420"/>
      <c r="S64" s="1032"/>
      <c r="T64" s="420"/>
      <c r="U64" s="1032"/>
    </row>
    <row r="65" spans="1:21">
      <c r="A65" s="511"/>
      <c r="B65" s="338"/>
      <c r="C65" s="1032"/>
      <c r="D65" s="420"/>
      <c r="E65" s="1032"/>
      <c r="F65" s="420"/>
      <c r="G65" s="1032"/>
      <c r="H65" s="1032"/>
      <c r="I65" s="1032"/>
      <c r="J65" s="1032"/>
      <c r="K65" s="1032"/>
      <c r="L65" s="420"/>
      <c r="M65" s="1032"/>
      <c r="N65" s="1032"/>
      <c r="O65" s="1032"/>
      <c r="P65" s="1032"/>
      <c r="Q65" s="1032"/>
      <c r="R65" s="420"/>
      <c r="S65" s="1032"/>
      <c r="T65" s="420"/>
      <c r="U65" s="1032"/>
    </row>
    <row r="66" spans="1:21">
      <c r="A66" s="511"/>
      <c r="B66" s="338"/>
      <c r="C66" s="1032"/>
      <c r="D66" s="420"/>
      <c r="E66" s="1032"/>
      <c r="F66" s="420"/>
      <c r="G66" s="1032"/>
      <c r="H66" s="1032"/>
      <c r="I66" s="1032"/>
      <c r="J66" s="1032"/>
      <c r="K66" s="1032"/>
      <c r="L66" s="420"/>
      <c r="M66" s="1032"/>
      <c r="N66" s="1032"/>
      <c r="O66" s="1032"/>
      <c r="P66" s="1032"/>
      <c r="Q66" s="1032"/>
      <c r="R66" s="420"/>
      <c r="S66" s="1032"/>
      <c r="T66" s="420"/>
      <c r="U66" s="1032"/>
    </row>
    <row r="67" spans="1:21">
      <c r="A67" s="144"/>
      <c r="B67" s="420"/>
      <c r="C67" s="1032"/>
      <c r="D67" s="420"/>
      <c r="E67" s="587"/>
      <c r="F67" s="420"/>
      <c r="G67" s="587"/>
      <c r="H67" s="587"/>
      <c r="I67" s="587"/>
      <c r="J67" s="587"/>
      <c r="K67" s="587"/>
      <c r="L67" s="420"/>
      <c r="M67" s="587"/>
      <c r="N67" s="587"/>
      <c r="O67" s="587"/>
      <c r="P67" s="587"/>
      <c r="Q67" s="587"/>
      <c r="R67" s="420"/>
      <c r="S67" s="587"/>
      <c r="T67" s="420"/>
      <c r="U67" s="587"/>
    </row>
    <row r="68" spans="1:21">
      <c r="A68" s="144"/>
      <c r="B68" s="338"/>
      <c r="C68" s="1032"/>
      <c r="D68" s="420"/>
      <c r="E68" s="587"/>
      <c r="F68" s="420"/>
      <c r="G68" s="587"/>
      <c r="H68" s="587"/>
      <c r="I68" s="587"/>
      <c r="J68" s="587"/>
      <c r="K68" s="587"/>
      <c r="L68" s="420"/>
      <c r="M68" s="587"/>
      <c r="N68" s="587"/>
      <c r="O68" s="587"/>
      <c r="P68" s="587"/>
      <c r="Q68" s="587"/>
      <c r="R68" s="420"/>
      <c r="S68" s="587"/>
      <c r="T68" s="420"/>
      <c r="U68" s="587"/>
    </row>
    <row r="69" spans="1:21">
      <c r="A69" s="144"/>
      <c r="B69" s="420"/>
      <c r="C69" s="1019"/>
      <c r="D69" s="420"/>
      <c r="E69" s="587"/>
      <c r="F69" s="420"/>
      <c r="G69" s="587"/>
      <c r="H69" s="587"/>
      <c r="I69" s="587"/>
      <c r="J69" s="587"/>
      <c r="K69" s="587"/>
      <c r="L69" s="420"/>
      <c r="M69" s="587"/>
      <c r="N69" s="587"/>
      <c r="O69" s="587"/>
      <c r="P69" s="587"/>
      <c r="Q69" s="587"/>
      <c r="R69" s="420"/>
      <c r="S69" s="587"/>
      <c r="T69" s="420"/>
      <c r="U69" s="587"/>
    </row>
    <row r="70" spans="1:21">
      <c r="A70" s="144"/>
      <c r="B70" s="1019"/>
      <c r="C70" s="1019"/>
      <c r="D70" s="420"/>
      <c r="E70" s="587"/>
      <c r="F70" s="420"/>
      <c r="G70" s="587"/>
      <c r="H70" s="587"/>
      <c r="I70" s="587"/>
      <c r="J70" s="587"/>
      <c r="K70" s="587"/>
      <c r="L70" s="420"/>
      <c r="M70" s="587"/>
      <c r="N70" s="587"/>
      <c r="O70" s="587"/>
      <c r="P70" s="587"/>
      <c r="Q70" s="587"/>
      <c r="R70" s="420"/>
      <c r="S70" s="587"/>
      <c r="T70" s="420"/>
      <c r="U70" s="587"/>
    </row>
    <row r="71" spans="1:21">
      <c r="A71" s="511"/>
      <c r="B71" s="338"/>
      <c r="C71" s="1032"/>
      <c r="D71" s="420"/>
      <c r="E71" s="1032"/>
      <c r="F71" s="420"/>
      <c r="G71" s="1032"/>
      <c r="H71" s="1032"/>
      <c r="I71" s="1032"/>
      <c r="J71" s="1032"/>
      <c r="K71" s="1032"/>
      <c r="L71" s="420"/>
      <c r="M71" s="1032"/>
      <c r="N71" s="1032"/>
      <c r="O71" s="1032"/>
      <c r="P71" s="1032"/>
      <c r="Q71" s="1032"/>
      <c r="R71" s="420"/>
      <c r="S71" s="1032"/>
      <c r="T71" s="420"/>
      <c r="U71" s="1032"/>
    </row>
    <row r="72" spans="1:21">
      <c r="A72" s="511"/>
      <c r="B72" s="338"/>
      <c r="C72" s="1032"/>
      <c r="D72" s="420"/>
      <c r="E72" s="1032"/>
      <c r="F72" s="420"/>
      <c r="G72" s="1032"/>
      <c r="H72" s="1032"/>
      <c r="I72" s="1032"/>
      <c r="J72" s="1032"/>
      <c r="K72" s="1032"/>
      <c r="L72" s="420"/>
      <c r="M72" s="1032"/>
      <c r="N72" s="1032"/>
      <c r="O72" s="1032"/>
      <c r="P72" s="1032"/>
      <c r="Q72" s="1032"/>
      <c r="R72" s="420"/>
      <c r="S72" s="1032"/>
      <c r="T72" s="420"/>
      <c r="U72" s="1032"/>
    </row>
    <row r="73" spans="1:21">
      <c r="A73" s="511"/>
      <c r="B73" s="338"/>
      <c r="C73" s="1032"/>
      <c r="D73" s="420"/>
      <c r="E73" s="1032"/>
      <c r="F73" s="420"/>
      <c r="G73" s="1032"/>
      <c r="H73" s="1032"/>
      <c r="I73" s="1032"/>
      <c r="J73" s="1032"/>
      <c r="K73" s="1032"/>
      <c r="L73" s="420"/>
      <c r="M73" s="1032"/>
      <c r="N73" s="1032"/>
      <c r="O73" s="1032"/>
      <c r="P73" s="1032"/>
      <c r="Q73" s="1032"/>
      <c r="R73" s="420"/>
      <c r="S73" s="1032"/>
      <c r="T73" s="420"/>
      <c r="U73" s="1032"/>
    </row>
    <row r="74" spans="1:21">
      <c r="A74" s="511"/>
      <c r="B74" s="338"/>
      <c r="C74" s="1032"/>
      <c r="D74" s="420"/>
      <c r="E74" s="1032"/>
      <c r="F74" s="420"/>
      <c r="G74" s="1032"/>
      <c r="H74" s="1032"/>
      <c r="I74" s="1032"/>
      <c r="J74" s="1032"/>
      <c r="K74" s="1032"/>
      <c r="L74" s="420"/>
      <c r="M74" s="1032"/>
      <c r="N74" s="1032"/>
      <c r="O74" s="1032"/>
      <c r="P74" s="1032"/>
      <c r="Q74" s="1032"/>
      <c r="R74" s="420"/>
      <c r="S74" s="1032"/>
      <c r="T74" s="420"/>
      <c r="U74" s="1032"/>
    </row>
    <row r="75" spans="1:21">
      <c r="A75" s="511"/>
      <c r="B75" s="338"/>
      <c r="C75" s="1032"/>
      <c r="D75" s="420"/>
      <c r="E75" s="1032"/>
      <c r="F75" s="420"/>
      <c r="G75" s="1032"/>
      <c r="H75" s="1032"/>
      <c r="I75" s="1032"/>
      <c r="J75" s="1032"/>
      <c r="K75" s="1032"/>
      <c r="L75" s="420"/>
      <c r="M75" s="1032"/>
      <c r="N75" s="1032"/>
      <c r="O75" s="1032"/>
      <c r="P75" s="1032"/>
      <c r="Q75" s="1032"/>
      <c r="R75" s="420"/>
      <c r="S75" s="1032"/>
      <c r="T75" s="420"/>
      <c r="U75" s="1032"/>
    </row>
    <row r="76" spans="1:21">
      <c r="A76" s="511"/>
      <c r="B76" s="338"/>
      <c r="C76" s="1032"/>
      <c r="D76" s="420"/>
      <c r="E76" s="1032"/>
      <c r="F76" s="420"/>
      <c r="G76" s="1032"/>
      <c r="H76" s="1032"/>
      <c r="I76" s="1032"/>
      <c r="J76" s="1032"/>
      <c r="K76" s="1032"/>
      <c r="L76" s="420"/>
      <c r="M76" s="1032"/>
      <c r="N76" s="1032"/>
      <c r="O76" s="1032"/>
      <c r="P76" s="1032"/>
      <c r="Q76" s="1032"/>
      <c r="R76" s="420"/>
      <c r="S76" s="1032"/>
      <c r="T76" s="420"/>
      <c r="U76" s="1032"/>
    </row>
    <row r="77" spans="1:21">
      <c r="A77" s="511"/>
      <c r="B77" s="338"/>
      <c r="C77" s="1032"/>
      <c r="D77" s="420"/>
      <c r="E77" s="1032"/>
      <c r="F77" s="420"/>
      <c r="G77" s="1032"/>
      <c r="H77" s="1032"/>
      <c r="I77" s="1032"/>
      <c r="J77" s="1032"/>
      <c r="K77" s="1032"/>
      <c r="L77" s="420"/>
      <c r="M77" s="1032"/>
      <c r="N77" s="1032"/>
      <c r="O77" s="1032"/>
      <c r="P77" s="1032"/>
      <c r="Q77" s="1032"/>
      <c r="R77" s="420"/>
      <c r="S77" s="1032"/>
      <c r="T77" s="420"/>
      <c r="U77" s="1032"/>
    </row>
    <row r="78" spans="1:21">
      <c r="A78" s="144"/>
      <c r="B78" s="420"/>
      <c r="C78" s="1032"/>
      <c r="D78" s="420"/>
      <c r="E78" s="1032"/>
      <c r="F78" s="420"/>
      <c r="G78" s="1032"/>
      <c r="H78" s="1032"/>
      <c r="I78" s="1032"/>
      <c r="J78" s="1032"/>
      <c r="K78" s="1032"/>
      <c r="L78" s="420"/>
      <c r="M78" s="1032"/>
      <c r="N78" s="1032"/>
      <c r="O78" s="1032"/>
      <c r="P78" s="1032"/>
      <c r="Q78" s="1032"/>
      <c r="R78" s="420"/>
      <c r="S78" s="1032"/>
      <c r="T78" s="420"/>
      <c r="U78" s="1032"/>
    </row>
    <row r="79" spans="1:21">
      <c r="A79" s="144"/>
      <c r="B79" s="338"/>
      <c r="C79" s="1032"/>
      <c r="D79" s="420"/>
      <c r="E79" s="1032"/>
      <c r="F79" s="420"/>
      <c r="G79" s="1032"/>
      <c r="H79" s="1032"/>
      <c r="I79" s="1032"/>
      <c r="J79" s="1032"/>
      <c r="K79" s="1032"/>
      <c r="L79" s="420"/>
      <c r="M79" s="1032"/>
      <c r="N79" s="1032"/>
      <c r="O79" s="1032"/>
      <c r="P79" s="1032"/>
      <c r="Q79" s="1032"/>
      <c r="R79" s="420"/>
      <c r="S79" s="1032"/>
      <c r="T79" s="420"/>
      <c r="U79" s="1032"/>
    </row>
    <row r="80" spans="1:21">
      <c r="A80" s="144"/>
      <c r="B80" s="420"/>
      <c r="C80" s="1032"/>
      <c r="D80" s="420"/>
      <c r="E80" s="1032"/>
      <c r="F80" s="420"/>
      <c r="G80" s="1032"/>
      <c r="H80" s="1032"/>
      <c r="I80" s="1032"/>
      <c r="J80" s="1032"/>
      <c r="K80" s="1032"/>
      <c r="L80" s="420"/>
      <c r="M80" s="1032"/>
      <c r="N80" s="1032"/>
      <c r="O80" s="1032"/>
      <c r="P80" s="1032"/>
      <c r="Q80" s="1032"/>
      <c r="R80" s="420"/>
      <c r="S80" s="1032"/>
      <c r="T80" s="420"/>
      <c r="U80" s="1032"/>
    </row>
    <row r="81" spans="1:21">
      <c r="A81" s="145"/>
      <c r="B81" s="1019"/>
      <c r="C81" s="1019"/>
      <c r="D81" s="420"/>
      <c r="E81" s="338"/>
      <c r="F81" s="420"/>
      <c r="G81" s="587"/>
      <c r="H81" s="587"/>
      <c r="I81" s="587"/>
      <c r="J81" s="587"/>
      <c r="K81" s="587"/>
      <c r="L81" s="420"/>
      <c r="M81" s="587"/>
      <c r="N81" s="587"/>
      <c r="O81" s="587"/>
      <c r="P81" s="587"/>
      <c r="Q81" s="587"/>
      <c r="R81" s="420"/>
      <c r="S81" s="587"/>
      <c r="T81" s="420"/>
      <c r="U81" s="338"/>
    </row>
    <row r="82" spans="1:21">
      <c r="A82" s="512"/>
      <c r="B82" s="338"/>
      <c r="C82" s="1035"/>
      <c r="D82" s="1035"/>
      <c r="E82" s="512"/>
      <c r="F82" s="1035"/>
      <c r="G82" s="512"/>
      <c r="H82" s="512"/>
      <c r="I82" s="512"/>
      <c r="J82" s="512"/>
      <c r="K82" s="512"/>
      <c r="L82" s="1035"/>
      <c r="M82" s="512"/>
      <c r="N82" s="512"/>
      <c r="O82" s="512"/>
      <c r="P82" s="512"/>
      <c r="Q82" s="512"/>
      <c r="R82" s="1035"/>
      <c r="S82" s="512"/>
      <c r="T82" s="1035"/>
      <c r="U82" s="512"/>
    </row>
    <row r="83" spans="1:21">
      <c r="A83" s="512"/>
      <c r="B83" s="1035"/>
      <c r="C83" s="1035"/>
      <c r="D83" s="1035"/>
      <c r="E83" s="512"/>
      <c r="F83" s="1035"/>
      <c r="G83" s="512"/>
      <c r="H83" s="512"/>
      <c r="I83" s="512"/>
      <c r="J83" s="512"/>
      <c r="K83" s="512"/>
      <c r="L83" s="1035"/>
      <c r="M83" s="512"/>
      <c r="N83" s="512"/>
      <c r="O83" s="512"/>
      <c r="P83" s="512"/>
      <c r="Q83" s="512"/>
      <c r="R83" s="1035"/>
      <c r="S83" s="512"/>
      <c r="T83" s="1035"/>
      <c r="U83" s="512"/>
    </row>
    <row r="84" spans="1:21">
      <c r="A84" s="145"/>
      <c r="B84" s="145"/>
      <c r="C84" s="145"/>
      <c r="D84" s="145"/>
      <c r="E84" s="145"/>
      <c r="F84" s="145"/>
      <c r="G84" s="587"/>
      <c r="H84" s="587"/>
      <c r="I84" s="587"/>
      <c r="J84" s="587"/>
      <c r="K84" s="587"/>
      <c r="L84" s="145"/>
      <c r="M84" s="338"/>
      <c r="N84" s="338"/>
      <c r="O84" s="338"/>
      <c r="P84" s="338"/>
      <c r="Q84" s="338"/>
      <c r="R84" s="145"/>
      <c r="S84" s="338"/>
      <c r="T84" s="145"/>
      <c r="U84" s="145"/>
    </row>
    <row r="85" spans="1:21">
      <c r="A85" s="144"/>
      <c r="B85" s="782"/>
      <c r="C85" s="1050"/>
      <c r="D85" s="510"/>
      <c r="E85" s="1050"/>
      <c r="F85" s="510"/>
      <c r="G85" s="1294"/>
      <c r="H85" s="1294"/>
      <c r="I85" s="1294"/>
      <c r="J85" s="1294"/>
      <c r="K85" s="1294"/>
      <c r="L85" s="510"/>
      <c r="M85" s="520"/>
      <c r="N85" s="520"/>
      <c r="O85" s="520"/>
      <c r="P85" s="520"/>
      <c r="Q85" s="520"/>
      <c r="R85" s="510"/>
      <c r="S85" s="520"/>
      <c r="T85" s="510"/>
      <c r="U85" s="1050"/>
    </row>
    <row r="86" spans="1:21">
      <c r="A86" s="1050"/>
      <c r="B86" s="1050"/>
      <c r="C86" s="1050"/>
      <c r="D86" s="510"/>
      <c r="E86" s="1050"/>
      <c r="F86" s="510"/>
      <c r="G86" s="1294"/>
      <c r="H86" s="1294"/>
      <c r="I86" s="1294"/>
      <c r="J86" s="1294"/>
      <c r="K86" s="1294"/>
      <c r="L86" s="510"/>
      <c r="M86" s="520"/>
      <c r="N86" s="520"/>
      <c r="O86" s="520"/>
      <c r="P86" s="520"/>
      <c r="Q86" s="520"/>
      <c r="R86" s="510"/>
      <c r="S86" s="520"/>
      <c r="T86" s="1050"/>
      <c r="U86" s="1050"/>
    </row>
    <row r="87" spans="1:21">
      <c r="A87" s="145"/>
      <c r="B87" s="174"/>
      <c r="C87" s="174"/>
      <c r="D87" s="174"/>
      <c r="E87" s="174"/>
      <c r="F87" s="174"/>
      <c r="G87" s="777"/>
      <c r="H87" s="777"/>
      <c r="I87" s="777"/>
      <c r="J87" s="777"/>
      <c r="K87" s="777"/>
      <c r="L87" s="174"/>
      <c r="M87" s="419"/>
      <c r="N87" s="419"/>
      <c r="O87" s="419"/>
      <c r="P87" s="419"/>
      <c r="Q87" s="419"/>
      <c r="R87" s="174"/>
      <c r="S87" s="419"/>
      <c r="T87" s="174"/>
      <c r="U87" s="174"/>
    </row>
    <row r="88" spans="1:21">
      <c r="A88" s="144"/>
      <c r="B88" s="338"/>
      <c r="C88" s="587"/>
      <c r="D88" s="338"/>
      <c r="E88" s="587"/>
      <c r="F88" s="338"/>
      <c r="G88" s="587"/>
      <c r="H88" s="587"/>
      <c r="I88" s="587"/>
      <c r="J88" s="587"/>
      <c r="K88" s="587"/>
      <c r="L88" s="338"/>
      <c r="M88" s="587"/>
      <c r="N88" s="587"/>
      <c r="O88" s="587"/>
      <c r="P88" s="587"/>
      <c r="Q88" s="587"/>
      <c r="R88" s="338"/>
      <c r="S88" s="587"/>
      <c r="T88" s="338"/>
      <c r="U88" s="587"/>
    </row>
    <row r="89" spans="1:21">
      <c r="A89" s="779"/>
      <c r="B89" s="338"/>
      <c r="C89" s="587"/>
      <c r="D89" s="338"/>
      <c r="E89" s="587"/>
      <c r="F89" s="338"/>
      <c r="G89" s="587"/>
      <c r="H89" s="587"/>
      <c r="I89" s="587"/>
      <c r="J89" s="587"/>
      <c r="K89" s="587"/>
      <c r="L89" s="338"/>
      <c r="M89" s="587"/>
      <c r="N89" s="587"/>
      <c r="O89" s="587"/>
      <c r="P89" s="587"/>
      <c r="Q89" s="587"/>
      <c r="R89" s="338"/>
      <c r="S89" s="587"/>
      <c r="T89" s="338"/>
      <c r="U89" s="587"/>
    </row>
    <row r="90" spans="1:21">
      <c r="A90" s="779"/>
      <c r="B90" s="338"/>
      <c r="C90" s="587"/>
      <c r="D90" s="338"/>
      <c r="E90" s="587"/>
      <c r="F90" s="338"/>
      <c r="G90" s="587"/>
      <c r="H90" s="587"/>
      <c r="I90" s="587"/>
      <c r="J90" s="587"/>
      <c r="K90" s="587"/>
      <c r="L90" s="338"/>
      <c r="M90" s="587"/>
      <c r="N90" s="587"/>
      <c r="O90" s="587"/>
      <c r="P90" s="587"/>
      <c r="Q90" s="587"/>
      <c r="R90" s="338"/>
      <c r="S90" s="587"/>
      <c r="T90" s="338"/>
      <c r="U90" s="587"/>
    </row>
    <row r="91" spans="1:21">
      <c r="A91" s="779"/>
      <c r="B91" s="338"/>
      <c r="C91" s="587"/>
      <c r="D91" s="338"/>
      <c r="E91" s="587"/>
      <c r="F91" s="338"/>
      <c r="G91" s="587"/>
      <c r="H91" s="587"/>
      <c r="I91" s="587"/>
      <c r="J91" s="587"/>
      <c r="K91" s="587"/>
      <c r="L91" s="338"/>
      <c r="M91" s="587"/>
      <c r="N91" s="587"/>
      <c r="O91" s="587"/>
      <c r="P91" s="587"/>
      <c r="Q91" s="587"/>
      <c r="R91" s="338"/>
      <c r="S91" s="587"/>
      <c r="T91" s="338"/>
      <c r="U91" s="587"/>
    </row>
    <row r="92" spans="1:21">
      <c r="A92" s="779"/>
      <c r="B92" s="338"/>
      <c r="C92" s="587"/>
      <c r="D92" s="338"/>
      <c r="E92" s="587"/>
      <c r="F92" s="338"/>
      <c r="G92" s="587"/>
      <c r="H92" s="587"/>
      <c r="I92" s="587"/>
      <c r="J92" s="587"/>
      <c r="K92" s="587"/>
      <c r="L92" s="338"/>
      <c r="M92" s="587"/>
      <c r="N92" s="587"/>
      <c r="O92" s="587"/>
      <c r="P92" s="587"/>
      <c r="Q92" s="587"/>
      <c r="R92" s="338"/>
      <c r="S92" s="587"/>
      <c r="T92" s="338"/>
      <c r="U92" s="587"/>
    </row>
    <row r="93" spans="1:21">
      <c r="A93" s="779"/>
      <c r="B93" s="338"/>
      <c r="C93" s="587"/>
      <c r="D93" s="338"/>
      <c r="E93" s="587"/>
      <c r="F93" s="338"/>
      <c r="G93" s="587"/>
      <c r="H93" s="587"/>
      <c r="I93" s="587"/>
      <c r="J93" s="587"/>
      <c r="K93" s="587"/>
      <c r="L93" s="338"/>
      <c r="M93" s="587"/>
      <c r="N93" s="587"/>
      <c r="O93" s="587"/>
      <c r="P93" s="587"/>
      <c r="Q93" s="587"/>
      <c r="R93" s="338"/>
      <c r="S93" s="587"/>
      <c r="T93" s="338"/>
      <c r="U93" s="587"/>
    </row>
    <row r="94" spans="1:21">
      <c r="A94" s="779"/>
      <c r="B94" s="338"/>
      <c r="C94" s="587"/>
      <c r="D94" s="338"/>
      <c r="E94" s="587"/>
      <c r="F94" s="338"/>
      <c r="G94" s="587"/>
      <c r="H94" s="587"/>
      <c r="I94" s="587"/>
      <c r="J94" s="587"/>
      <c r="K94" s="587"/>
      <c r="L94" s="338"/>
      <c r="M94" s="587"/>
      <c r="N94" s="587"/>
      <c r="O94" s="587"/>
      <c r="P94" s="587"/>
      <c r="Q94" s="587"/>
      <c r="R94" s="338"/>
      <c r="S94" s="587"/>
      <c r="T94" s="338"/>
      <c r="U94" s="587"/>
    </row>
    <row r="95" spans="1:21">
      <c r="A95" s="779"/>
      <c r="B95" s="338"/>
      <c r="C95" s="587"/>
      <c r="D95" s="338"/>
      <c r="E95" s="587"/>
      <c r="F95" s="338"/>
      <c r="G95" s="587"/>
      <c r="H95" s="587"/>
      <c r="I95" s="587"/>
      <c r="J95" s="587"/>
      <c r="K95" s="587"/>
      <c r="L95" s="338"/>
      <c r="M95" s="587"/>
      <c r="N95" s="587"/>
      <c r="O95" s="587"/>
      <c r="P95" s="587"/>
      <c r="Q95" s="587"/>
      <c r="R95" s="338"/>
      <c r="S95" s="587"/>
      <c r="T95" s="338"/>
      <c r="U95" s="587"/>
    </row>
    <row r="96" spans="1:21">
      <c r="A96" s="144"/>
      <c r="B96" s="338"/>
      <c r="C96" s="587"/>
      <c r="D96" s="338"/>
      <c r="E96" s="587"/>
      <c r="F96" s="338"/>
      <c r="G96" s="587"/>
      <c r="H96" s="587"/>
      <c r="I96" s="587"/>
      <c r="J96" s="587"/>
      <c r="K96" s="587"/>
      <c r="L96" s="338"/>
      <c r="M96" s="587"/>
      <c r="N96" s="587"/>
      <c r="O96" s="587"/>
      <c r="P96" s="587"/>
      <c r="Q96" s="587"/>
      <c r="R96" s="338"/>
      <c r="S96" s="587"/>
      <c r="T96" s="338"/>
      <c r="U96" s="587"/>
    </row>
    <row r="97" spans="1:21">
      <c r="B97" s="337"/>
      <c r="C97" s="367"/>
      <c r="D97" s="337"/>
      <c r="E97" s="367"/>
      <c r="F97" s="337"/>
      <c r="L97" s="337"/>
      <c r="M97" s="367"/>
      <c r="N97" s="367"/>
      <c r="O97" s="367"/>
      <c r="P97" s="367"/>
      <c r="Q97" s="367"/>
      <c r="R97" s="337"/>
      <c r="S97" s="367"/>
      <c r="T97" s="337"/>
      <c r="U97" s="367"/>
    </row>
    <row r="98" spans="1:21">
      <c r="A98" s="145"/>
      <c r="B98" s="338"/>
      <c r="C98" s="587"/>
      <c r="D98" s="338"/>
      <c r="E98" s="587"/>
      <c r="F98" s="338"/>
      <c r="G98" s="587"/>
      <c r="H98" s="587"/>
      <c r="I98" s="587"/>
      <c r="J98" s="587"/>
      <c r="K98" s="587"/>
      <c r="L98" s="338"/>
      <c r="M98" s="587"/>
      <c r="N98" s="587"/>
      <c r="O98" s="587"/>
      <c r="P98" s="587"/>
      <c r="Q98" s="587"/>
      <c r="R98" s="338"/>
      <c r="S98" s="587"/>
      <c r="T98" s="338"/>
      <c r="U98" s="587"/>
    </row>
    <row r="99" spans="1:21">
      <c r="A99" s="1019"/>
      <c r="B99" s="338"/>
      <c r="C99" s="587"/>
      <c r="D99" s="338"/>
      <c r="E99" s="587"/>
      <c r="F99" s="338"/>
      <c r="G99" s="587"/>
      <c r="H99" s="587"/>
      <c r="I99" s="587"/>
      <c r="J99" s="587"/>
      <c r="K99" s="587"/>
      <c r="L99" s="338"/>
      <c r="M99" s="587"/>
      <c r="N99" s="587"/>
      <c r="O99" s="587"/>
      <c r="P99" s="587"/>
      <c r="Q99" s="587"/>
      <c r="R99" s="338"/>
      <c r="S99" s="587"/>
      <c r="T99" s="338"/>
      <c r="U99" s="587"/>
    </row>
    <row r="100" spans="1:21">
      <c r="A100" s="145"/>
      <c r="B100" s="338"/>
      <c r="C100" s="587"/>
      <c r="D100" s="338"/>
      <c r="E100" s="587"/>
      <c r="F100" s="338"/>
      <c r="G100" s="587"/>
      <c r="H100" s="587"/>
      <c r="I100" s="587"/>
      <c r="J100" s="587"/>
      <c r="K100" s="587"/>
      <c r="L100" s="338"/>
      <c r="M100" s="587"/>
      <c r="N100" s="587"/>
      <c r="O100" s="587"/>
      <c r="P100" s="587"/>
      <c r="Q100" s="587"/>
      <c r="R100" s="338"/>
      <c r="S100" s="587"/>
      <c r="T100" s="338"/>
      <c r="U100" s="587"/>
    </row>
  </sheetData>
  <sheetProtection password="DF0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6" orientation="landscape" r:id="rId1"/>
  <headerFooter alignWithMargins="0">
    <oddHeader xml:space="preserve">&amp;CASSOCIATION OF COLLECTIVE INVESTMENTS
QUARTERLY REPORT
</oddHeader>
    <oddFooter>&amp;RPage 48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O100"/>
  <sheetViews>
    <sheetView workbookViewId="0" xr3:uid="{907B716E-A5F6-5D62-8DFD-54D940AD679F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7" customWidth="1"/>
    <col min="8" max="8" width="12.7109375" customWidth="1"/>
    <col min="9" max="9" width="4.7109375" style="337" customWidth="1"/>
    <col min="10" max="10" width="12.7109375" customWidth="1"/>
    <col min="11" max="11" width="4.7109375" style="337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8.85546875" customWidth="1"/>
    <col min="19" max="19" width="4.28515625" customWidth="1"/>
    <col min="20" max="20" width="11.5703125" customWidth="1"/>
    <col min="21" max="21" width="6.8554687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1.5703125" customWidth="1"/>
    <col min="37" max="37" width="5.85546875" customWidth="1"/>
    <col min="38" max="38" width="10.7109375" customWidth="1"/>
    <col min="39" max="39" width="5.85546875" customWidth="1"/>
    <col min="40" max="40" width="11" customWidth="1"/>
    <col min="41" max="41" width="4.5703125" customWidth="1"/>
  </cols>
  <sheetData>
    <row r="1" spans="1:41">
      <c r="A1" s="144" t="s">
        <v>1316</v>
      </c>
      <c r="Z1" t="str">
        <f>Summary!V1</f>
        <v>QUARTER ENDED 30 JUNE 2005</v>
      </c>
    </row>
    <row r="2" spans="1:41">
      <c r="A2" s="145"/>
      <c r="V2" s="337"/>
    </row>
    <row r="3" spans="1:41" s="428" customFormat="1">
      <c r="A3" s="432" t="s">
        <v>1435</v>
      </c>
      <c r="B3" s="434" t="s">
        <v>78</v>
      </c>
      <c r="C3" s="427"/>
      <c r="D3" s="1251" t="s">
        <v>869</v>
      </c>
      <c r="E3" s="1481"/>
      <c r="F3" s="1251" t="s">
        <v>475</v>
      </c>
      <c r="G3" s="1481"/>
      <c r="H3" s="1251" t="s">
        <v>475</v>
      </c>
      <c r="I3" s="427"/>
      <c r="J3" s="325" t="s">
        <v>475</v>
      </c>
      <c r="K3" s="427"/>
      <c r="L3" s="325" t="s">
        <v>475</v>
      </c>
      <c r="M3" s="427"/>
      <c r="N3" s="325" t="s">
        <v>475</v>
      </c>
      <c r="O3" s="427"/>
      <c r="P3" s="325" t="s">
        <v>490</v>
      </c>
      <c r="Q3" s="427"/>
      <c r="R3" s="325" t="s">
        <v>640</v>
      </c>
      <c r="S3" s="427"/>
      <c r="T3" s="325" t="s">
        <v>494</v>
      </c>
      <c r="U3" s="515"/>
      <c r="V3" s="325" t="s">
        <v>511</v>
      </c>
      <c r="W3" s="514"/>
      <c r="X3" s="325" t="s">
        <v>511</v>
      </c>
      <c r="Y3" s="427"/>
      <c r="Z3" s="1473" t="s">
        <v>1459</v>
      </c>
      <c r="AA3" s="514"/>
      <c r="AB3" s="1473" t="s">
        <v>1459</v>
      </c>
      <c r="AC3" s="514"/>
      <c r="AD3" s="1473" t="s">
        <v>1459</v>
      </c>
      <c r="AE3" s="514"/>
      <c r="AF3" s="1473" t="s">
        <v>1460</v>
      </c>
      <c r="AG3" s="514"/>
      <c r="AH3" s="1473" t="s">
        <v>1460</v>
      </c>
      <c r="AI3" s="514"/>
      <c r="AJ3" s="1473" t="s">
        <v>1460</v>
      </c>
      <c r="AK3" s="514"/>
      <c r="AL3" s="1495" t="s">
        <v>1174</v>
      </c>
      <c r="AM3" s="440"/>
      <c r="AN3" s="1416" t="s">
        <v>514</v>
      </c>
      <c r="AO3" s="514"/>
    </row>
    <row r="4" spans="1:41" s="428" customFormat="1" ht="12">
      <c r="A4" s="432"/>
      <c r="B4" s="431"/>
      <c r="C4" s="429"/>
      <c r="D4" s="1253" t="s">
        <v>876</v>
      </c>
      <c r="E4" s="1482"/>
      <c r="F4" s="1253" t="s">
        <v>1461</v>
      </c>
      <c r="G4" s="1482"/>
      <c r="H4" s="1253" t="s">
        <v>1462</v>
      </c>
      <c r="I4" s="429"/>
      <c r="J4" s="169" t="s">
        <v>1463</v>
      </c>
      <c r="K4" s="429"/>
      <c r="L4" s="169" t="s">
        <v>1464</v>
      </c>
      <c r="M4" s="429"/>
      <c r="N4" s="169" t="s">
        <v>1465</v>
      </c>
      <c r="O4" s="429"/>
      <c r="P4" s="169" t="s">
        <v>1456</v>
      </c>
      <c r="Q4" s="429"/>
      <c r="R4" s="169" t="s">
        <v>1348</v>
      </c>
      <c r="S4" s="429"/>
      <c r="T4" s="169" t="s">
        <v>1466</v>
      </c>
      <c r="U4" s="518"/>
      <c r="V4" s="169" t="s">
        <v>1467</v>
      </c>
      <c r="W4" s="517"/>
      <c r="X4" s="169" t="s">
        <v>738</v>
      </c>
      <c r="Y4" s="429"/>
      <c r="Z4" s="1474" t="s">
        <v>1468</v>
      </c>
      <c r="AA4" s="517"/>
      <c r="AB4" s="1474" t="s">
        <v>1469</v>
      </c>
      <c r="AC4" s="517"/>
      <c r="AD4" s="1474" t="s">
        <v>1470</v>
      </c>
      <c r="AE4" s="517"/>
      <c r="AF4" s="1474" t="s">
        <v>1471</v>
      </c>
      <c r="AG4" s="517"/>
      <c r="AH4" s="1474" t="s">
        <v>1472</v>
      </c>
      <c r="AI4" s="517"/>
      <c r="AJ4" s="1474" t="s">
        <v>1473</v>
      </c>
      <c r="AK4" s="517"/>
      <c r="AL4" s="1496" t="s">
        <v>1180</v>
      </c>
      <c r="AM4" s="383"/>
      <c r="AN4" s="1479" t="s">
        <v>1474</v>
      </c>
      <c r="AO4" s="517"/>
    </row>
    <row r="5" spans="1:4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370" t="s">
        <v>22</v>
      </c>
      <c r="V5" s="156" t="s">
        <v>116</v>
      </c>
      <c r="W5" s="346" t="s">
        <v>22</v>
      </c>
      <c r="X5" s="156" t="s">
        <v>116</v>
      </c>
      <c r="Y5" s="157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157" t="s">
        <v>22</v>
      </c>
      <c r="AN5" s="156" t="s">
        <v>116</v>
      </c>
      <c r="AO5" s="346" t="s">
        <v>22</v>
      </c>
    </row>
    <row r="6" spans="1:41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366"/>
      <c r="W6" s="349"/>
      <c r="Y6" s="158"/>
      <c r="AA6" s="349"/>
      <c r="AC6" s="349"/>
      <c r="AE6" s="349"/>
      <c r="AG6" s="349"/>
      <c r="AI6" s="349"/>
      <c r="AK6" s="349"/>
      <c r="AM6" s="158"/>
      <c r="AO6" s="349"/>
    </row>
    <row r="7" spans="1:41">
      <c r="A7" s="172" t="s">
        <v>119</v>
      </c>
      <c r="B7" s="337">
        <f>D7+F7+H7+J7+L7+N7+P7+R7+T7+V7+X7+Z7+AB7+AD7+AF7+AH7+AJ7+AL7+AN7</f>
        <v>2409.6852253700004</v>
      </c>
      <c r="C7" s="366">
        <f>B7/$B$10*100</f>
        <v>50.679498345418992</v>
      </c>
      <c r="D7" s="421">
        <v>9.9999999999999995E-7</v>
      </c>
      <c r="E7" s="366">
        <f>D7/$D$10*100</f>
        <v>9.0909090909090899</v>
      </c>
      <c r="F7" s="421">
        <v>0</v>
      </c>
      <c r="G7" s="366">
        <f>F7/$F$10*100</f>
        <v>0</v>
      </c>
      <c r="H7" s="421"/>
      <c r="I7" s="366">
        <f>H7/$H$10*100</f>
        <v>0</v>
      </c>
      <c r="J7" s="421">
        <v>182.7</v>
      </c>
      <c r="K7" s="366">
        <f>J7/$J$10*100</f>
        <v>77.71161207996596</v>
      </c>
      <c r="L7" s="421">
        <v>0</v>
      </c>
      <c r="M7" s="366">
        <f>L7/$P$10*100</f>
        <v>0</v>
      </c>
      <c r="N7" s="421">
        <v>0</v>
      </c>
      <c r="O7" s="366">
        <f>N7/$P$10*100</f>
        <v>0</v>
      </c>
      <c r="P7" s="421">
        <v>432.9</v>
      </c>
      <c r="Q7" s="366">
        <f>P7/$P$10*100</f>
        <v>47.613286405631321</v>
      </c>
      <c r="R7" s="421">
        <v>77.334000000000003</v>
      </c>
      <c r="S7" s="366">
        <f>R7/$R$10*100</f>
        <v>47.041576690288636</v>
      </c>
      <c r="T7" s="421">
        <v>532.4</v>
      </c>
      <c r="U7" s="366">
        <f>T7/$T$10*100</f>
        <v>88.482632541133441</v>
      </c>
      <c r="V7" s="421">
        <v>540.1</v>
      </c>
      <c r="W7" s="366">
        <f>V7/$V$10*100</f>
        <v>42.417340768082937</v>
      </c>
      <c r="X7" s="421">
        <v>0</v>
      </c>
      <c r="Y7" s="366">
        <f>X7/$X$10*100</f>
        <v>0</v>
      </c>
      <c r="Z7" s="421">
        <v>96.7</v>
      </c>
      <c r="AA7" s="366">
        <f>Z7/$Z$10*100</f>
        <v>27.691867124856817</v>
      </c>
      <c r="AB7" s="421">
        <v>21</v>
      </c>
      <c r="AC7" s="366">
        <f>AB7/$AB$10*100</f>
        <v>38.46153846153846</v>
      </c>
      <c r="AD7" s="421">
        <v>21.6</v>
      </c>
      <c r="AE7" s="366">
        <f>AD7/$AD$10*100</f>
        <v>63.716814159292021</v>
      </c>
      <c r="AF7" s="421">
        <v>68.8</v>
      </c>
      <c r="AG7" s="366">
        <f>AF7/$AF$10*100</f>
        <v>41.621294615849962</v>
      </c>
      <c r="AH7" s="421">
        <v>165.3</v>
      </c>
      <c r="AI7" s="366">
        <f>AH7/$AH$10*100</f>
        <v>49.328558639212176</v>
      </c>
      <c r="AJ7" s="421">
        <v>84.3</v>
      </c>
      <c r="AK7" s="366">
        <f>AJ7/$AJ$10*100</f>
        <v>76.014427412082952</v>
      </c>
      <c r="AL7" s="421">
        <v>0</v>
      </c>
      <c r="AM7" s="366">
        <f>AL7/$AL$10*100</f>
        <v>0</v>
      </c>
      <c r="AN7" s="421">
        <v>186.55122437</v>
      </c>
      <c r="AO7" s="366">
        <f>AN7/$AN$10*100</f>
        <v>43.998605103511473</v>
      </c>
    </row>
    <row r="8" spans="1:41">
      <c r="A8" s="172" t="s">
        <v>277</v>
      </c>
      <c r="B8" s="337">
        <f>D8+F8+H8+J8+L8+N8+P8+R8+T8+V8+X8+Z8+AB8+AD8+AF8+AH8+AJ8+AL8+AN8</f>
        <v>2326.4512825400002</v>
      </c>
      <c r="C8" s="366">
        <f>B8/$B$10*100</f>
        <v>48.928956646642554</v>
      </c>
      <c r="D8" s="421">
        <f>SUM('FOF4'!AD8:AD12)</f>
        <v>1.0000000000000001E-5</v>
      </c>
      <c r="E8" s="366">
        <f>D8/$D$10*100</f>
        <v>90.909090909090907</v>
      </c>
      <c r="F8" s="421">
        <v>48.3</v>
      </c>
      <c r="G8" s="366">
        <f>F8/$F$10*100</f>
        <v>100</v>
      </c>
      <c r="H8" s="421">
        <v>2.9</v>
      </c>
      <c r="I8" s="366">
        <f>H8/$H$10*100</f>
        <v>100</v>
      </c>
      <c r="J8" s="421">
        <v>52.4</v>
      </c>
      <c r="K8" s="366">
        <f>J8/$J$10*100</f>
        <v>22.28838792003403</v>
      </c>
      <c r="L8" s="421">
        <f>SUM('FOF4'!AA48:AA52)</f>
        <v>17.100000000000001</v>
      </c>
      <c r="M8" s="366">
        <f>L8/$P$10*100</f>
        <v>1.8807743070831502</v>
      </c>
      <c r="N8" s="421">
        <f>SUM('FOF4'!AD48:AD52)</f>
        <v>1.1000000000000001</v>
      </c>
      <c r="O8" s="366">
        <f>N8/$P$10*100</f>
        <v>0.12098548174219095</v>
      </c>
      <c r="P8" s="421">
        <v>476.3</v>
      </c>
      <c r="Q8" s="366">
        <f>P8/$P$10*100</f>
        <v>52.386713594368672</v>
      </c>
      <c r="R8" s="421">
        <v>68.444000000000003</v>
      </c>
      <c r="S8" s="366">
        <f>R8/$R$10*100</f>
        <v>41.633869643237325</v>
      </c>
      <c r="T8" s="421">
        <v>69.3</v>
      </c>
      <c r="U8" s="366">
        <f>T8/$T$10*100</f>
        <v>11.517367458866543</v>
      </c>
      <c r="V8" s="421">
        <v>733.2</v>
      </c>
      <c r="W8" s="366">
        <f>V8/$V$10*100</f>
        <v>57.582659231917063</v>
      </c>
      <c r="X8" s="421">
        <f>SUM('FOF7'!AA8:AA12)</f>
        <v>27.347000000000001</v>
      </c>
      <c r="Y8" s="366">
        <f>X8/$X$10*100</f>
        <v>100</v>
      </c>
      <c r="Z8" s="421">
        <v>252.5</v>
      </c>
      <c r="AA8" s="366">
        <f>Z8/$Z$10*100</f>
        <v>72.308132875143187</v>
      </c>
      <c r="AB8" s="421">
        <v>33.6</v>
      </c>
      <c r="AC8" s="366">
        <f>AB8/$AB$10*100</f>
        <v>61.53846153846154</v>
      </c>
      <c r="AD8" s="421">
        <v>12.3</v>
      </c>
      <c r="AE8" s="366">
        <f>AD8/$AD$10*100</f>
        <v>36.283185840707958</v>
      </c>
      <c r="AF8" s="421">
        <v>96.5</v>
      </c>
      <c r="AG8" s="366">
        <f>AF8/$AF$10*100</f>
        <v>58.378705384150031</v>
      </c>
      <c r="AH8" s="421">
        <v>169.8</v>
      </c>
      <c r="AI8" s="366">
        <f>AH8/$AH$10*100</f>
        <v>50.671441360787824</v>
      </c>
      <c r="AJ8" s="421">
        <v>26.6</v>
      </c>
      <c r="AK8" s="366">
        <f>AJ8/$AJ$10*100</f>
        <v>23.985572587917041</v>
      </c>
      <c r="AL8" s="421">
        <f>SUM('FOF7'!X48:X52)</f>
        <v>1.3180000000000121</v>
      </c>
      <c r="AM8" s="366">
        <f>AL8/$AL$10*100</f>
        <v>100</v>
      </c>
      <c r="AN8" s="421">
        <v>237.44227254</v>
      </c>
      <c r="AO8" s="366">
        <f>AN8/$AN$10*100</f>
        <v>56.001394896488534</v>
      </c>
    </row>
    <row r="9" spans="1:41" ht="13.5" thickBot="1">
      <c r="A9" s="324" t="s">
        <v>121</v>
      </c>
      <c r="B9" s="337">
        <f>D9+F9+H9+J9+L9+N9+P9+R9+T9+V9+X9+Z9+AB9+AD9+AF9+AH9+AJ9+AL9+AN9</f>
        <v>18.617000000000001</v>
      </c>
      <c r="C9" s="366">
        <f>B9/$B$10*100</f>
        <v>0.39154500793845121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/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L9/$P$10*100</f>
        <v>0</v>
      </c>
      <c r="N9" s="421">
        <v>0</v>
      </c>
      <c r="O9" s="366">
        <f>N9/$P$10*100</f>
        <v>0</v>
      </c>
      <c r="P9" s="421"/>
      <c r="Q9" s="366">
        <f>P9/$P$10*100</f>
        <v>0</v>
      </c>
      <c r="R9" s="421">
        <v>18.617000000000001</v>
      </c>
      <c r="S9" s="366">
        <f>R9/$R$10*100</f>
        <v>11.32455366647404</v>
      </c>
      <c r="T9" s="421">
        <v>0</v>
      </c>
      <c r="U9" s="366">
        <f>T9/$T$10*100</f>
        <v>0</v>
      </c>
      <c r="V9" s="421"/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>
        <v>0</v>
      </c>
      <c r="AG9" s="366">
        <f>AF9/$AF$10*100</f>
        <v>0</v>
      </c>
      <c r="AH9" s="421">
        <v>0</v>
      </c>
      <c r="AI9" s="366">
        <f>AH9/$AH$10*100</f>
        <v>0</v>
      </c>
      <c r="AJ9" s="421">
        <v>0</v>
      </c>
      <c r="AK9" s="366">
        <f>AJ9/$AJ$10*100</f>
        <v>0</v>
      </c>
      <c r="AL9" s="421">
        <v>0</v>
      </c>
      <c r="AM9" s="366">
        <f>AL9/$AL$10*100</f>
        <v>0</v>
      </c>
      <c r="AN9" s="421"/>
      <c r="AO9" s="366">
        <f>AN9/$AN$10*100</f>
        <v>0</v>
      </c>
    </row>
    <row r="10" spans="1:41" ht="16.5" customHeight="1" thickBot="1">
      <c r="A10" s="322" t="s">
        <v>123</v>
      </c>
      <c r="B10" s="355">
        <f>SUM(B7:B9)</f>
        <v>4754.7535079100007</v>
      </c>
      <c r="C10" s="365">
        <f>SUM(C7:C9)</f>
        <v>100</v>
      </c>
      <c r="D10" s="422">
        <f t="shared" ref="D10:O10" si="0">SUM(D7:D9)</f>
        <v>1.1000000000000001E-5</v>
      </c>
      <c r="E10" s="365">
        <f t="shared" si="0"/>
        <v>100</v>
      </c>
      <c r="F10" s="422">
        <v>48.3</v>
      </c>
      <c r="G10" s="365">
        <f t="shared" si="0"/>
        <v>100</v>
      </c>
      <c r="H10" s="422">
        <v>2.9</v>
      </c>
      <c r="I10" s="365">
        <f t="shared" si="0"/>
        <v>100</v>
      </c>
      <c r="J10" s="422">
        <f t="shared" si="0"/>
        <v>235.1</v>
      </c>
      <c r="K10" s="365">
        <f t="shared" si="0"/>
        <v>99.999999999999986</v>
      </c>
      <c r="L10" s="422">
        <f t="shared" si="0"/>
        <v>17.100000000000001</v>
      </c>
      <c r="M10" s="365">
        <f t="shared" si="0"/>
        <v>1.8807743070831502</v>
      </c>
      <c r="N10" s="422">
        <f t="shared" si="0"/>
        <v>1.1000000000000001</v>
      </c>
      <c r="O10" s="365">
        <f t="shared" si="0"/>
        <v>0.12098548174219095</v>
      </c>
      <c r="P10" s="422">
        <v>909.2</v>
      </c>
      <c r="Q10" s="365">
        <f t="shared" ref="Q10:AO10" si="1">SUM(Q7:Q9)</f>
        <v>100</v>
      </c>
      <c r="R10" s="422">
        <v>164.39500000000001</v>
      </c>
      <c r="S10" s="365">
        <f t="shared" si="1"/>
        <v>100.00000000000001</v>
      </c>
      <c r="T10" s="422">
        <v>601.70000000000005</v>
      </c>
      <c r="U10" s="365">
        <f t="shared" si="1"/>
        <v>99.999999999999986</v>
      </c>
      <c r="V10" s="422">
        <v>1273.3</v>
      </c>
      <c r="W10" s="365">
        <f t="shared" si="1"/>
        <v>100</v>
      </c>
      <c r="X10" s="422">
        <f t="shared" si="1"/>
        <v>27.347000000000001</v>
      </c>
      <c r="Y10" s="365">
        <f t="shared" si="1"/>
        <v>100</v>
      </c>
      <c r="Z10" s="422">
        <f>SUM(Z7:Z9)</f>
        <v>349.2</v>
      </c>
      <c r="AA10" s="365">
        <f t="shared" si="1"/>
        <v>100</v>
      </c>
      <c r="AB10" s="422">
        <f>SUM(AB7:AB9)</f>
        <v>54.6</v>
      </c>
      <c r="AC10" s="365">
        <f t="shared" si="1"/>
        <v>100</v>
      </c>
      <c r="AD10" s="422">
        <f>SUM(AD7:AD9)</f>
        <v>33.900000000000006</v>
      </c>
      <c r="AE10" s="365">
        <f t="shared" si="1"/>
        <v>99.999999999999972</v>
      </c>
      <c r="AF10" s="422">
        <f>SUM(AF7:AF9)</f>
        <v>165.3</v>
      </c>
      <c r="AG10" s="365">
        <f t="shared" si="1"/>
        <v>100</v>
      </c>
      <c r="AH10" s="422">
        <f>SUM(AH7:AH9)</f>
        <v>335.1</v>
      </c>
      <c r="AI10" s="365">
        <f t="shared" si="1"/>
        <v>100</v>
      </c>
      <c r="AJ10" s="422">
        <f>SUM(AJ7:AJ9)</f>
        <v>110.9</v>
      </c>
      <c r="AK10" s="365">
        <f>SUM(AK7:AK9)</f>
        <v>100</v>
      </c>
      <c r="AL10" s="422">
        <f t="shared" si="1"/>
        <v>1.3180000000000121</v>
      </c>
      <c r="AM10" s="365">
        <f t="shared" si="1"/>
        <v>100</v>
      </c>
      <c r="AN10" s="422">
        <v>423.99349690999998</v>
      </c>
      <c r="AO10" s="365">
        <f t="shared" si="1"/>
        <v>100</v>
      </c>
    </row>
    <row r="11" spans="1:41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</row>
    <row r="12" spans="1:41" ht="12.75" customHeight="1">
      <c r="A12" s="351" t="s">
        <v>127</v>
      </c>
      <c r="B12" s="337">
        <f t="shared" ref="B12:B25" si="2">D12+F12+H12+J12+L12+N12+P12+R12+T12+V12+X12+Z12+AB12+AD12+AF12+AH12+AJ12+AL12+AN12</f>
        <v>444.41</v>
      </c>
      <c r="C12" s="425">
        <f t="shared" ref="C12:C24" si="3">B12/$B$28*100</f>
        <v>18.443005094749786</v>
      </c>
      <c r="D12" s="420"/>
      <c r="E12" s="425"/>
      <c r="F12" s="420"/>
      <c r="G12" s="425">
        <v>0</v>
      </c>
      <c r="H12" s="420"/>
      <c r="I12" s="425">
        <v>0</v>
      </c>
      <c r="J12" s="420">
        <v>66.5</v>
      </c>
      <c r="K12" s="425">
        <f t="shared" ref="K12:K25" si="4">J12/$J$28*100</f>
        <v>36.398467432950191</v>
      </c>
      <c r="L12" s="420"/>
      <c r="M12" s="425"/>
      <c r="N12" s="420"/>
      <c r="O12" s="425"/>
      <c r="P12" s="420">
        <v>124</v>
      </c>
      <c r="Q12" s="425">
        <f t="shared" ref="Q12:Q25" si="5">P12/$P$28*100</f>
        <v>28.644028644028648</v>
      </c>
      <c r="R12" s="420">
        <v>12.433999999999999</v>
      </c>
      <c r="S12" s="425">
        <f t="shared" ref="S12:S25" si="6">R12/$R$28*100</f>
        <v>16.078517579817152</v>
      </c>
      <c r="T12" s="420">
        <v>142.5</v>
      </c>
      <c r="U12" s="425">
        <f t="shared" ref="U12:U25" si="7">T12/$T$28*100</f>
        <v>26.76558978211871</v>
      </c>
      <c r="V12" s="420">
        <v>30.8</v>
      </c>
      <c r="W12" s="425">
        <f t="shared" ref="W12:W25" si="8">V12/$V$28*100</f>
        <v>5.7026476578411414</v>
      </c>
      <c r="X12" s="420"/>
      <c r="Y12" s="425"/>
      <c r="Z12" s="420">
        <v>15.8</v>
      </c>
      <c r="AA12" s="425">
        <f t="shared" ref="AA12:AA25" si="9">Z12/$Z$28*100</f>
        <v>16.347646145887222</v>
      </c>
      <c r="AB12" s="420">
        <v>3.4</v>
      </c>
      <c r="AC12" s="425">
        <f t="shared" ref="AC12:AC25" si="10">AB12/$AB$28*100</f>
        <v>16.19047619047619</v>
      </c>
      <c r="AD12" s="420">
        <v>4.3</v>
      </c>
      <c r="AE12" s="425">
        <f t="shared" ref="AE12:AE25" si="11">AD12/$AD$28*100</f>
        <v>19.907407407407405</v>
      </c>
      <c r="AF12" s="420">
        <v>14.5</v>
      </c>
      <c r="AG12" s="425">
        <f t="shared" ref="AG12:AG25" si="12">AF12/$AF$28*100</f>
        <v>21.075581395348838</v>
      </c>
      <c r="AH12" s="420">
        <v>9.6</v>
      </c>
      <c r="AI12" s="425">
        <f t="shared" ref="AI12:AI25" si="13">AH12/$AH$28*100</f>
        <v>5.8076225045372043</v>
      </c>
      <c r="AJ12" s="420">
        <v>10.1</v>
      </c>
      <c r="AK12" s="425">
        <f>AJ12/$AJ$28*100</f>
        <v>11.981020166073547</v>
      </c>
      <c r="AL12" s="420"/>
      <c r="AM12" s="425"/>
      <c r="AN12" s="420">
        <v>10.476000000000001</v>
      </c>
      <c r="AO12" s="425">
        <f t="shared" ref="AO12:AO25" si="14">AN12/$AN$28*100</f>
        <v>5.6146639905645266</v>
      </c>
    </row>
    <row r="13" spans="1:41">
      <c r="A13" s="351" t="s">
        <v>129</v>
      </c>
      <c r="B13" s="337">
        <f t="shared" si="2"/>
        <v>92.131999999999977</v>
      </c>
      <c r="C13" s="425">
        <f t="shared" si="3"/>
        <v>3.8234759465121995</v>
      </c>
      <c r="D13" s="420"/>
      <c r="E13" s="425"/>
      <c r="F13" s="420"/>
      <c r="G13" s="425">
        <v>0</v>
      </c>
      <c r="H13" s="420"/>
      <c r="I13" s="425">
        <v>0</v>
      </c>
      <c r="J13" s="420">
        <v>2.6</v>
      </c>
      <c r="K13" s="425">
        <f t="shared" si="4"/>
        <v>1.4230979748221129</v>
      </c>
      <c r="L13" s="420"/>
      <c r="M13" s="425"/>
      <c r="N13" s="420"/>
      <c r="O13" s="425"/>
      <c r="P13" s="420">
        <v>14.4</v>
      </c>
      <c r="Q13" s="425">
        <f t="shared" si="5"/>
        <v>3.3264033264033266</v>
      </c>
      <c r="R13" s="420">
        <v>3.0750000000000002</v>
      </c>
      <c r="S13" s="425">
        <f t="shared" si="6"/>
        <v>3.976310242716564</v>
      </c>
      <c r="T13" s="420">
        <v>26.3</v>
      </c>
      <c r="U13" s="425">
        <f t="shared" si="7"/>
        <v>4.9398948159278744</v>
      </c>
      <c r="V13" s="420">
        <v>22.8</v>
      </c>
      <c r="W13" s="425">
        <f t="shared" si="8"/>
        <v>4.2214404739862994</v>
      </c>
      <c r="X13" s="420"/>
      <c r="Y13" s="425"/>
      <c r="Z13" s="420">
        <v>5.6</v>
      </c>
      <c r="AA13" s="425">
        <f t="shared" si="9"/>
        <v>5.7941024314536982</v>
      </c>
      <c r="AB13" s="420">
        <v>1.3</v>
      </c>
      <c r="AC13" s="425">
        <f t="shared" si="10"/>
        <v>6.1904761904761907</v>
      </c>
      <c r="AD13" s="420">
        <v>1.3</v>
      </c>
      <c r="AE13" s="425">
        <f t="shared" si="11"/>
        <v>6.0185185185185182</v>
      </c>
      <c r="AF13" s="420">
        <v>2.2999999999999998</v>
      </c>
      <c r="AG13" s="425">
        <f t="shared" si="12"/>
        <v>3.3430232558139532</v>
      </c>
      <c r="AH13" s="420">
        <v>0.6</v>
      </c>
      <c r="AI13" s="425">
        <f t="shared" si="13"/>
        <v>0.36297640653357527</v>
      </c>
      <c r="AJ13" s="420">
        <v>3.9</v>
      </c>
      <c r="AK13" s="425">
        <f t="shared" ref="AK13:AK25" si="15">AJ13/$AJ$28*100</f>
        <v>4.6263345195729544</v>
      </c>
      <c r="AL13" s="420"/>
      <c r="AM13" s="425"/>
      <c r="AN13" s="420">
        <v>7.9569999999999999</v>
      </c>
      <c r="AO13" s="425">
        <f t="shared" si="14"/>
        <v>4.2645934872968621</v>
      </c>
    </row>
    <row r="14" spans="1:41">
      <c r="A14" s="351" t="s">
        <v>130</v>
      </c>
      <c r="B14" s="337">
        <f t="shared" si="2"/>
        <v>82.316000000000003</v>
      </c>
      <c r="C14" s="425">
        <f t="shared" si="3"/>
        <v>3.416112165296513</v>
      </c>
      <c r="D14" s="420"/>
      <c r="E14" s="425"/>
      <c r="F14" s="420"/>
      <c r="G14" s="425">
        <v>0</v>
      </c>
      <c r="H14" s="420"/>
      <c r="I14" s="425">
        <v>0</v>
      </c>
      <c r="J14" s="420">
        <v>3.9</v>
      </c>
      <c r="K14" s="425">
        <f t="shared" si="4"/>
        <v>2.1346469622331692</v>
      </c>
      <c r="L14" s="420"/>
      <c r="M14" s="425"/>
      <c r="N14" s="420"/>
      <c r="O14" s="425"/>
      <c r="P14" s="420">
        <v>11.9</v>
      </c>
      <c r="Q14" s="425">
        <f t="shared" si="5"/>
        <v>2.7489027489027493</v>
      </c>
      <c r="R14" s="420">
        <v>3.8180000000000001</v>
      </c>
      <c r="S14" s="425">
        <f t="shared" si="6"/>
        <v>4.9370902460786477</v>
      </c>
      <c r="T14" s="420">
        <v>14.8</v>
      </c>
      <c r="U14" s="425">
        <f t="shared" si="7"/>
        <v>2.779864763335838</v>
      </c>
      <c r="V14" s="420">
        <v>8.1999999999999993</v>
      </c>
      <c r="W14" s="425">
        <f t="shared" si="8"/>
        <v>1.518237363451213</v>
      </c>
      <c r="X14" s="420"/>
      <c r="Y14" s="425"/>
      <c r="Z14" s="420">
        <v>5.6</v>
      </c>
      <c r="AA14" s="425">
        <f t="shared" si="9"/>
        <v>5.7941024314536982</v>
      </c>
      <c r="AB14" s="420">
        <v>1.3</v>
      </c>
      <c r="AC14" s="425">
        <f t="shared" si="10"/>
        <v>6.1904761904761907</v>
      </c>
      <c r="AD14" s="420">
        <v>1.3</v>
      </c>
      <c r="AE14" s="425">
        <f t="shared" si="11"/>
        <v>6.0185185185185182</v>
      </c>
      <c r="AF14" s="420">
        <v>2.7</v>
      </c>
      <c r="AG14" s="425">
        <f t="shared" si="12"/>
        <v>3.9244186046511635</v>
      </c>
      <c r="AH14" s="420">
        <v>8.9</v>
      </c>
      <c r="AI14" s="425">
        <f t="shared" si="13"/>
        <v>5.3841500302480343</v>
      </c>
      <c r="AJ14" s="420">
        <v>1.7</v>
      </c>
      <c r="AK14" s="425">
        <f t="shared" si="15"/>
        <v>2.0166073546856467</v>
      </c>
      <c r="AL14" s="420"/>
      <c r="AM14" s="425"/>
      <c r="AN14" s="420">
        <v>18.198</v>
      </c>
      <c r="AO14" s="425">
        <f t="shared" si="14"/>
        <v>9.7533080660837381</v>
      </c>
    </row>
    <row r="15" spans="1:41">
      <c r="A15" s="351" t="s">
        <v>283</v>
      </c>
      <c r="B15" s="337">
        <f t="shared" si="2"/>
        <v>107.17301599999999</v>
      </c>
      <c r="C15" s="425">
        <f t="shared" si="3"/>
        <v>4.4476777752699084</v>
      </c>
      <c r="D15" s="420"/>
      <c r="E15" s="425"/>
      <c r="F15" s="420"/>
      <c r="G15" s="425">
        <v>0</v>
      </c>
      <c r="H15" s="420"/>
      <c r="I15" s="425">
        <v>0</v>
      </c>
      <c r="J15" s="420">
        <v>12.4</v>
      </c>
      <c r="K15" s="425">
        <f t="shared" si="4"/>
        <v>6.7870826491516159</v>
      </c>
      <c r="L15" s="420"/>
      <c r="M15" s="425"/>
      <c r="N15" s="420"/>
      <c r="O15" s="425"/>
      <c r="P15" s="420">
        <v>4.8</v>
      </c>
      <c r="Q15" s="425">
        <f t="shared" si="5"/>
        <v>1.1088011088011087</v>
      </c>
      <c r="R15" s="420">
        <v>4.92</v>
      </c>
      <c r="S15" s="425">
        <f t="shared" si="6"/>
        <v>6.3620963883465009</v>
      </c>
      <c r="T15" s="420">
        <v>28.8</v>
      </c>
      <c r="U15" s="425">
        <f t="shared" si="7"/>
        <v>5.4094665664913606</v>
      </c>
      <c r="V15" s="420">
        <v>30.8</v>
      </c>
      <c r="W15" s="425">
        <f t="shared" si="8"/>
        <v>5.7026476578411414</v>
      </c>
      <c r="X15" s="420"/>
      <c r="Y15" s="425"/>
      <c r="Z15" s="420">
        <v>3.1</v>
      </c>
      <c r="AA15" s="425">
        <f t="shared" si="9"/>
        <v>3.2074495602690116</v>
      </c>
      <c r="AB15" s="420">
        <v>0.6</v>
      </c>
      <c r="AC15" s="425">
        <f t="shared" si="10"/>
        <v>2.8571428571428572</v>
      </c>
      <c r="AD15" s="420">
        <v>0.9</v>
      </c>
      <c r="AE15" s="425">
        <f t="shared" si="11"/>
        <v>4.1666666666666661</v>
      </c>
      <c r="AF15" s="420">
        <v>2.4</v>
      </c>
      <c r="AG15" s="425">
        <f t="shared" si="12"/>
        <v>3.4883720930232558</v>
      </c>
      <c r="AH15" s="420">
        <v>9.6</v>
      </c>
      <c r="AI15" s="425">
        <f t="shared" si="13"/>
        <v>5.8076225045372043</v>
      </c>
      <c r="AJ15" s="420">
        <v>8.5</v>
      </c>
      <c r="AK15" s="425">
        <f t="shared" si="15"/>
        <v>10.083036773428233</v>
      </c>
      <c r="AL15" s="420"/>
      <c r="AM15" s="425"/>
      <c r="AN15" s="420">
        <v>0.353016</v>
      </c>
      <c r="AO15" s="425">
        <f t="shared" si="14"/>
        <v>0.1892006704174424</v>
      </c>
    </row>
    <row r="16" spans="1:41">
      <c r="A16" s="351" t="s">
        <v>284</v>
      </c>
      <c r="B16" s="337">
        <f t="shared" si="2"/>
        <v>172.57500000000002</v>
      </c>
      <c r="C16" s="425">
        <f t="shared" si="3"/>
        <v>7.1618586535551501</v>
      </c>
      <c r="D16" s="420"/>
      <c r="E16" s="425"/>
      <c r="F16" s="420"/>
      <c r="G16" s="425">
        <v>0</v>
      </c>
      <c r="H16" s="420"/>
      <c r="I16" s="425">
        <v>0</v>
      </c>
      <c r="J16" s="420">
        <v>13</v>
      </c>
      <c r="K16" s="425">
        <f t="shared" si="4"/>
        <v>7.1154898741105645</v>
      </c>
      <c r="L16" s="420"/>
      <c r="M16" s="425"/>
      <c r="N16" s="420"/>
      <c r="O16" s="425"/>
      <c r="P16" s="420">
        <v>30.8</v>
      </c>
      <c r="Q16" s="425">
        <f t="shared" si="5"/>
        <v>7.1148071148071157</v>
      </c>
      <c r="R16" s="420">
        <v>6.2949999999999999</v>
      </c>
      <c r="S16" s="425">
        <f t="shared" si="6"/>
        <v>8.1401212936262652</v>
      </c>
      <c r="T16" s="420">
        <v>51.2</v>
      </c>
      <c r="U16" s="425">
        <f t="shared" si="7"/>
        <v>9.6168294515401964</v>
      </c>
      <c r="V16" s="420">
        <v>31.4</v>
      </c>
      <c r="W16" s="425">
        <f t="shared" si="8"/>
        <v>5.813738196630255</v>
      </c>
      <c r="X16" s="420"/>
      <c r="Y16" s="425"/>
      <c r="Z16" s="420">
        <v>8</v>
      </c>
      <c r="AA16" s="425">
        <f t="shared" si="9"/>
        <v>8.2772891877909984</v>
      </c>
      <c r="AB16" s="420">
        <v>1.9</v>
      </c>
      <c r="AC16" s="425">
        <f t="shared" si="10"/>
        <v>9.0476190476190474</v>
      </c>
      <c r="AD16" s="420">
        <v>2</v>
      </c>
      <c r="AE16" s="425">
        <f t="shared" si="11"/>
        <v>9.2592592592592595</v>
      </c>
      <c r="AF16" s="420">
        <v>5.2</v>
      </c>
      <c r="AG16" s="425">
        <f t="shared" si="12"/>
        <v>7.5581395348837219</v>
      </c>
      <c r="AH16" s="420">
        <v>9.8000000000000007</v>
      </c>
      <c r="AI16" s="425">
        <f t="shared" si="13"/>
        <v>5.928614640048397</v>
      </c>
      <c r="AJ16" s="420">
        <v>6.4</v>
      </c>
      <c r="AK16" s="425">
        <f t="shared" si="15"/>
        <v>7.5919335705812578</v>
      </c>
      <c r="AL16" s="420"/>
      <c r="AM16" s="425"/>
      <c r="AN16" s="420">
        <v>6.58</v>
      </c>
      <c r="AO16" s="425">
        <f t="shared" si="14"/>
        <v>3.5265835297742054</v>
      </c>
    </row>
    <row r="17" spans="1:41">
      <c r="A17" s="351" t="s">
        <v>136</v>
      </c>
      <c r="B17" s="337">
        <f t="shared" si="2"/>
        <v>356.59249999999997</v>
      </c>
      <c r="C17" s="425">
        <f t="shared" si="3"/>
        <v>14.798580802073674</v>
      </c>
      <c r="D17" s="420"/>
      <c r="E17" s="425"/>
      <c r="F17" s="420"/>
      <c r="G17" s="425">
        <v>0</v>
      </c>
      <c r="H17" s="420"/>
      <c r="I17" s="425">
        <v>0</v>
      </c>
      <c r="J17" s="420">
        <v>8.8000000000000007</v>
      </c>
      <c r="K17" s="425">
        <f t="shared" si="4"/>
        <v>4.816639299397921</v>
      </c>
      <c r="L17" s="420"/>
      <c r="M17" s="425"/>
      <c r="N17" s="420"/>
      <c r="O17" s="425"/>
      <c r="P17" s="420">
        <v>37.6</v>
      </c>
      <c r="Q17" s="425">
        <f t="shared" si="5"/>
        <v>8.6856086856086865</v>
      </c>
      <c r="R17" s="420">
        <v>14.678000000000001</v>
      </c>
      <c r="S17" s="425">
        <f t="shared" si="6"/>
        <v>18.980254225233733</v>
      </c>
      <c r="T17" s="420">
        <v>61</v>
      </c>
      <c r="U17" s="425">
        <f t="shared" si="7"/>
        <v>11.457550713749061</v>
      </c>
      <c r="V17" s="420">
        <v>115.1</v>
      </c>
      <c r="W17" s="425">
        <f t="shared" si="8"/>
        <v>21.310868357711538</v>
      </c>
      <c r="X17" s="420"/>
      <c r="Y17" s="425"/>
      <c r="Z17" s="420">
        <v>17.2</v>
      </c>
      <c r="AA17" s="425">
        <f t="shared" si="9"/>
        <v>17.796171753750645</v>
      </c>
      <c r="AB17" s="420">
        <v>4</v>
      </c>
      <c r="AC17" s="425">
        <f t="shared" si="10"/>
        <v>19.047619047619047</v>
      </c>
      <c r="AD17" s="420">
        <v>3.9</v>
      </c>
      <c r="AE17" s="425">
        <f t="shared" si="11"/>
        <v>18.055555555555554</v>
      </c>
      <c r="AF17" s="420">
        <v>10.5</v>
      </c>
      <c r="AG17" s="425">
        <f t="shared" si="12"/>
        <v>15.261627906976743</v>
      </c>
      <c r="AH17" s="420">
        <v>33.799999999999997</v>
      </c>
      <c r="AI17" s="425">
        <f t="shared" si="13"/>
        <v>20.447670901391408</v>
      </c>
      <c r="AJ17" s="420">
        <v>24.5</v>
      </c>
      <c r="AK17" s="425">
        <f t="shared" si="15"/>
        <v>29.062870699881376</v>
      </c>
      <c r="AL17" s="420"/>
      <c r="AM17" s="425"/>
      <c r="AN17" s="420">
        <v>25.514500000000002</v>
      </c>
      <c r="AO17" s="425">
        <f t="shared" si="14"/>
        <v>13.674622411918538</v>
      </c>
    </row>
    <row r="18" spans="1:41" ht="16.5" customHeight="1">
      <c r="A18" s="351" t="s">
        <v>138</v>
      </c>
      <c r="B18" s="337">
        <f t="shared" si="2"/>
        <v>153.7321</v>
      </c>
      <c r="C18" s="425">
        <f t="shared" si="3"/>
        <v>6.3798787235358869</v>
      </c>
      <c r="D18" s="420"/>
      <c r="E18" s="425"/>
      <c r="F18" s="420"/>
      <c r="G18" s="425">
        <v>0</v>
      </c>
      <c r="H18" s="420"/>
      <c r="I18" s="425">
        <v>0</v>
      </c>
      <c r="J18" s="420">
        <v>10</v>
      </c>
      <c r="K18" s="425">
        <f t="shared" si="4"/>
        <v>5.4734537493158184</v>
      </c>
      <c r="L18" s="420"/>
      <c r="M18" s="425"/>
      <c r="N18" s="420"/>
      <c r="O18" s="425"/>
      <c r="P18" s="420">
        <v>6.3</v>
      </c>
      <c r="Q18" s="425">
        <f t="shared" si="5"/>
        <v>1.4553014553014554</v>
      </c>
      <c r="R18" s="420">
        <v>5.6619999999999999</v>
      </c>
      <c r="S18" s="425">
        <f t="shared" si="6"/>
        <v>7.3215832826865643</v>
      </c>
      <c r="T18" s="420">
        <v>36.9</v>
      </c>
      <c r="U18" s="425">
        <f t="shared" si="7"/>
        <v>6.9308790383170544</v>
      </c>
      <c r="V18" s="420">
        <v>53.9</v>
      </c>
      <c r="W18" s="425">
        <f t="shared" si="8"/>
        <v>9.9796334012219976</v>
      </c>
      <c r="X18" s="420"/>
      <c r="Y18" s="425"/>
      <c r="Z18" s="420">
        <v>6.7</v>
      </c>
      <c r="AA18" s="425">
        <f t="shared" si="9"/>
        <v>6.9322296947749606</v>
      </c>
      <c r="AB18" s="420">
        <v>1.6</v>
      </c>
      <c r="AC18" s="425">
        <f t="shared" si="10"/>
        <v>7.6190476190476195</v>
      </c>
      <c r="AD18" s="420">
        <v>1.5</v>
      </c>
      <c r="AE18" s="425">
        <f t="shared" si="11"/>
        <v>6.9444444444444438</v>
      </c>
      <c r="AF18" s="420">
        <v>5.9</v>
      </c>
      <c r="AG18" s="425">
        <f t="shared" si="12"/>
        <v>8.5755813953488378</v>
      </c>
      <c r="AH18" s="420">
        <v>16.899999999999999</v>
      </c>
      <c r="AI18" s="425">
        <f t="shared" si="13"/>
        <v>10.223835450695704</v>
      </c>
      <c r="AJ18" s="420"/>
      <c r="AK18" s="425">
        <f t="shared" si="15"/>
        <v>0</v>
      </c>
      <c r="AL18" s="420"/>
      <c r="AM18" s="425"/>
      <c r="AN18" s="420">
        <v>8.3701000000000008</v>
      </c>
      <c r="AO18" s="425">
        <f t="shared" si="14"/>
        <v>4.4859964745536596</v>
      </c>
    </row>
    <row r="19" spans="1:41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/>
      <c r="F19" s="420"/>
      <c r="G19" s="425">
        <v>0</v>
      </c>
      <c r="H19" s="420"/>
      <c r="I19" s="425">
        <v>0</v>
      </c>
      <c r="J19" s="420"/>
      <c r="K19" s="425">
        <f t="shared" si="4"/>
        <v>0</v>
      </c>
      <c r="L19" s="420"/>
      <c r="M19" s="425"/>
      <c r="N19" s="420"/>
      <c r="O19" s="425"/>
      <c r="P19" s="420"/>
      <c r="Q19" s="425">
        <f t="shared" si="5"/>
        <v>0</v>
      </c>
      <c r="R19" s="420"/>
      <c r="S19" s="425">
        <f t="shared" si="6"/>
        <v>0</v>
      </c>
      <c r="T19" s="420">
        <v>0</v>
      </c>
      <c r="U19" s="425">
        <f t="shared" si="7"/>
        <v>0</v>
      </c>
      <c r="V19" s="420"/>
      <c r="W19" s="425">
        <f t="shared" si="8"/>
        <v>0</v>
      </c>
      <c r="X19" s="420"/>
      <c r="Y19" s="425"/>
      <c r="Z19" s="420"/>
      <c r="AA19" s="425">
        <f t="shared" si="9"/>
        <v>0</v>
      </c>
      <c r="AB19" s="420"/>
      <c r="AC19" s="425">
        <f t="shared" si="10"/>
        <v>0</v>
      </c>
      <c r="AD19" s="420"/>
      <c r="AE19" s="425">
        <f t="shared" si="11"/>
        <v>0</v>
      </c>
      <c r="AF19" s="420"/>
      <c r="AG19" s="425">
        <f t="shared" si="12"/>
        <v>0</v>
      </c>
      <c r="AH19" s="420"/>
      <c r="AI19" s="425">
        <f t="shared" si="13"/>
        <v>0</v>
      </c>
      <c r="AJ19" s="420"/>
      <c r="AK19" s="425">
        <f t="shared" si="15"/>
        <v>0</v>
      </c>
      <c r="AL19" s="420"/>
      <c r="AM19" s="425"/>
      <c r="AN19" s="420">
        <v>0</v>
      </c>
      <c r="AO19" s="425">
        <f t="shared" si="14"/>
        <v>0</v>
      </c>
    </row>
    <row r="20" spans="1:41" ht="16.5" customHeight="1">
      <c r="A20" s="351" t="s">
        <v>142</v>
      </c>
      <c r="B20" s="337">
        <f t="shared" si="2"/>
        <v>832.70123237000007</v>
      </c>
      <c r="C20" s="425">
        <f t="shared" si="3"/>
        <v>34.557082583659984</v>
      </c>
      <c r="D20" s="420"/>
      <c r="E20" s="425"/>
      <c r="F20" s="420"/>
      <c r="G20" s="425">
        <v>0</v>
      </c>
      <c r="H20" s="420"/>
      <c r="I20" s="425">
        <v>0</v>
      </c>
      <c r="J20" s="420">
        <v>54.4</v>
      </c>
      <c r="K20" s="425">
        <f t="shared" si="4"/>
        <v>29.775588396278053</v>
      </c>
      <c r="L20" s="420"/>
      <c r="M20" s="425"/>
      <c r="N20" s="420"/>
      <c r="O20" s="425"/>
      <c r="P20" s="420">
        <v>197</v>
      </c>
      <c r="Q20" s="425">
        <f t="shared" si="5"/>
        <v>45.507045507045504</v>
      </c>
      <c r="R20" s="420">
        <v>25.533999999999999</v>
      </c>
      <c r="S20" s="425">
        <f t="shared" si="6"/>
        <v>33.018245768300723</v>
      </c>
      <c r="T20" s="420">
        <v>170.7</v>
      </c>
      <c r="U20" s="425">
        <f t="shared" si="7"/>
        <v>32.062359128474831</v>
      </c>
      <c r="V20" s="420">
        <v>154.69999999999999</v>
      </c>
      <c r="W20" s="425">
        <f t="shared" si="8"/>
        <v>28.642843917793005</v>
      </c>
      <c r="X20" s="420"/>
      <c r="Y20" s="425"/>
      <c r="Z20" s="420">
        <v>33.9</v>
      </c>
      <c r="AA20" s="425">
        <f t="shared" si="9"/>
        <v>35.075012933264354</v>
      </c>
      <c r="AB20" s="420">
        <v>6.7</v>
      </c>
      <c r="AC20" s="425">
        <f t="shared" si="10"/>
        <v>31.904761904761909</v>
      </c>
      <c r="AD20" s="420">
        <v>6.3</v>
      </c>
      <c r="AE20" s="425">
        <f t="shared" si="11"/>
        <v>29.166666666666664</v>
      </c>
      <c r="AF20" s="420">
        <v>25</v>
      </c>
      <c r="AG20" s="425">
        <f t="shared" si="12"/>
        <v>36.337209302325583</v>
      </c>
      <c r="AH20" s="420">
        <v>47</v>
      </c>
      <c r="AI20" s="425">
        <f t="shared" si="13"/>
        <v>28.433151845130066</v>
      </c>
      <c r="AJ20" s="420">
        <v>27.6</v>
      </c>
      <c r="AK20" s="425">
        <f t="shared" si="15"/>
        <v>32.740213523131672</v>
      </c>
      <c r="AL20" s="420"/>
      <c r="AM20" s="425"/>
      <c r="AN20" s="420">
        <v>83.867232370000011</v>
      </c>
      <c r="AO20" s="425">
        <f t="shared" si="14"/>
        <v>44.949057806046831</v>
      </c>
    </row>
    <row r="21" spans="1:41">
      <c r="A21" s="351" t="s">
        <v>144</v>
      </c>
      <c r="B21" s="337">
        <f t="shared" si="2"/>
        <v>51.558000000000007</v>
      </c>
      <c r="C21" s="425">
        <f t="shared" si="3"/>
        <v>2.1396558508474368</v>
      </c>
      <c r="D21" s="420"/>
      <c r="E21" s="425"/>
      <c r="F21" s="420"/>
      <c r="G21" s="425">
        <v>0</v>
      </c>
      <c r="H21" s="420"/>
      <c r="I21" s="425">
        <v>0</v>
      </c>
      <c r="J21" s="420"/>
      <c r="K21" s="425">
        <f t="shared" si="4"/>
        <v>0</v>
      </c>
      <c r="L21" s="420"/>
      <c r="M21" s="425"/>
      <c r="N21" s="420"/>
      <c r="O21" s="425"/>
      <c r="P21" s="420">
        <v>5.8</v>
      </c>
      <c r="Q21" s="425">
        <f t="shared" si="5"/>
        <v>1.3398013398013398</v>
      </c>
      <c r="R21" s="420">
        <v>1.1910000000000001</v>
      </c>
      <c r="S21" s="425">
        <f t="shared" si="6"/>
        <v>1.5400928452277811</v>
      </c>
      <c r="T21" s="420">
        <v>0</v>
      </c>
      <c r="U21" s="425">
        <f t="shared" si="7"/>
        <v>0</v>
      </c>
      <c r="V21" s="420">
        <v>24.9</v>
      </c>
      <c r="W21" s="425">
        <f t="shared" si="8"/>
        <v>4.6102573597481955</v>
      </c>
      <c r="X21" s="420"/>
      <c r="Y21" s="425"/>
      <c r="Z21" s="420">
        <v>0.7</v>
      </c>
      <c r="AA21" s="425">
        <f t="shared" si="9"/>
        <v>0.72426280393171227</v>
      </c>
      <c r="AB21" s="420">
        <v>0.2</v>
      </c>
      <c r="AC21" s="425">
        <f t="shared" si="10"/>
        <v>0.95238095238095244</v>
      </c>
      <c r="AD21" s="420">
        <v>0.1</v>
      </c>
      <c r="AE21" s="425">
        <f t="shared" si="11"/>
        <v>0.46296296296296291</v>
      </c>
      <c r="AF21" s="420">
        <v>0.3</v>
      </c>
      <c r="AG21" s="425">
        <f t="shared" si="12"/>
        <v>0.43604651162790697</v>
      </c>
      <c r="AH21" s="420">
        <v>8</v>
      </c>
      <c r="AI21" s="425">
        <f t="shared" si="13"/>
        <v>4.8396854204476707</v>
      </c>
      <c r="AJ21" s="420">
        <v>1.6</v>
      </c>
      <c r="AK21" s="425">
        <f t="shared" si="15"/>
        <v>1.8979833926453145</v>
      </c>
      <c r="AL21" s="420"/>
      <c r="AM21" s="425"/>
      <c r="AN21" s="420">
        <v>8.7669999999999995</v>
      </c>
      <c r="AO21" s="425">
        <f t="shared" si="14"/>
        <v>4.6987169917219545</v>
      </c>
    </row>
    <row r="22" spans="1:41" ht="12.75" customHeight="1">
      <c r="A22" s="351" t="s">
        <v>146</v>
      </c>
      <c r="B22" s="337">
        <f t="shared" si="2"/>
        <v>0</v>
      </c>
      <c r="C22" s="425">
        <f t="shared" si="3"/>
        <v>0</v>
      </c>
      <c r="D22" s="420"/>
      <c r="E22" s="425"/>
      <c r="F22" s="420"/>
      <c r="G22" s="425">
        <v>0</v>
      </c>
      <c r="H22" s="420"/>
      <c r="I22" s="425">
        <v>0</v>
      </c>
      <c r="J22" s="420"/>
      <c r="K22" s="425">
        <f t="shared" si="4"/>
        <v>0</v>
      </c>
      <c r="L22" s="420"/>
      <c r="M22" s="425"/>
      <c r="N22" s="420"/>
      <c r="O22" s="425"/>
      <c r="P22" s="420"/>
      <c r="Q22" s="425">
        <f t="shared" si="5"/>
        <v>0</v>
      </c>
      <c r="R22" s="420"/>
      <c r="S22" s="425">
        <f t="shared" si="6"/>
        <v>0</v>
      </c>
      <c r="T22" s="420">
        <v>0</v>
      </c>
      <c r="U22" s="425">
        <f t="shared" si="7"/>
        <v>0</v>
      </c>
      <c r="V22" s="420"/>
      <c r="W22" s="425">
        <f t="shared" si="8"/>
        <v>0</v>
      </c>
      <c r="X22" s="420"/>
      <c r="Y22" s="425"/>
      <c r="Z22" s="420"/>
      <c r="AA22" s="425">
        <f t="shared" si="9"/>
        <v>0</v>
      </c>
      <c r="AB22" s="420"/>
      <c r="AC22" s="425">
        <f t="shared" si="10"/>
        <v>0</v>
      </c>
      <c r="AD22" s="420"/>
      <c r="AE22" s="425">
        <f t="shared" si="11"/>
        <v>0</v>
      </c>
      <c r="AF22" s="420"/>
      <c r="AG22" s="425">
        <f t="shared" si="12"/>
        <v>0</v>
      </c>
      <c r="AH22" s="420"/>
      <c r="AI22" s="425">
        <f t="shared" si="13"/>
        <v>0</v>
      </c>
      <c r="AJ22" s="420"/>
      <c r="AK22" s="425">
        <f t="shared" si="15"/>
        <v>0</v>
      </c>
      <c r="AL22" s="420"/>
      <c r="AM22" s="425"/>
      <c r="AN22" s="420">
        <v>0</v>
      </c>
      <c r="AO22" s="425">
        <f t="shared" si="14"/>
        <v>0</v>
      </c>
    </row>
    <row r="23" spans="1:41">
      <c r="A23" s="351" t="s">
        <v>148</v>
      </c>
      <c r="B23" s="337">
        <f t="shared" si="2"/>
        <v>0</v>
      </c>
      <c r="C23" s="425">
        <f t="shared" si="3"/>
        <v>0</v>
      </c>
      <c r="D23" s="420"/>
      <c r="E23" s="425"/>
      <c r="F23" s="420"/>
      <c r="G23" s="425">
        <v>0</v>
      </c>
      <c r="H23" s="420"/>
      <c r="I23" s="425">
        <v>0</v>
      </c>
      <c r="J23" s="420"/>
      <c r="K23" s="425">
        <f t="shared" si="4"/>
        <v>0</v>
      </c>
      <c r="L23" s="420"/>
      <c r="M23" s="425"/>
      <c r="N23" s="420"/>
      <c r="O23" s="425"/>
      <c r="P23" s="420"/>
      <c r="Q23" s="425">
        <f t="shared" si="5"/>
        <v>0</v>
      </c>
      <c r="R23" s="420"/>
      <c r="S23" s="425">
        <f t="shared" si="6"/>
        <v>0</v>
      </c>
      <c r="T23" s="420">
        <v>0</v>
      </c>
      <c r="U23" s="425">
        <f t="shared" si="7"/>
        <v>0</v>
      </c>
      <c r="V23" s="420"/>
      <c r="W23" s="425">
        <f t="shared" si="8"/>
        <v>0</v>
      </c>
      <c r="X23" s="420"/>
      <c r="Y23" s="425"/>
      <c r="Z23" s="420"/>
      <c r="AA23" s="425">
        <f t="shared" si="9"/>
        <v>0</v>
      </c>
      <c r="AB23" s="420"/>
      <c r="AC23" s="425">
        <f t="shared" si="10"/>
        <v>0</v>
      </c>
      <c r="AD23" s="420"/>
      <c r="AE23" s="425">
        <f t="shared" si="11"/>
        <v>0</v>
      </c>
      <c r="AF23" s="420"/>
      <c r="AG23" s="425">
        <f t="shared" si="12"/>
        <v>0</v>
      </c>
      <c r="AH23" s="420"/>
      <c r="AI23" s="425">
        <f t="shared" si="13"/>
        <v>0</v>
      </c>
      <c r="AJ23" s="420"/>
      <c r="AK23" s="425">
        <f t="shared" si="15"/>
        <v>0</v>
      </c>
      <c r="AL23" s="420"/>
      <c r="AM23" s="425"/>
      <c r="AN23" s="420">
        <v>0</v>
      </c>
      <c r="AO23" s="425">
        <f t="shared" si="14"/>
        <v>0</v>
      </c>
    </row>
    <row r="24" spans="1:41">
      <c r="A24" s="351" t="s">
        <v>150</v>
      </c>
      <c r="B24" s="337">
        <f t="shared" si="2"/>
        <v>116.44999999999999</v>
      </c>
      <c r="C24" s="425">
        <f t="shared" si="3"/>
        <v>4.8326724044994762</v>
      </c>
      <c r="D24" s="420"/>
      <c r="E24" s="425"/>
      <c r="F24" s="420"/>
      <c r="G24" s="425">
        <v>0</v>
      </c>
      <c r="H24" s="420"/>
      <c r="I24" s="425">
        <v>0</v>
      </c>
      <c r="J24" s="420">
        <v>11.1</v>
      </c>
      <c r="K24" s="425">
        <f t="shared" si="4"/>
        <v>6.0755336617405584</v>
      </c>
      <c r="L24" s="420"/>
      <c r="M24" s="425"/>
      <c r="N24" s="420"/>
      <c r="O24" s="425"/>
      <c r="P24" s="420"/>
      <c r="Q24" s="425">
        <f t="shared" si="5"/>
        <v>0</v>
      </c>
      <c r="R24" s="420"/>
      <c r="S24" s="425">
        <f t="shared" si="6"/>
        <v>0</v>
      </c>
      <c r="T24" s="420">
        <v>0.2</v>
      </c>
      <c r="U24" s="425">
        <f t="shared" si="7"/>
        <v>3.7565740045078892E-2</v>
      </c>
      <c r="V24" s="420">
        <v>67.5</v>
      </c>
      <c r="W24" s="425">
        <f t="shared" si="8"/>
        <v>12.497685613775229</v>
      </c>
      <c r="X24" s="420"/>
      <c r="Y24" s="425"/>
      <c r="Z24" s="420">
        <v>0.05</v>
      </c>
      <c r="AA24" s="425">
        <f t="shared" si="9"/>
        <v>5.1733057423693739E-2</v>
      </c>
      <c r="AB24" s="420"/>
      <c r="AC24" s="425">
        <f t="shared" si="10"/>
        <v>0</v>
      </c>
      <c r="AD24" s="420"/>
      <c r="AE24" s="425">
        <f t="shared" si="11"/>
        <v>0</v>
      </c>
      <c r="AF24" s="420"/>
      <c r="AG24" s="425">
        <f t="shared" si="12"/>
        <v>0</v>
      </c>
      <c r="AH24" s="420">
        <v>21.1</v>
      </c>
      <c r="AI24" s="425">
        <f t="shared" si="13"/>
        <v>12.764670296430733</v>
      </c>
      <c r="AJ24" s="420"/>
      <c r="AK24" s="425">
        <f t="shared" si="15"/>
        <v>0</v>
      </c>
      <c r="AL24" s="420"/>
      <c r="AM24" s="425"/>
      <c r="AN24" s="420">
        <v>16.5</v>
      </c>
      <c r="AO24" s="425">
        <f t="shared" si="14"/>
        <v>8.8432565716222484</v>
      </c>
    </row>
    <row r="25" spans="1:41" ht="13.5" thickBot="1">
      <c r="A25" s="519" t="s">
        <v>1458</v>
      </c>
      <c r="B25" s="337">
        <f t="shared" si="2"/>
        <v>-0.27400000000000002</v>
      </c>
      <c r="C25" s="425"/>
      <c r="D25" s="420"/>
      <c r="E25" s="425"/>
      <c r="F25" s="420"/>
      <c r="G25" s="425">
        <v>0</v>
      </c>
      <c r="H25" s="420"/>
      <c r="I25" s="425">
        <v>0</v>
      </c>
      <c r="J25" s="420"/>
      <c r="K25" s="425">
        <f t="shared" si="4"/>
        <v>0</v>
      </c>
      <c r="L25" s="420"/>
      <c r="M25" s="425"/>
      <c r="N25" s="420"/>
      <c r="O25" s="425"/>
      <c r="P25" s="420"/>
      <c r="Q25" s="425">
        <f t="shared" si="5"/>
        <v>0</v>
      </c>
      <c r="R25" s="420">
        <v>-0.27400000000000002</v>
      </c>
      <c r="S25" s="425">
        <f t="shared" si="6"/>
        <v>-0.35431187203393122</v>
      </c>
      <c r="T25" s="420"/>
      <c r="U25" s="425">
        <f t="shared" si="7"/>
        <v>0</v>
      </c>
      <c r="V25" s="420"/>
      <c r="W25" s="425">
        <f t="shared" si="8"/>
        <v>0</v>
      </c>
      <c r="X25" s="420"/>
      <c r="Y25" s="425"/>
      <c r="Z25" s="420"/>
      <c r="AA25" s="425">
        <f t="shared" si="9"/>
        <v>0</v>
      </c>
      <c r="AB25" s="420"/>
      <c r="AC25" s="425">
        <f t="shared" si="10"/>
        <v>0</v>
      </c>
      <c r="AD25" s="420"/>
      <c r="AE25" s="425">
        <f t="shared" si="11"/>
        <v>0</v>
      </c>
      <c r="AF25" s="420"/>
      <c r="AG25" s="425">
        <f t="shared" si="12"/>
        <v>0</v>
      </c>
      <c r="AH25" s="420"/>
      <c r="AI25" s="425">
        <f t="shared" si="13"/>
        <v>0</v>
      </c>
      <c r="AJ25" s="420"/>
      <c r="AK25" s="425">
        <f t="shared" si="15"/>
        <v>0</v>
      </c>
      <c r="AL25" s="420"/>
      <c r="AM25" s="425"/>
      <c r="AN25" s="420">
        <v>0</v>
      </c>
      <c r="AO25" s="425">
        <f t="shared" si="14"/>
        <v>0</v>
      </c>
    </row>
    <row r="26" spans="1:41" ht="13.5" thickBot="1">
      <c r="A26" s="362" t="s">
        <v>152</v>
      </c>
      <c r="B26" s="355">
        <f>SUM(B12:B24)</f>
        <v>2409.6398483699995</v>
      </c>
      <c r="C26" s="426">
        <f>SUM(C12:C24)</f>
        <v>100.00000000000001</v>
      </c>
      <c r="D26" s="422"/>
      <c r="E26" s="365"/>
      <c r="F26" s="422">
        <v>0</v>
      </c>
      <c r="G26" s="365">
        <f>SUM(G12:G24)</f>
        <v>0</v>
      </c>
      <c r="H26" s="422">
        <v>0</v>
      </c>
      <c r="I26" s="365">
        <v>0</v>
      </c>
      <c r="J26" s="422">
        <f>SUM(J12:J25)</f>
        <v>182.7</v>
      </c>
      <c r="K26" s="365">
        <f>SUM(K12:K24)</f>
        <v>100.00000000000001</v>
      </c>
      <c r="L26" s="422"/>
      <c r="M26" s="365"/>
      <c r="N26" s="422"/>
      <c r="O26" s="365"/>
      <c r="P26" s="422">
        <v>432.9</v>
      </c>
      <c r="Q26" s="365">
        <f>SUM(Q12:Q24)</f>
        <v>99.93069993069993</v>
      </c>
      <c r="R26" s="422">
        <v>77.332999999999998</v>
      </c>
      <c r="S26" s="365">
        <f>SUM(S12:S24)</f>
        <v>100.35431187203392</v>
      </c>
      <c r="T26" s="422">
        <v>532.4</v>
      </c>
      <c r="U26" s="365">
        <f>SUM(U12:U24)</f>
        <v>100.00000000000001</v>
      </c>
      <c r="V26" s="422">
        <f>SUM(V12:V25)</f>
        <v>540.09999999999991</v>
      </c>
      <c r="W26" s="365">
        <f>SUM(W12:W24)</f>
        <v>100.00000000000001</v>
      </c>
      <c r="X26" s="422"/>
      <c r="Y26" s="365"/>
      <c r="Z26" s="422">
        <v>96.65</v>
      </c>
      <c r="AA26" s="365">
        <f>SUM(AA12:AA24)</f>
        <v>99.999999999999972</v>
      </c>
      <c r="AB26" s="422">
        <v>21</v>
      </c>
      <c r="AC26" s="365">
        <f>SUM(AC12:AC24)</f>
        <v>100</v>
      </c>
      <c r="AD26" s="422">
        <v>21.6</v>
      </c>
      <c r="AE26" s="365">
        <f>SUM(AE12:AE24)</f>
        <v>100</v>
      </c>
      <c r="AF26" s="422">
        <v>68.8</v>
      </c>
      <c r="AG26" s="365">
        <f>SUM(AG12:AG24)</f>
        <v>99.999999999999986</v>
      </c>
      <c r="AH26" s="422">
        <v>165.3</v>
      </c>
      <c r="AI26" s="365">
        <f>SUM(AI12:AI24)</f>
        <v>100</v>
      </c>
      <c r="AJ26" s="422">
        <v>84.3</v>
      </c>
      <c r="AK26" s="365">
        <f>SUM(AK12:AK24)</f>
        <v>100</v>
      </c>
      <c r="AL26" s="422"/>
      <c r="AM26" s="365"/>
      <c r="AN26" s="422">
        <v>186.58284836999999</v>
      </c>
      <c r="AO26" s="365">
        <f>SUM(AO12:AO24)</f>
        <v>100.00000000000001</v>
      </c>
    </row>
    <row r="27" spans="1:41" ht="13.5" thickBot="1">
      <c r="A27" s="362" t="s">
        <v>154</v>
      </c>
      <c r="B27" s="337">
        <f>D27+F27+H27+J27+L27+N27+P27+R27+T27+V27+X27+Z27+AB27+AD27+AF27+AH27+AJ27+AL27+AN27</f>
        <v>0</v>
      </c>
      <c r="C27" s="426">
        <f>B27/B28*100</f>
        <v>0</v>
      </c>
      <c r="D27" s="422"/>
      <c r="E27" s="365"/>
      <c r="F27" s="422"/>
      <c r="G27" s="365">
        <v>0</v>
      </c>
      <c r="H27" s="422"/>
      <c r="I27" s="365">
        <v>0</v>
      </c>
      <c r="J27" s="422">
        <v>0</v>
      </c>
      <c r="K27" s="365">
        <f>J27/$J28*100</f>
        <v>0</v>
      </c>
      <c r="L27" s="422"/>
      <c r="M27" s="365"/>
      <c r="N27" s="422"/>
      <c r="O27" s="365"/>
      <c r="P27" s="422">
        <v>0</v>
      </c>
      <c r="Q27" s="365">
        <f>P27/$P28*100</f>
        <v>0</v>
      </c>
      <c r="R27" s="422"/>
      <c r="S27" s="365">
        <f>R27/$R28*100</f>
        <v>0</v>
      </c>
      <c r="T27" s="422">
        <v>0</v>
      </c>
      <c r="U27" s="365">
        <f>T27/$T28*100</f>
        <v>0</v>
      </c>
      <c r="V27" s="422">
        <v>0</v>
      </c>
      <c r="W27" s="365">
        <f>V27/$V28*100</f>
        <v>0</v>
      </c>
      <c r="X27" s="422"/>
      <c r="Y27" s="365"/>
      <c r="Z27" s="422"/>
      <c r="AA27" s="365">
        <f>Z27/$V28*100</f>
        <v>0</v>
      </c>
      <c r="AB27" s="422"/>
      <c r="AC27" s="365">
        <f>AB27/$V28*100</f>
        <v>0</v>
      </c>
      <c r="AD27" s="422"/>
      <c r="AE27" s="365">
        <f>AD27/$V28*100</f>
        <v>0</v>
      </c>
      <c r="AF27" s="422"/>
      <c r="AG27" s="365">
        <f>AF27/$V28*100</f>
        <v>0</v>
      </c>
      <c r="AH27" s="422"/>
      <c r="AI27" s="365">
        <f>AH27/$V28*100</f>
        <v>0</v>
      </c>
      <c r="AJ27" s="422"/>
      <c r="AK27" s="365">
        <f>AJ27/$AJ28*100</f>
        <v>0</v>
      </c>
      <c r="AL27" s="422"/>
      <c r="AM27" s="365"/>
      <c r="AN27" s="422">
        <v>0</v>
      </c>
      <c r="AO27" s="365">
        <f>AN27/$V28*100</f>
        <v>0</v>
      </c>
    </row>
    <row r="28" spans="1:41" ht="13.5" thickBot="1">
      <c r="A28" s="362" t="s">
        <v>156</v>
      </c>
      <c r="B28" s="355">
        <f>SUM(B26:B27)</f>
        <v>2409.6398483699995</v>
      </c>
      <c r="C28" s="426">
        <f>SUM(C26:C27)</f>
        <v>100.00000000000001</v>
      </c>
      <c r="D28" s="422"/>
      <c r="E28" s="365"/>
      <c r="F28" s="422">
        <v>0</v>
      </c>
      <c r="G28" s="365">
        <f>SUM(G26:G27)</f>
        <v>0</v>
      </c>
      <c r="H28" s="422">
        <v>0</v>
      </c>
      <c r="I28" s="365">
        <v>0</v>
      </c>
      <c r="J28" s="422">
        <f>SUM(J26:J27)</f>
        <v>182.7</v>
      </c>
      <c r="K28" s="365">
        <f>SUM(K26:K27)</f>
        <v>100.00000000000001</v>
      </c>
      <c r="L28" s="422"/>
      <c r="M28" s="365"/>
      <c r="N28" s="422"/>
      <c r="O28" s="365"/>
      <c r="P28" s="422">
        <v>432.9</v>
      </c>
      <c r="Q28" s="365">
        <f t="shared" ref="Q28:W28" si="16">SUM(Q26:Q27)</f>
        <v>99.93069993069993</v>
      </c>
      <c r="R28" s="422">
        <v>77.332999999999998</v>
      </c>
      <c r="S28" s="365">
        <f t="shared" si="16"/>
        <v>100.35431187203392</v>
      </c>
      <c r="T28" s="422">
        <v>532.4</v>
      </c>
      <c r="U28" s="365">
        <f t="shared" si="16"/>
        <v>100.00000000000001</v>
      </c>
      <c r="V28" s="422">
        <f>SUM(V26:V27)</f>
        <v>540.09999999999991</v>
      </c>
      <c r="W28" s="365">
        <f t="shared" si="16"/>
        <v>100.00000000000001</v>
      </c>
      <c r="X28" s="422"/>
      <c r="Y28" s="365"/>
      <c r="Z28" s="422">
        <v>96.65</v>
      </c>
      <c r="AA28" s="365">
        <f t="shared" ref="AA28:AI28" si="17">SUM(AA26:AA27)</f>
        <v>99.999999999999972</v>
      </c>
      <c r="AB28" s="422">
        <v>21</v>
      </c>
      <c r="AC28" s="365">
        <f t="shared" si="17"/>
        <v>100</v>
      </c>
      <c r="AD28" s="422">
        <v>21.6</v>
      </c>
      <c r="AE28" s="365">
        <f t="shared" si="17"/>
        <v>100</v>
      </c>
      <c r="AF28" s="422">
        <v>68.8</v>
      </c>
      <c r="AG28" s="365">
        <f t="shared" si="17"/>
        <v>99.999999999999986</v>
      </c>
      <c r="AH28" s="422">
        <v>165.3</v>
      </c>
      <c r="AI28" s="365">
        <f t="shared" si="17"/>
        <v>100</v>
      </c>
      <c r="AJ28" s="422">
        <v>84.3</v>
      </c>
      <c r="AK28" s="365">
        <f>SUM(AK26:AK27)</f>
        <v>100</v>
      </c>
      <c r="AL28" s="422"/>
      <c r="AM28" s="365"/>
      <c r="AN28" s="422">
        <v>186.58284836999999</v>
      </c>
      <c r="AO28" s="365">
        <f>SUM(AO26:AO27)</f>
        <v>100.00000000000001</v>
      </c>
    </row>
    <row r="29" spans="1:41">
      <c r="A29" s="348" t="s">
        <v>1332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  <c r="R29" s="421"/>
      <c r="S29" s="366"/>
      <c r="T29" s="421"/>
      <c r="U29" s="366"/>
      <c r="V29" s="421"/>
      <c r="W29" s="366"/>
      <c r="X29" s="421"/>
      <c r="Y29" s="366"/>
      <c r="Z29" s="421"/>
      <c r="AA29" s="366"/>
      <c r="AB29" s="421"/>
      <c r="AC29" s="366"/>
      <c r="AD29" s="421"/>
      <c r="AE29" s="366"/>
      <c r="AF29" s="421"/>
      <c r="AG29" s="366"/>
      <c r="AH29" s="421"/>
      <c r="AI29" s="366"/>
      <c r="AJ29" s="421"/>
      <c r="AK29" s="366"/>
      <c r="AL29" s="421"/>
      <c r="AM29" s="366"/>
      <c r="AN29" s="421"/>
      <c r="AO29" s="366"/>
    </row>
    <row r="30" spans="1:41" ht="16.5" customHeight="1">
      <c r="A30" s="351" t="s">
        <v>160</v>
      </c>
      <c r="B30" s="337">
        <f t="shared" ref="B30:B36" si="18">D30+F30+H30+J30+L30+N30+P30+R30+T30+V30+X30+Z30+AB30+AD30+AF30+AH30+AJ30+AL30+AN30</f>
        <v>721.46189964999996</v>
      </c>
      <c r="C30" s="425">
        <f t="shared" ref="C30:C36" si="19">B30/$B$39*100</f>
        <v>31.650700423090395</v>
      </c>
      <c r="D30" s="420"/>
      <c r="E30" s="425"/>
      <c r="F30" s="420">
        <v>44.1</v>
      </c>
      <c r="G30" s="425">
        <f t="shared" ref="G30:G36" si="20">F30/$F$39*100</f>
        <v>91.304347826086968</v>
      </c>
      <c r="H30" s="420">
        <v>2.6</v>
      </c>
      <c r="I30" s="425">
        <f t="shared" ref="I30:I36" si="21">H30/$H$39*100</f>
        <v>89.65517241379311</v>
      </c>
      <c r="J30" s="420">
        <v>0</v>
      </c>
      <c r="K30" s="425">
        <f t="shared" ref="K30:K36" si="22">J30/$J$39*100</f>
        <v>0</v>
      </c>
      <c r="L30" s="420"/>
      <c r="M30" s="425"/>
      <c r="N30" s="420"/>
      <c r="O30" s="425"/>
      <c r="P30" s="420">
        <v>368.5</v>
      </c>
      <c r="Q30" s="425">
        <f t="shared" ref="Q30:Q36" si="23">P30/$P$39*100</f>
        <v>77.367205542725173</v>
      </c>
      <c r="R30" s="420">
        <v>4.4160000000000004</v>
      </c>
      <c r="S30" s="425">
        <f t="shared" ref="S30:S36" si="24">R30/$R$39*100</f>
        <v>6.4537815126050431</v>
      </c>
      <c r="T30" s="420">
        <v>0</v>
      </c>
      <c r="U30" s="425">
        <f t="shared" ref="U30:U36" si="25">T30/$T$39*100</f>
        <v>0</v>
      </c>
      <c r="V30" s="420">
        <v>78</v>
      </c>
      <c r="W30" s="425">
        <f t="shared" ref="W30:W36" si="26">V30/$V$39*100</f>
        <v>10.63974901104897</v>
      </c>
      <c r="X30" s="420"/>
      <c r="Y30" s="425"/>
      <c r="Z30" s="420">
        <v>74</v>
      </c>
      <c r="AA30" s="425">
        <f t="shared" ref="AA30:AA36" si="27">Z30/$Z$39*100</f>
        <v>29.306930693069305</v>
      </c>
      <c r="AB30" s="420">
        <v>13</v>
      </c>
      <c r="AC30" s="425">
        <f t="shared" ref="AC30:AC36" si="28">AB30/$AB$39*100</f>
        <v>38.69047619047619</v>
      </c>
      <c r="AD30" s="420">
        <v>4.5</v>
      </c>
      <c r="AE30" s="425">
        <f t="shared" ref="AE30:AE36" si="29">AD30/$AD$39*100</f>
        <v>36.585365853658537</v>
      </c>
      <c r="AF30" s="420">
        <v>50</v>
      </c>
      <c r="AG30" s="425">
        <f t="shared" ref="AG30:AG36" si="30">AF30/$AF$39*100</f>
        <v>51.813471502590666</v>
      </c>
      <c r="AH30" s="420">
        <v>4</v>
      </c>
      <c r="AI30" s="425">
        <f t="shared" ref="AI30:AI36" si="31">AH30/$AH$39*100</f>
        <v>2.3557126030624262</v>
      </c>
      <c r="AJ30" s="420">
        <v>2</v>
      </c>
      <c r="AK30" s="425">
        <f>AJ30/$AJ$39*100</f>
        <v>7.518796992481203</v>
      </c>
      <c r="AL30" s="420"/>
      <c r="AM30" s="425"/>
      <c r="AN30" s="420">
        <v>76.345899650000007</v>
      </c>
      <c r="AO30" s="425">
        <f t="shared" ref="AO30:AO36" si="32">AN30/$AN$39*100</f>
        <v>32.155792630434547</v>
      </c>
    </row>
    <row r="31" spans="1:41" ht="16.5" customHeight="1">
      <c r="A31" s="351" t="s">
        <v>162</v>
      </c>
      <c r="B31" s="337">
        <f t="shared" si="18"/>
        <v>203.96451381</v>
      </c>
      <c r="C31" s="425">
        <f t="shared" si="19"/>
        <v>8.9479704010334888</v>
      </c>
      <c r="D31" s="420"/>
      <c r="E31" s="425"/>
      <c r="F31" s="420"/>
      <c r="G31" s="425">
        <f t="shared" si="20"/>
        <v>0</v>
      </c>
      <c r="H31" s="420"/>
      <c r="I31" s="425">
        <f t="shared" si="21"/>
        <v>0</v>
      </c>
      <c r="J31" s="420">
        <v>0</v>
      </c>
      <c r="K31" s="425">
        <f t="shared" si="22"/>
        <v>0</v>
      </c>
      <c r="L31" s="420"/>
      <c r="M31" s="425"/>
      <c r="N31" s="420"/>
      <c r="O31" s="425"/>
      <c r="P31" s="420">
        <v>51.9</v>
      </c>
      <c r="Q31" s="425">
        <f t="shared" si="23"/>
        <v>10.896493806424521</v>
      </c>
      <c r="R31" s="420">
        <v>7.109</v>
      </c>
      <c r="S31" s="425">
        <f t="shared" si="24"/>
        <v>10.389477530142493</v>
      </c>
      <c r="T31" s="420">
        <v>0</v>
      </c>
      <c r="U31" s="425">
        <f t="shared" si="25"/>
        <v>0</v>
      </c>
      <c r="V31" s="420"/>
      <c r="W31" s="425">
        <f t="shared" si="26"/>
        <v>0</v>
      </c>
      <c r="X31" s="420"/>
      <c r="Y31" s="425"/>
      <c r="Z31" s="420">
        <v>24</v>
      </c>
      <c r="AA31" s="425">
        <f t="shared" si="27"/>
        <v>9.5049504950495045</v>
      </c>
      <c r="AB31" s="420">
        <v>5.5</v>
      </c>
      <c r="AC31" s="425">
        <f t="shared" si="28"/>
        <v>16.36904761904762</v>
      </c>
      <c r="AD31" s="420">
        <v>1.3</v>
      </c>
      <c r="AE31" s="425">
        <f t="shared" si="29"/>
        <v>10.56910569105691</v>
      </c>
      <c r="AF31" s="420">
        <v>12.6</v>
      </c>
      <c r="AG31" s="425">
        <f t="shared" si="30"/>
        <v>13.05699481865285</v>
      </c>
      <c r="AH31" s="420">
        <v>10</v>
      </c>
      <c r="AI31" s="425">
        <f t="shared" si="31"/>
        <v>5.8892815076560652</v>
      </c>
      <c r="AJ31" s="420"/>
      <c r="AK31" s="425">
        <f t="shared" ref="AK31:AK36" si="33">AJ31/$AJ$39*100</f>
        <v>0</v>
      </c>
      <c r="AL31" s="420"/>
      <c r="AM31" s="425"/>
      <c r="AN31" s="420">
        <v>91.555513810000008</v>
      </c>
      <c r="AO31" s="425">
        <f t="shared" si="32"/>
        <v>38.561862912663273</v>
      </c>
    </row>
    <row r="32" spans="1:41" ht="16.5" customHeight="1">
      <c r="A32" s="351" t="s">
        <v>164</v>
      </c>
      <c r="B32" s="337">
        <f t="shared" si="18"/>
        <v>0</v>
      </c>
      <c r="C32" s="425">
        <f t="shared" si="19"/>
        <v>0</v>
      </c>
      <c r="D32" s="420"/>
      <c r="E32" s="425"/>
      <c r="F32" s="420"/>
      <c r="G32" s="425">
        <f t="shared" si="20"/>
        <v>0</v>
      </c>
      <c r="H32" s="420"/>
      <c r="I32" s="425">
        <f t="shared" si="21"/>
        <v>0</v>
      </c>
      <c r="J32" s="420">
        <v>0</v>
      </c>
      <c r="K32" s="425">
        <f t="shared" si="22"/>
        <v>0</v>
      </c>
      <c r="L32" s="420"/>
      <c r="M32" s="425"/>
      <c r="N32" s="420"/>
      <c r="O32" s="425"/>
      <c r="P32" s="420"/>
      <c r="Q32" s="425">
        <f t="shared" si="23"/>
        <v>0</v>
      </c>
      <c r="R32" s="420"/>
      <c r="S32" s="425">
        <f t="shared" si="24"/>
        <v>0</v>
      </c>
      <c r="T32" s="420">
        <v>0</v>
      </c>
      <c r="U32" s="425">
        <f t="shared" si="25"/>
        <v>0</v>
      </c>
      <c r="V32" s="420"/>
      <c r="W32" s="425">
        <f t="shared" si="26"/>
        <v>0</v>
      </c>
      <c r="X32" s="420"/>
      <c r="Y32" s="425"/>
      <c r="Z32" s="420"/>
      <c r="AA32" s="425">
        <f t="shared" si="27"/>
        <v>0</v>
      </c>
      <c r="AB32" s="420"/>
      <c r="AC32" s="425">
        <f t="shared" si="28"/>
        <v>0</v>
      </c>
      <c r="AD32" s="420"/>
      <c r="AE32" s="425">
        <f t="shared" si="29"/>
        <v>0</v>
      </c>
      <c r="AF32" s="420"/>
      <c r="AG32" s="425">
        <f t="shared" si="30"/>
        <v>0</v>
      </c>
      <c r="AH32" s="420"/>
      <c r="AI32" s="425">
        <f t="shared" si="31"/>
        <v>0</v>
      </c>
      <c r="AJ32" s="420"/>
      <c r="AK32" s="425">
        <f t="shared" si="33"/>
        <v>0</v>
      </c>
      <c r="AL32" s="420"/>
      <c r="AM32" s="425"/>
      <c r="AN32" s="420"/>
      <c r="AO32" s="425">
        <f t="shared" si="32"/>
        <v>0</v>
      </c>
    </row>
    <row r="33" spans="1:41">
      <c r="A33" s="351" t="s">
        <v>166</v>
      </c>
      <c r="B33" s="337">
        <f t="shared" si="18"/>
        <v>25.3</v>
      </c>
      <c r="C33" s="425">
        <f t="shared" si="19"/>
        <v>1.1099168522865281</v>
      </c>
      <c r="D33" s="420"/>
      <c r="E33" s="425"/>
      <c r="F33" s="420"/>
      <c r="G33" s="425">
        <f t="shared" si="20"/>
        <v>0</v>
      </c>
      <c r="H33" s="420"/>
      <c r="I33" s="425">
        <f t="shared" si="21"/>
        <v>0</v>
      </c>
      <c r="J33" s="420">
        <v>0</v>
      </c>
      <c r="K33" s="425">
        <f t="shared" si="22"/>
        <v>0</v>
      </c>
      <c r="L33" s="420"/>
      <c r="M33" s="425"/>
      <c r="N33" s="420"/>
      <c r="O33" s="425"/>
      <c r="P33" s="420">
        <v>25.3</v>
      </c>
      <c r="Q33" s="425">
        <f t="shared" si="23"/>
        <v>5.3117782909930717</v>
      </c>
      <c r="R33" s="420"/>
      <c r="S33" s="425">
        <f t="shared" si="24"/>
        <v>0</v>
      </c>
      <c r="T33" s="420">
        <v>0</v>
      </c>
      <c r="U33" s="425">
        <f t="shared" si="25"/>
        <v>0</v>
      </c>
      <c r="V33" s="420"/>
      <c r="W33" s="425">
        <f t="shared" si="26"/>
        <v>0</v>
      </c>
      <c r="X33" s="420"/>
      <c r="Y33" s="425"/>
      <c r="Z33" s="420"/>
      <c r="AA33" s="425">
        <f t="shared" si="27"/>
        <v>0</v>
      </c>
      <c r="AB33" s="420"/>
      <c r="AC33" s="425">
        <f t="shared" si="28"/>
        <v>0</v>
      </c>
      <c r="AD33" s="420"/>
      <c r="AE33" s="425">
        <f t="shared" si="29"/>
        <v>0</v>
      </c>
      <c r="AF33" s="420"/>
      <c r="AG33" s="425">
        <f t="shared" si="30"/>
        <v>0</v>
      </c>
      <c r="AH33" s="420"/>
      <c r="AI33" s="425">
        <f t="shared" si="31"/>
        <v>0</v>
      </c>
      <c r="AJ33" s="420"/>
      <c r="AK33" s="425">
        <f t="shared" si="33"/>
        <v>0</v>
      </c>
      <c r="AL33" s="420"/>
      <c r="AM33" s="425"/>
      <c r="AN33" s="420"/>
      <c r="AO33" s="425">
        <f t="shared" si="32"/>
        <v>0</v>
      </c>
    </row>
    <row r="34" spans="1:41" s="385" customFormat="1" ht="16.5" customHeight="1">
      <c r="A34" s="351" t="s">
        <v>168</v>
      </c>
      <c r="B34" s="337">
        <f t="shared" si="18"/>
        <v>1196.08670252</v>
      </c>
      <c r="C34" s="425">
        <f t="shared" si="19"/>
        <v>52.472600313153016</v>
      </c>
      <c r="D34" s="420"/>
      <c r="E34" s="425"/>
      <c r="F34" s="420">
        <v>4.2</v>
      </c>
      <c r="G34" s="425">
        <f t="shared" si="20"/>
        <v>8.6956521739130448</v>
      </c>
      <c r="H34" s="420">
        <v>0.3</v>
      </c>
      <c r="I34" s="425">
        <f t="shared" si="21"/>
        <v>10.344827586206897</v>
      </c>
      <c r="J34" s="420">
        <v>52.4</v>
      </c>
      <c r="K34" s="425">
        <f t="shared" si="22"/>
        <v>100</v>
      </c>
      <c r="L34" s="420"/>
      <c r="M34" s="425"/>
      <c r="N34" s="420"/>
      <c r="O34" s="425"/>
      <c r="P34" s="420"/>
      <c r="Q34" s="425">
        <f t="shared" si="23"/>
        <v>0</v>
      </c>
      <c r="R34" s="420">
        <v>56.9</v>
      </c>
      <c r="S34" s="425">
        <f t="shared" si="24"/>
        <v>83.156740957252467</v>
      </c>
      <c r="T34" s="420">
        <v>69.3</v>
      </c>
      <c r="U34" s="425">
        <f t="shared" si="25"/>
        <v>100</v>
      </c>
      <c r="V34" s="420">
        <v>655.1</v>
      </c>
      <c r="W34" s="425">
        <f t="shared" si="26"/>
        <v>89.360250988951023</v>
      </c>
      <c r="X34" s="420"/>
      <c r="Y34" s="425"/>
      <c r="Z34" s="420">
        <v>154.5</v>
      </c>
      <c r="AA34" s="425">
        <f t="shared" si="27"/>
        <v>61.188118811881189</v>
      </c>
      <c r="AB34" s="420">
        <v>15.1</v>
      </c>
      <c r="AC34" s="425">
        <f t="shared" si="28"/>
        <v>44.94047619047619</v>
      </c>
      <c r="AD34" s="420">
        <v>6.5</v>
      </c>
      <c r="AE34" s="425">
        <f t="shared" si="29"/>
        <v>52.845528455284551</v>
      </c>
      <c r="AF34" s="420">
        <v>29.7</v>
      </c>
      <c r="AG34" s="425">
        <f t="shared" si="30"/>
        <v>30.777202072538863</v>
      </c>
      <c r="AH34" s="420">
        <v>138</v>
      </c>
      <c r="AI34" s="425">
        <f t="shared" si="31"/>
        <v>81.272084805653705</v>
      </c>
      <c r="AJ34" s="420">
        <v>24.6</v>
      </c>
      <c r="AK34" s="425">
        <f t="shared" si="33"/>
        <v>92.481203007518801</v>
      </c>
      <c r="AL34" s="420"/>
      <c r="AM34" s="425"/>
      <c r="AN34" s="420">
        <v>-10.513297480000006</v>
      </c>
      <c r="AO34" s="425">
        <f t="shared" si="32"/>
        <v>-4.4280493802387229</v>
      </c>
    </row>
    <row r="35" spans="1:41" s="385" customFormat="1" ht="16.5" customHeight="1">
      <c r="A35" s="351" t="s">
        <v>170</v>
      </c>
      <c r="B35" s="337">
        <f t="shared" si="18"/>
        <v>110.636912</v>
      </c>
      <c r="C35" s="425">
        <f t="shared" si="19"/>
        <v>4.8536669214917634</v>
      </c>
      <c r="D35" s="420"/>
      <c r="E35" s="425"/>
      <c r="F35" s="420"/>
      <c r="G35" s="425">
        <f t="shared" si="20"/>
        <v>0</v>
      </c>
      <c r="H35" s="420"/>
      <c r="I35" s="425">
        <f t="shared" si="21"/>
        <v>0</v>
      </c>
      <c r="J35" s="420">
        <v>0</v>
      </c>
      <c r="K35" s="425">
        <f t="shared" si="22"/>
        <v>0</v>
      </c>
      <c r="L35" s="420"/>
      <c r="M35" s="425"/>
      <c r="N35" s="420"/>
      <c r="O35" s="425"/>
      <c r="P35" s="420">
        <v>30.6</v>
      </c>
      <c r="Q35" s="425">
        <f t="shared" si="23"/>
        <v>6.4245223598572334</v>
      </c>
      <c r="R35" s="420"/>
      <c r="S35" s="425">
        <f t="shared" si="24"/>
        <v>0</v>
      </c>
      <c r="T35" s="420">
        <v>0</v>
      </c>
      <c r="U35" s="425">
        <f t="shared" si="25"/>
        <v>0</v>
      </c>
      <c r="V35" s="420"/>
      <c r="W35" s="425">
        <f t="shared" si="26"/>
        <v>0</v>
      </c>
      <c r="X35" s="420"/>
      <c r="Y35" s="425"/>
      <c r="Z35" s="420"/>
      <c r="AA35" s="425">
        <f t="shared" si="27"/>
        <v>0</v>
      </c>
      <c r="AB35" s="420"/>
      <c r="AC35" s="425">
        <f t="shared" si="28"/>
        <v>0</v>
      </c>
      <c r="AD35" s="420"/>
      <c r="AE35" s="425">
        <f t="shared" si="29"/>
        <v>0</v>
      </c>
      <c r="AF35" s="420"/>
      <c r="AG35" s="425">
        <f t="shared" si="30"/>
        <v>0</v>
      </c>
      <c r="AH35" s="420"/>
      <c r="AI35" s="425">
        <f t="shared" si="31"/>
        <v>0</v>
      </c>
      <c r="AJ35" s="420"/>
      <c r="AK35" s="425">
        <f t="shared" si="33"/>
        <v>0</v>
      </c>
      <c r="AL35" s="420"/>
      <c r="AM35" s="425"/>
      <c r="AN35" s="420">
        <v>80.036912000000001</v>
      </c>
      <c r="AO35" s="425">
        <f t="shared" si="32"/>
        <v>33.710393837140906</v>
      </c>
    </row>
    <row r="36" spans="1:41" ht="13.5" thickBot="1">
      <c r="A36" s="351" t="s">
        <v>172</v>
      </c>
      <c r="B36" s="337">
        <f t="shared" si="18"/>
        <v>22</v>
      </c>
      <c r="C36" s="425">
        <f t="shared" si="19"/>
        <v>0.96514508894480711</v>
      </c>
      <c r="D36" s="420"/>
      <c r="E36" s="425"/>
      <c r="F36" s="420"/>
      <c r="G36" s="425">
        <f t="shared" si="20"/>
        <v>0</v>
      </c>
      <c r="H36" s="420"/>
      <c r="I36" s="425">
        <f t="shared" si="21"/>
        <v>0</v>
      </c>
      <c r="J36" s="420">
        <v>0</v>
      </c>
      <c r="K36" s="425">
        <f t="shared" si="22"/>
        <v>0</v>
      </c>
      <c r="L36" s="420"/>
      <c r="M36" s="425"/>
      <c r="N36" s="420"/>
      <c r="O36" s="425"/>
      <c r="P36" s="420"/>
      <c r="Q36" s="425">
        <f t="shared" si="23"/>
        <v>0</v>
      </c>
      <c r="R36" s="420"/>
      <c r="S36" s="425">
        <f t="shared" si="24"/>
        <v>0</v>
      </c>
      <c r="T36" s="420">
        <v>0</v>
      </c>
      <c r="U36" s="425">
        <f t="shared" si="25"/>
        <v>0</v>
      </c>
      <c r="V36" s="420"/>
      <c r="W36" s="425">
        <f t="shared" si="26"/>
        <v>0</v>
      </c>
      <c r="X36" s="420"/>
      <c r="Y36" s="425"/>
      <c r="Z36" s="420"/>
      <c r="AA36" s="425">
        <f t="shared" si="27"/>
        <v>0</v>
      </c>
      <c r="AB36" s="420"/>
      <c r="AC36" s="425">
        <f t="shared" si="28"/>
        <v>0</v>
      </c>
      <c r="AD36" s="420"/>
      <c r="AE36" s="425">
        <f t="shared" si="29"/>
        <v>0</v>
      </c>
      <c r="AF36" s="420">
        <v>4.2</v>
      </c>
      <c r="AG36" s="425">
        <f t="shared" si="30"/>
        <v>4.3523316062176169</v>
      </c>
      <c r="AH36" s="420">
        <v>17.8</v>
      </c>
      <c r="AI36" s="425">
        <f t="shared" si="31"/>
        <v>10.482921083627797</v>
      </c>
      <c r="AJ36" s="420"/>
      <c r="AK36" s="425">
        <f t="shared" si="33"/>
        <v>0</v>
      </c>
      <c r="AL36" s="420"/>
      <c r="AM36" s="425"/>
      <c r="AN36" s="420"/>
      <c r="AO36" s="425">
        <f t="shared" si="32"/>
        <v>0</v>
      </c>
    </row>
    <row r="37" spans="1:41" s="428" customFormat="1" ht="13.5" thickBot="1">
      <c r="A37" s="362" t="s">
        <v>174</v>
      </c>
      <c r="B37" s="355">
        <f>SUM(B30:B36)</f>
        <v>2279.45002798</v>
      </c>
      <c r="C37" s="426">
        <f>SUM(C30:C36)</f>
        <v>100</v>
      </c>
      <c r="D37" s="422"/>
      <c r="E37" s="426"/>
      <c r="F37" s="422">
        <v>48.3</v>
      </c>
      <c r="G37" s="426">
        <f>SUM(G30:G36)</f>
        <v>100.00000000000001</v>
      </c>
      <c r="H37" s="422">
        <v>2.9</v>
      </c>
      <c r="I37" s="426">
        <f>SUM(I30:I36)</f>
        <v>100</v>
      </c>
      <c r="J37" s="422">
        <f>SUM(J30:J36)</f>
        <v>52.4</v>
      </c>
      <c r="K37" s="426">
        <f>SUM(K30:K36)</f>
        <v>100</v>
      </c>
      <c r="L37" s="422"/>
      <c r="M37" s="426"/>
      <c r="N37" s="422"/>
      <c r="O37" s="426"/>
      <c r="P37" s="422">
        <v>476.3</v>
      </c>
      <c r="Q37" s="426">
        <f t="shared" ref="Q37:W37" si="34">SUM(Q30:Q36)</f>
        <v>100</v>
      </c>
      <c r="R37" s="422">
        <v>68.424999999999997</v>
      </c>
      <c r="S37" s="426">
        <f t="shared" si="34"/>
        <v>100</v>
      </c>
      <c r="T37" s="422">
        <v>69.3</v>
      </c>
      <c r="U37" s="426">
        <f t="shared" si="34"/>
        <v>100</v>
      </c>
      <c r="V37" s="422">
        <f>SUM(V30:V36)</f>
        <v>733.1</v>
      </c>
      <c r="W37" s="426">
        <f t="shared" si="34"/>
        <v>100</v>
      </c>
      <c r="X37" s="422"/>
      <c r="Y37" s="426"/>
      <c r="Z37" s="422">
        <f>SUM(Z30:Z36)</f>
        <v>252.5</v>
      </c>
      <c r="AA37" s="426">
        <f t="shared" ref="AA37:AI37" si="35">SUM(AA30:AA36)</f>
        <v>100</v>
      </c>
      <c r="AB37" s="422">
        <v>33.6</v>
      </c>
      <c r="AC37" s="426">
        <f t="shared" si="35"/>
        <v>100</v>
      </c>
      <c r="AD37" s="422">
        <v>12.3</v>
      </c>
      <c r="AE37" s="426">
        <f t="shared" si="35"/>
        <v>100</v>
      </c>
      <c r="AF37" s="422">
        <v>96.5</v>
      </c>
      <c r="AG37" s="426">
        <f t="shared" si="35"/>
        <v>99.999999999999986</v>
      </c>
      <c r="AH37" s="422">
        <v>169.8</v>
      </c>
      <c r="AI37" s="426">
        <f t="shared" si="35"/>
        <v>100</v>
      </c>
      <c r="AJ37" s="422">
        <v>26.6</v>
      </c>
      <c r="AK37" s="426">
        <f>SUM(AK30:AK36)</f>
        <v>100</v>
      </c>
      <c r="AL37" s="422"/>
      <c r="AM37" s="426"/>
      <c r="AN37" s="422">
        <v>237.42502798000001</v>
      </c>
      <c r="AO37" s="426">
        <f>SUM(AO30:AO36)</f>
        <v>100</v>
      </c>
    </row>
    <row r="38" spans="1:41" s="428" customFormat="1" ht="13.5" thickBot="1">
      <c r="A38" s="362" t="s">
        <v>176</v>
      </c>
      <c r="B38" s="337">
        <f>D38+F38+H38+J38+L38+N38+P38+R38+T38+V38+X38+Z38+AB38+AD38+AF38+AH38+AJ38+AL38+AN38</f>
        <v>0</v>
      </c>
      <c r="C38" s="426">
        <f>B38/B39*100</f>
        <v>0</v>
      </c>
      <c r="D38" s="422"/>
      <c r="E38" s="426"/>
      <c r="F38" s="422"/>
      <c r="G38" s="426">
        <f>F38/$F$39*100</f>
        <v>0</v>
      </c>
      <c r="H38" s="422"/>
      <c r="I38" s="426">
        <f>H38/$H$39*100</f>
        <v>0</v>
      </c>
      <c r="J38" s="422">
        <v>0</v>
      </c>
      <c r="K38" s="426">
        <f>J38/$J$39*100</f>
        <v>0</v>
      </c>
      <c r="L38" s="422"/>
      <c r="M38" s="426"/>
      <c r="N38" s="422"/>
      <c r="O38" s="426"/>
      <c r="P38" s="422"/>
      <c r="Q38" s="426">
        <f>P38/$P$39*100</f>
        <v>0</v>
      </c>
      <c r="R38" s="422"/>
      <c r="S38" s="426">
        <f>R38/$R$39*100</f>
        <v>0</v>
      </c>
      <c r="T38" s="422">
        <v>0</v>
      </c>
      <c r="U38" s="426">
        <f>T38/$T$39*100</f>
        <v>0</v>
      </c>
      <c r="V38" s="422">
        <v>0</v>
      </c>
      <c r="W38" s="426">
        <f>V38/$V$39*100</f>
        <v>0</v>
      </c>
      <c r="X38" s="422"/>
      <c r="Y38" s="426"/>
      <c r="Z38" s="422">
        <v>0</v>
      </c>
      <c r="AA38" s="426">
        <f>Z38/$Z$39*100</f>
        <v>0</v>
      </c>
      <c r="AB38" s="422"/>
      <c r="AC38" s="426">
        <f>AB38/$AB$39*100</f>
        <v>0</v>
      </c>
      <c r="AD38" s="422"/>
      <c r="AE38" s="426">
        <f>AD38/$AD$39*100</f>
        <v>0</v>
      </c>
      <c r="AF38" s="422"/>
      <c r="AG38" s="426">
        <f>AF38/$AF$39*100</f>
        <v>0</v>
      </c>
      <c r="AH38" s="422"/>
      <c r="AI38" s="426">
        <f>AH38/$AH$39*100</f>
        <v>0</v>
      </c>
      <c r="AJ38" s="422"/>
      <c r="AK38" s="426">
        <f>AJ38/$AJ$39*100</f>
        <v>0</v>
      </c>
      <c r="AL38" s="422"/>
      <c r="AM38" s="426"/>
      <c r="AN38" s="422">
        <v>0</v>
      </c>
      <c r="AO38" s="426">
        <f>AN38/$AN$39*100</f>
        <v>0</v>
      </c>
    </row>
    <row r="39" spans="1:41" ht="13.5" thickBot="1">
      <c r="A39" s="362" t="s">
        <v>178</v>
      </c>
      <c r="B39" s="355">
        <f>SUM(B37:B38)</f>
        <v>2279.45002798</v>
      </c>
      <c r="C39" s="426">
        <f>SUM(C37:C38)</f>
        <v>100</v>
      </c>
      <c r="D39" s="422"/>
      <c r="E39" s="426"/>
      <c r="F39" s="422">
        <v>48.3</v>
      </c>
      <c r="G39" s="426">
        <f>SUM(G37:G38)</f>
        <v>100.00000000000001</v>
      </c>
      <c r="H39" s="422">
        <v>2.9</v>
      </c>
      <c r="I39" s="426">
        <f>SUM(I37:I38)</f>
        <v>100</v>
      </c>
      <c r="J39" s="422">
        <f>SUM(J37:J38)</f>
        <v>52.4</v>
      </c>
      <c r="K39" s="426">
        <f>SUM(K37:K38)</f>
        <v>100</v>
      </c>
      <c r="L39" s="422"/>
      <c r="M39" s="426"/>
      <c r="N39" s="422"/>
      <c r="O39" s="426"/>
      <c r="P39" s="422">
        <f>SUM(P37:P38)</f>
        <v>476.3</v>
      </c>
      <c r="Q39" s="426">
        <f t="shared" ref="Q39:W39" si="36">SUM(Q37:Q38)</f>
        <v>100</v>
      </c>
      <c r="R39" s="422">
        <v>68.424999999999997</v>
      </c>
      <c r="S39" s="426">
        <f t="shared" si="36"/>
        <v>100</v>
      </c>
      <c r="T39" s="422">
        <v>69.3</v>
      </c>
      <c r="U39" s="426">
        <f t="shared" si="36"/>
        <v>100</v>
      </c>
      <c r="V39" s="422">
        <f>SUM(V37:V38)</f>
        <v>733.1</v>
      </c>
      <c r="W39" s="426">
        <f t="shared" si="36"/>
        <v>100</v>
      </c>
      <c r="X39" s="422"/>
      <c r="Y39" s="426"/>
      <c r="Z39" s="422">
        <f>SUM(Z37:Z38)</f>
        <v>252.5</v>
      </c>
      <c r="AA39" s="426">
        <f t="shared" ref="AA39:AI39" si="37">SUM(AA37:AA38)</f>
        <v>100</v>
      </c>
      <c r="AB39" s="422">
        <f>SUM(AB37:AB38)</f>
        <v>33.6</v>
      </c>
      <c r="AC39" s="426">
        <f t="shared" si="37"/>
        <v>100</v>
      </c>
      <c r="AD39" s="422">
        <f>SUM(AD37:AD38)</f>
        <v>12.3</v>
      </c>
      <c r="AE39" s="426">
        <f t="shared" si="37"/>
        <v>100</v>
      </c>
      <c r="AF39" s="422">
        <f>SUM(AF37:AF38)</f>
        <v>96.5</v>
      </c>
      <c r="AG39" s="426">
        <f t="shared" si="37"/>
        <v>99.999999999999986</v>
      </c>
      <c r="AH39" s="422">
        <f>SUM(AH37:AH38)</f>
        <v>169.8</v>
      </c>
      <c r="AI39" s="426">
        <f t="shared" si="37"/>
        <v>100</v>
      </c>
      <c r="AJ39" s="422">
        <f>SUM(AJ37:AJ38)</f>
        <v>26.6</v>
      </c>
      <c r="AK39" s="426">
        <f>SUM(AK37:AK38)</f>
        <v>100</v>
      </c>
      <c r="AL39" s="422"/>
      <c r="AM39" s="426"/>
      <c r="AN39" s="422">
        <v>237.42502798000001</v>
      </c>
      <c r="AO39" s="426">
        <f>SUM(AO37:AO38)</f>
        <v>100</v>
      </c>
    </row>
    <row r="40" spans="1:41">
      <c r="A40" s="339" t="s">
        <v>439</v>
      </c>
      <c r="B40" s="337">
        <f>D40+F40+H40+J40+L40+N40+P40+R40+T40+V40+X40+Z40+AB40+AD40+AF40+AH40+AJ40+AL40+AN40</f>
        <v>308.453912</v>
      </c>
      <c r="C40" s="339">
        <v>0</v>
      </c>
      <c r="D40" s="360">
        <v>0</v>
      </c>
      <c r="E40" s="339">
        <v>0</v>
      </c>
      <c r="F40" s="360"/>
      <c r="G40" s="339">
        <v>33.299999999999997</v>
      </c>
      <c r="H40" s="360"/>
      <c r="I40" s="339">
        <v>8</v>
      </c>
      <c r="J40" s="360">
        <v>0</v>
      </c>
      <c r="K40" s="339">
        <v>6</v>
      </c>
      <c r="L40" s="360">
        <v>0</v>
      </c>
      <c r="M40" s="339">
        <v>0</v>
      </c>
      <c r="N40" s="360">
        <v>0</v>
      </c>
      <c r="O40" s="339">
        <v>0</v>
      </c>
      <c r="P40" s="360">
        <v>209.8</v>
      </c>
      <c r="Q40" s="339">
        <v>0</v>
      </c>
      <c r="R40" s="360">
        <v>18.617000000000001</v>
      </c>
      <c r="S40" s="339">
        <v>-2</v>
      </c>
      <c r="T40" s="360">
        <v>0</v>
      </c>
      <c r="U40" s="339">
        <v>0</v>
      </c>
      <c r="V40" s="360">
        <v>0</v>
      </c>
      <c r="W40" s="339">
        <v>0</v>
      </c>
      <c r="X40" s="360">
        <v>0</v>
      </c>
      <c r="Y40" s="339">
        <v>0</v>
      </c>
      <c r="Z40" s="360">
        <v>0</v>
      </c>
      <c r="AA40" s="1372">
        <v>0</v>
      </c>
      <c r="AB40" s="360">
        <v>0</v>
      </c>
      <c r="AC40" s="1372">
        <v>0</v>
      </c>
      <c r="AD40" s="360">
        <v>0</v>
      </c>
      <c r="AE40" s="1372">
        <v>0</v>
      </c>
      <c r="AF40" s="360">
        <v>0</v>
      </c>
      <c r="AG40" s="1372">
        <v>0</v>
      </c>
      <c r="AH40" s="360">
        <v>0</v>
      </c>
      <c r="AI40" s="1372">
        <v>0</v>
      </c>
      <c r="AJ40" s="360">
        <v>0</v>
      </c>
      <c r="AK40" s="1372">
        <v>0</v>
      </c>
      <c r="AL40" s="360">
        <v>0</v>
      </c>
      <c r="AM40" s="339">
        <v>0</v>
      </c>
      <c r="AN40" s="360">
        <v>80.036912000000001</v>
      </c>
      <c r="AO40" s="339">
        <v>-2</v>
      </c>
    </row>
    <row r="41" spans="1:41">
      <c r="A41" s="339" t="s">
        <v>440</v>
      </c>
      <c r="B41" s="337">
        <f>D41+F41+H41+J41+L41+N41+P41+R41+T41+V41+X41+Z41+AB41+AD41+AF41+AH41+AJ41+AL41+AN41</f>
        <v>0</v>
      </c>
      <c r="C41" s="339">
        <v>0</v>
      </c>
      <c r="D41" s="349">
        <v>0</v>
      </c>
      <c r="E41" s="339">
        <v>0</v>
      </c>
      <c r="F41" s="349"/>
      <c r="G41" s="339">
        <v>33.299999999999997</v>
      </c>
      <c r="H41" s="349"/>
      <c r="I41" s="339">
        <v>8</v>
      </c>
      <c r="J41" s="349">
        <v>0</v>
      </c>
      <c r="K41" s="339">
        <v>6</v>
      </c>
      <c r="L41" s="349">
        <v>0</v>
      </c>
      <c r="M41" s="339">
        <v>0</v>
      </c>
      <c r="N41" s="349">
        <v>0</v>
      </c>
      <c r="O41" s="339">
        <v>0</v>
      </c>
      <c r="P41" s="349">
        <v>0</v>
      </c>
      <c r="Q41" s="339">
        <v>0</v>
      </c>
      <c r="R41" s="349"/>
      <c r="S41" s="339">
        <v>-2</v>
      </c>
      <c r="T41" s="349">
        <v>0</v>
      </c>
      <c r="U41" s="339">
        <v>0</v>
      </c>
      <c r="V41" s="349">
        <v>0</v>
      </c>
      <c r="W41" s="339">
        <v>0</v>
      </c>
      <c r="X41" s="349">
        <v>0</v>
      </c>
      <c r="Y41" s="339">
        <v>0</v>
      </c>
      <c r="Z41" s="349">
        <v>0</v>
      </c>
      <c r="AA41" s="339">
        <v>0</v>
      </c>
      <c r="AB41" s="349">
        <v>0</v>
      </c>
      <c r="AC41" s="339">
        <v>0</v>
      </c>
      <c r="AD41" s="349">
        <v>0</v>
      </c>
      <c r="AE41" s="339">
        <v>0</v>
      </c>
      <c r="AF41" s="349">
        <v>0</v>
      </c>
      <c r="AG41" s="339">
        <v>0</v>
      </c>
      <c r="AH41" s="349">
        <v>0</v>
      </c>
      <c r="AI41" s="339">
        <v>0</v>
      </c>
      <c r="AJ41" s="349">
        <v>0</v>
      </c>
      <c r="AK41" s="339">
        <v>0</v>
      </c>
      <c r="AL41" s="349">
        <v>0</v>
      </c>
      <c r="AM41" s="339">
        <v>0</v>
      </c>
      <c r="AN41" s="349">
        <v>0</v>
      </c>
      <c r="AO41" s="339">
        <v>-2</v>
      </c>
    </row>
    <row r="42" spans="1:41" ht="13.5" thickBot="1">
      <c r="A42" s="339" t="s">
        <v>441</v>
      </c>
      <c r="B42" s="337">
        <f>D42+F42+H42+J42+L42+N42+P42+R42+T42+V42+X42+Z42+AB42+AD42+AF42+AH42+AJ42+AL42+AN42</f>
        <v>0</v>
      </c>
      <c r="C42" s="339">
        <v>0</v>
      </c>
      <c r="D42" s="1081">
        <v>0</v>
      </c>
      <c r="E42" s="339">
        <v>0</v>
      </c>
      <c r="F42" s="1081"/>
      <c r="G42" s="339">
        <v>33.299999999999997</v>
      </c>
      <c r="H42" s="1081"/>
      <c r="I42" s="339">
        <v>8</v>
      </c>
      <c r="J42" s="1081">
        <v>0</v>
      </c>
      <c r="K42" s="339">
        <v>6</v>
      </c>
      <c r="L42" s="1081">
        <v>0</v>
      </c>
      <c r="M42" s="339">
        <v>0</v>
      </c>
      <c r="N42" s="1081">
        <v>0</v>
      </c>
      <c r="O42" s="339">
        <v>0</v>
      </c>
      <c r="P42" s="1081">
        <v>0</v>
      </c>
      <c r="Q42" s="339">
        <v>0</v>
      </c>
      <c r="R42" s="1081"/>
      <c r="S42" s="339">
        <v>-2</v>
      </c>
      <c r="T42" s="1081">
        <v>0</v>
      </c>
      <c r="U42" s="339">
        <v>0</v>
      </c>
      <c r="V42" s="1081">
        <v>0</v>
      </c>
      <c r="W42" s="339">
        <v>0</v>
      </c>
      <c r="X42" s="1081">
        <v>0</v>
      </c>
      <c r="Y42" s="339">
        <v>0</v>
      </c>
      <c r="Z42" s="1081">
        <v>0</v>
      </c>
      <c r="AA42" s="339">
        <v>0</v>
      </c>
      <c r="AB42" s="1081">
        <v>0</v>
      </c>
      <c r="AC42" s="339">
        <v>0</v>
      </c>
      <c r="AD42" s="1081">
        <v>0</v>
      </c>
      <c r="AE42" s="339">
        <v>0</v>
      </c>
      <c r="AF42" s="1081">
        <v>0</v>
      </c>
      <c r="AG42" s="339">
        <v>0</v>
      </c>
      <c r="AH42" s="1081">
        <v>0</v>
      </c>
      <c r="AI42" s="339">
        <v>0</v>
      </c>
      <c r="AJ42" s="1081">
        <v>0</v>
      </c>
      <c r="AK42" s="339">
        <v>0</v>
      </c>
      <c r="AL42" s="1081">
        <v>0</v>
      </c>
      <c r="AM42" s="339">
        <v>0</v>
      </c>
      <c r="AN42" s="1081"/>
      <c r="AO42" s="339">
        <v>-2</v>
      </c>
    </row>
    <row r="43" spans="1:41" ht="13.5" thickBot="1">
      <c r="A43" s="362" t="s">
        <v>442</v>
      </c>
      <c r="B43" s="357">
        <f t="shared" ref="B43:W43" si="38">SUM(B40:B42)</f>
        <v>308.453912</v>
      </c>
      <c r="C43" s="357">
        <f t="shared" si="38"/>
        <v>0</v>
      </c>
      <c r="D43" s="356">
        <f t="shared" si="38"/>
        <v>0</v>
      </c>
      <c r="E43" s="357">
        <f t="shared" si="38"/>
        <v>0</v>
      </c>
      <c r="F43" s="356">
        <f>SUM(F40:F42)</f>
        <v>0</v>
      </c>
      <c r="G43" s="357">
        <f t="shared" si="38"/>
        <v>99.899999999999991</v>
      </c>
      <c r="H43" s="356">
        <f>SUM(H40:H42)</f>
        <v>0</v>
      </c>
      <c r="I43" s="357">
        <f t="shared" si="38"/>
        <v>24</v>
      </c>
      <c r="J43" s="356">
        <f>SUM(J40:J42)</f>
        <v>0</v>
      </c>
      <c r="K43" s="357">
        <f t="shared" si="38"/>
        <v>18</v>
      </c>
      <c r="L43" s="356">
        <f t="shared" si="38"/>
        <v>0</v>
      </c>
      <c r="M43" s="357">
        <f t="shared" si="38"/>
        <v>0</v>
      </c>
      <c r="N43" s="356">
        <f t="shared" si="38"/>
        <v>0</v>
      </c>
      <c r="O43" s="357">
        <f t="shared" si="38"/>
        <v>0</v>
      </c>
      <c r="P43" s="356">
        <v>209.8</v>
      </c>
      <c r="Q43" s="357">
        <f t="shared" si="38"/>
        <v>0</v>
      </c>
      <c r="R43" s="356">
        <v>18.617000000000001</v>
      </c>
      <c r="S43" s="357">
        <f>SUM(S40:S42)</f>
        <v>-6</v>
      </c>
      <c r="T43" s="356">
        <f>SUM(T40:T42)</f>
        <v>0</v>
      </c>
      <c r="U43" s="357">
        <f t="shared" si="38"/>
        <v>0</v>
      </c>
      <c r="V43" s="356">
        <f>SUM(V40:V42)</f>
        <v>0</v>
      </c>
      <c r="W43" s="357">
        <f t="shared" si="38"/>
        <v>0</v>
      </c>
      <c r="X43" s="356">
        <f t="shared" ref="X43:AE43" si="39">SUM(X40:X42)</f>
        <v>0</v>
      </c>
      <c r="Y43" s="357">
        <f t="shared" si="39"/>
        <v>0</v>
      </c>
      <c r="Z43" s="356">
        <f>SUM(Z40:Z42)</f>
        <v>0</v>
      </c>
      <c r="AA43" s="357">
        <f t="shared" si="39"/>
        <v>0</v>
      </c>
      <c r="AB43" s="356">
        <f>SUM(AB40:AB42)</f>
        <v>0</v>
      </c>
      <c r="AC43" s="357">
        <f t="shared" si="39"/>
        <v>0</v>
      </c>
      <c r="AD43" s="356">
        <f>SUM(AD40:AD42)</f>
        <v>0</v>
      </c>
      <c r="AE43" s="357">
        <f t="shared" si="39"/>
        <v>0</v>
      </c>
      <c r="AF43" s="356">
        <f>SUM(AF40:AF42)</f>
        <v>0</v>
      </c>
      <c r="AG43" s="357">
        <f t="shared" ref="AG43:AO43" si="40">SUM(AG40:AG42)</f>
        <v>0</v>
      </c>
      <c r="AH43" s="356">
        <f>SUM(AH40:AH42)</f>
        <v>0</v>
      </c>
      <c r="AI43" s="357">
        <f t="shared" si="40"/>
        <v>0</v>
      </c>
      <c r="AJ43" s="356">
        <f>SUM(AJ40:AJ42)</f>
        <v>0</v>
      </c>
      <c r="AK43" s="357">
        <f>SUM(AK40:AK42)</f>
        <v>0</v>
      </c>
      <c r="AL43" s="356">
        <f t="shared" si="40"/>
        <v>0</v>
      </c>
      <c r="AM43" s="357">
        <f t="shared" si="40"/>
        <v>0</v>
      </c>
      <c r="AN43" s="356">
        <v>80.036912000000001</v>
      </c>
      <c r="AO43" s="357">
        <f t="shared" si="40"/>
        <v>-6</v>
      </c>
    </row>
    <row r="44" spans="1:41" ht="13.5" thickBot="1">
      <c r="A44" s="337"/>
      <c r="B44" s="356"/>
      <c r="C44" s="337"/>
      <c r="D44" s="421"/>
      <c r="E44" s="367"/>
      <c r="F44" s="421"/>
      <c r="H44" s="421"/>
      <c r="I44" s="367"/>
      <c r="J44" s="421"/>
      <c r="K44" s="367"/>
      <c r="L44" s="421"/>
      <c r="M44" s="367"/>
      <c r="N44" s="421"/>
      <c r="O44" s="367"/>
      <c r="P44" s="421"/>
      <c r="Q44" s="367"/>
      <c r="R44" s="421"/>
      <c r="S44" s="367"/>
      <c r="T44" s="421"/>
      <c r="U44" s="367"/>
      <c r="V44" s="421"/>
      <c r="W44" s="367"/>
      <c r="X44" s="421"/>
      <c r="Y44" s="367"/>
      <c r="Z44" s="421"/>
      <c r="AA44" s="367"/>
      <c r="AB44" s="421"/>
      <c r="AC44" s="367"/>
      <c r="AD44" s="421"/>
      <c r="AE44" s="367"/>
      <c r="AF44" s="421"/>
      <c r="AG44" s="367"/>
      <c r="AH44" s="421"/>
      <c r="AI44" s="367"/>
      <c r="AJ44" s="421"/>
      <c r="AK44" s="367"/>
      <c r="AL44" s="421"/>
      <c r="AM44" s="367"/>
      <c r="AN44" s="421"/>
      <c r="AO44" s="367"/>
    </row>
    <row r="45" spans="1:41">
      <c r="A45" s="1390" t="s">
        <v>181</v>
      </c>
      <c r="B45" s="337">
        <f>D45+F45+H45+J45+L45+N45+P45+R45+T45+V45+X45+Z45+AB45+AD45+AF45+AH45+AJ45+AL45+AN45</f>
        <v>8359</v>
      </c>
      <c r="C45" s="386"/>
      <c r="D45" s="423">
        <v>0</v>
      </c>
      <c r="E45" s="386"/>
      <c r="F45" s="423">
        <v>25</v>
      </c>
      <c r="G45" s="386"/>
      <c r="H45" s="423">
        <v>9</v>
      </c>
      <c r="I45" s="386"/>
      <c r="J45" s="423">
        <v>50</v>
      </c>
      <c r="K45" s="386"/>
      <c r="L45" s="423">
        <v>0</v>
      </c>
      <c r="M45" s="386"/>
      <c r="N45" s="423">
        <v>0</v>
      </c>
      <c r="O45" s="386"/>
      <c r="P45" s="423">
        <v>555</v>
      </c>
      <c r="Q45" s="386"/>
      <c r="R45" s="423">
        <v>270</v>
      </c>
      <c r="S45" s="386"/>
      <c r="T45" s="423">
        <v>357</v>
      </c>
      <c r="U45" s="386"/>
      <c r="V45" s="423">
        <v>4756</v>
      </c>
      <c r="W45" s="386"/>
      <c r="X45" s="423">
        <v>0</v>
      </c>
      <c r="Y45" s="386"/>
      <c r="Z45" s="423">
        <v>10</v>
      </c>
      <c r="AA45" s="386"/>
      <c r="AB45" s="423">
        <v>10</v>
      </c>
      <c r="AC45" s="386"/>
      <c r="AD45" s="423">
        <v>7</v>
      </c>
      <c r="AE45" s="386"/>
      <c r="AF45" s="423">
        <v>4</v>
      </c>
      <c r="AG45" s="386"/>
      <c r="AH45" s="423">
        <v>4</v>
      </c>
      <c r="AI45" s="386"/>
      <c r="AJ45" s="423">
        <v>3</v>
      </c>
      <c r="AK45" s="386"/>
      <c r="AL45" s="423">
        <v>0</v>
      </c>
      <c r="AM45" s="386"/>
      <c r="AN45" s="423">
        <v>2299</v>
      </c>
      <c r="AO45" s="386"/>
    </row>
    <row r="46" spans="1:41" ht="13.5" thickBot="1">
      <c r="A46" s="1391" t="s">
        <v>182</v>
      </c>
      <c r="B46" s="414">
        <f>B10/B45*1000000</f>
        <v>568818.46009211638</v>
      </c>
      <c r="C46" s="387"/>
      <c r="D46" s="424" t="e">
        <f>D10/D45*1000000</f>
        <v>#DIV/0!</v>
      </c>
      <c r="E46" s="387"/>
      <c r="F46" s="424">
        <f>F10/F45*1000000</f>
        <v>1932000</v>
      </c>
      <c r="G46" s="387"/>
      <c r="H46" s="424">
        <f>H10/H45*1000000</f>
        <v>322222.22222222219</v>
      </c>
      <c r="I46" s="387"/>
      <c r="J46" s="424">
        <f>J10/J45*1000000</f>
        <v>4702000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  <c r="P46" s="424">
        <f>P10/P45*1000000</f>
        <v>1638198.1981981983</v>
      </c>
      <c r="Q46" s="387"/>
      <c r="R46" s="424">
        <f>R10/R45*1000000</f>
        <v>608870.37037037045</v>
      </c>
      <c r="S46" s="387"/>
      <c r="T46" s="424">
        <f>T10/T45*1000000</f>
        <v>1685434.1736694679</v>
      </c>
      <c r="U46" s="387"/>
      <c r="V46" s="424">
        <f>V10/V45*1000000</f>
        <v>267724.97897392767</v>
      </c>
      <c r="W46" s="387"/>
      <c r="X46" s="424" t="e">
        <f>X10/X45*1000000</f>
        <v>#DIV/0!</v>
      </c>
      <c r="Y46" s="387"/>
      <c r="Z46" s="424">
        <f>Z10/Z45*1000000</f>
        <v>34920000</v>
      </c>
      <c r="AA46" s="387"/>
      <c r="AB46" s="424">
        <f>AB10/AB45*1000000</f>
        <v>5460000</v>
      </c>
      <c r="AC46" s="387"/>
      <c r="AD46" s="424">
        <f>AD10/AD45*1000000</f>
        <v>4842857.1428571437</v>
      </c>
      <c r="AE46" s="387"/>
      <c r="AF46" s="424">
        <f>AF10/AF45*1000000</f>
        <v>41325000</v>
      </c>
      <c r="AG46" s="387"/>
      <c r="AH46" s="424">
        <f>AH10/AH45*1000000</f>
        <v>83775000</v>
      </c>
      <c r="AI46" s="387"/>
      <c r="AJ46" s="424">
        <f>AJ10/AJ45*1000000</f>
        <v>36966666.666666672</v>
      </c>
      <c r="AK46" s="387"/>
      <c r="AL46" s="424" t="e">
        <f>AL10/AL45*1000000</f>
        <v>#DIV/0!</v>
      </c>
      <c r="AM46" s="387"/>
      <c r="AN46" s="424">
        <f>AN10/AN45*1000000</f>
        <v>184425.18351892126</v>
      </c>
      <c r="AO46" s="387"/>
    </row>
    <row r="47" spans="1:41">
      <c r="A47" s="337"/>
      <c r="B47" s="337"/>
      <c r="C47" s="337"/>
      <c r="D47" s="337"/>
      <c r="E47" s="367"/>
      <c r="F47" s="337"/>
      <c r="H47" s="337"/>
      <c r="I47" s="367"/>
      <c r="J47" s="337"/>
      <c r="K47" s="367"/>
      <c r="L47" s="337"/>
      <c r="M47" s="367"/>
      <c r="N47" s="337"/>
      <c r="O47" s="367"/>
      <c r="P47" s="337"/>
      <c r="Q47" s="367"/>
      <c r="R47" s="337"/>
      <c r="S47" s="367"/>
      <c r="T47" s="337"/>
      <c r="U47" s="367"/>
      <c r="V47" s="337"/>
      <c r="W47" s="337"/>
      <c r="X47" s="337"/>
      <c r="Y47" s="367"/>
      <c r="Z47" s="337"/>
      <c r="AA47" s="337"/>
      <c r="AB47" s="337"/>
      <c r="AC47" s="337"/>
      <c r="AD47" s="337"/>
      <c r="AE47" s="337"/>
      <c r="AF47" s="337"/>
      <c r="AG47" s="337"/>
      <c r="AH47" s="337"/>
      <c r="AI47" s="337"/>
      <c r="AJ47" s="337"/>
      <c r="AK47" s="337"/>
      <c r="AL47" s="337"/>
      <c r="AM47" s="367"/>
      <c r="AN47" s="337"/>
      <c r="AO47" s="337"/>
    </row>
    <row r="48" spans="1:41">
      <c r="A48" s="527" t="s">
        <v>184</v>
      </c>
      <c r="B48" s="439" t="s">
        <v>78</v>
      </c>
      <c r="C48" s="514"/>
      <c r="D48" s="1251" t="s">
        <v>869</v>
      </c>
      <c r="E48" s="1481"/>
      <c r="F48" s="1251" t="s">
        <v>475</v>
      </c>
      <c r="G48" s="1481"/>
      <c r="H48" s="1251" t="s">
        <v>475</v>
      </c>
      <c r="I48" s="427"/>
      <c r="J48" s="325" t="s">
        <v>475</v>
      </c>
      <c r="K48" s="427"/>
      <c r="L48" s="325" t="s">
        <v>475</v>
      </c>
      <c r="M48" s="427"/>
      <c r="N48" s="325" t="s">
        <v>475</v>
      </c>
      <c r="O48" s="427"/>
      <c r="P48" s="325" t="s">
        <v>490</v>
      </c>
      <c r="Q48" s="427"/>
      <c r="R48" s="325" t="s">
        <v>640</v>
      </c>
      <c r="S48" s="427"/>
      <c r="T48" s="325" t="s">
        <v>494</v>
      </c>
      <c r="U48" s="515"/>
      <c r="V48" s="325" t="s">
        <v>511</v>
      </c>
      <c r="W48" s="514"/>
      <c r="X48" s="325" t="s">
        <v>511</v>
      </c>
      <c r="Y48" s="427"/>
      <c r="Z48" s="1473" t="s">
        <v>1459</v>
      </c>
      <c r="AA48" s="514"/>
      <c r="AB48" s="1473" t="s">
        <v>1459</v>
      </c>
      <c r="AC48" s="514"/>
      <c r="AD48" s="1473" t="s">
        <v>1459</v>
      </c>
      <c r="AE48" s="514"/>
      <c r="AF48" s="1473" t="s">
        <v>1460</v>
      </c>
      <c r="AG48" s="514"/>
      <c r="AH48" s="1473" t="s">
        <v>1460</v>
      </c>
      <c r="AI48" s="514"/>
      <c r="AJ48" s="1473" t="s">
        <v>1460</v>
      </c>
      <c r="AK48" s="514"/>
      <c r="AL48" s="1495" t="s">
        <v>1174</v>
      </c>
      <c r="AM48" s="427"/>
      <c r="AN48" s="1416" t="s">
        <v>514</v>
      </c>
      <c r="AO48" s="514"/>
    </row>
    <row r="49" spans="1:41">
      <c r="A49" s="513"/>
      <c r="B49" s="485"/>
      <c r="C49" s="517"/>
      <c r="D49" s="1253" t="s">
        <v>876</v>
      </c>
      <c r="E49" s="1482"/>
      <c r="F49" s="1253" t="s">
        <v>1461</v>
      </c>
      <c r="G49" s="1482"/>
      <c r="H49" s="1253" t="s">
        <v>1462</v>
      </c>
      <c r="I49" s="429"/>
      <c r="J49" s="169" t="s">
        <v>1463</v>
      </c>
      <c r="K49" s="429"/>
      <c r="L49" s="169" t="s">
        <v>1464</v>
      </c>
      <c r="M49" s="429"/>
      <c r="N49" s="169" t="s">
        <v>1465</v>
      </c>
      <c r="O49" s="429"/>
      <c r="P49" s="169" t="s">
        <v>1456</v>
      </c>
      <c r="Q49" s="429"/>
      <c r="R49" s="169" t="s">
        <v>1348</v>
      </c>
      <c r="S49" s="429"/>
      <c r="T49" s="169" t="s">
        <v>1466</v>
      </c>
      <c r="U49" s="518"/>
      <c r="V49" s="169" t="s">
        <v>1467</v>
      </c>
      <c r="W49" s="517"/>
      <c r="X49" s="169" t="s">
        <v>738</v>
      </c>
      <c r="Y49" s="429"/>
      <c r="Z49" s="1474" t="s">
        <v>1468</v>
      </c>
      <c r="AA49" s="517"/>
      <c r="AB49" s="1474" t="s">
        <v>1469</v>
      </c>
      <c r="AC49" s="517"/>
      <c r="AD49" s="1474" t="s">
        <v>1470</v>
      </c>
      <c r="AE49" s="517"/>
      <c r="AF49" s="1474" t="s">
        <v>1471</v>
      </c>
      <c r="AG49" s="517"/>
      <c r="AH49" s="1474" t="s">
        <v>1472</v>
      </c>
      <c r="AI49" s="517"/>
      <c r="AJ49" s="1474" t="s">
        <v>1473</v>
      </c>
      <c r="AK49" s="517"/>
      <c r="AL49" s="1496" t="s">
        <v>1180</v>
      </c>
      <c r="AM49" s="429"/>
      <c r="AN49" s="1479" t="s">
        <v>1474</v>
      </c>
      <c r="AO49" s="517"/>
    </row>
    <row r="50" spans="1:41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  <c r="P50" s="347" t="s">
        <v>116</v>
      </c>
      <c r="Q50" s="370" t="s">
        <v>22</v>
      </c>
      <c r="R50" s="347" t="s">
        <v>116</v>
      </c>
      <c r="S50" s="370" t="s">
        <v>22</v>
      </c>
      <c r="T50" s="347" t="s">
        <v>116</v>
      </c>
      <c r="U50" s="370" t="s">
        <v>22</v>
      </c>
      <c r="V50" s="347" t="s">
        <v>116</v>
      </c>
      <c r="W50" s="346" t="s">
        <v>22</v>
      </c>
      <c r="X50" s="347" t="s">
        <v>116</v>
      </c>
      <c r="Y50" s="370" t="s">
        <v>22</v>
      </c>
      <c r="Z50" s="347" t="s">
        <v>116</v>
      </c>
      <c r="AA50" s="346" t="s">
        <v>22</v>
      </c>
      <c r="AB50" s="347" t="s">
        <v>116</v>
      </c>
      <c r="AC50" s="346" t="s">
        <v>22</v>
      </c>
      <c r="AD50" s="347" t="s">
        <v>116</v>
      </c>
      <c r="AE50" s="346" t="s">
        <v>22</v>
      </c>
      <c r="AF50" s="347" t="s">
        <v>116</v>
      </c>
      <c r="AG50" s="346" t="s">
        <v>22</v>
      </c>
      <c r="AH50" s="347" t="s">
        <v>116</v>
      </c>
      <c r="AI50" s="346" t="s">
        <v>22</v>
      </c>
      <c r="AJ50" s="347" t="s">
        <v>116</v>
      </c>
      <c r="AK50" s="346" t="s">
        <v>22</v>
      </c>
      <c r="AL50" s="347" t="s">
        <v>116</v>
      </c>
      <c r="AM50" s="370" t="s">
        <v>22</v>
      </c>
      <c r="AN50" s="347" t="s">
        <v>116</v>
      </c>
      <c r="AO50" s="346" t="s">
        <v>22</v>
      </c>
    </row>
    <row r="51" spans="1:41">
      <c r="A51" s="348" t="s">
        <v>186</v>
      </c>
      <c r="B51" s="337">
        <f t="shared" ref="B51:B58" si="41">D51+F51+H51+J51+L51+N51+P51+R51+T51+V51+X51+Z51+AB51+AD51+AF51+AH51+AJ51+AL51+AN51</f>
        <v>174.00299999999999</v>
      </c>
      <c r="C51" s="366">
        <f t="shared" ref="C51:C58" si="42">B51/$B$59*100</f>
        <v>7.5616327630338125</v>
      </c>
      <c r="D51" s="337"/>
      <c r="E51" s="366"/>
      <c r="F51" s="337"/>
      <c r="G51" s="366">
        <f t="shared" ref="G51:G58" si="43">F51/$F$59*100</f>
        <v>0</v>
      </c>
      <c r="H51" s="337">
        <v>0</v>
      </c>
      <c r="I51" s="366">
        <f t="shared" ref="I51:I58" si="44">H51/$H$59*100</f>
        <v>0</v>
      </c>
      <c r="J51" s="337">
        <v>0</v>
      </c>
      <c r="K51" s="366">
        <f t="shared" ref="K51:K58" si="45">J51/$J$59*100</f>
        <v>0</v>
      </c>
      <c r="L51" s="337"/>
      <c r="M51" s="366"/>
      <c r="N51" s="337"/>
      <c r="O51" s="366"/>
      <c r="P51" s="337"/>
      <c r="Q51" s="366">
        <f t="shared" ref="Q51:Q58" si="46">P51/$P$59*100</f>
        <v>0</v>
      </c>
      <c r="R51" s="337">
        <v>35.203000000000003</v>
      </c>
      <c r="S51" s="366">
        <f t="shared" ref="S51:S58" si="47">R51/$R$59*100</f>
        <v>51.436294564582106</v>
      </c>
      <c r="T51" s="337">
        <v>69.3</v>
      </c>
      <c r="U51" s="366">
        <f t="shared" ref="U51:U58" si="48">T51/$T$59*100</f>
        <v>100</v>
      </c>
      <c r="V51" s="337">
        <v>0</v>
      </c>
      <c r="W51" s="366">
        <f t="shared" ref="W51:W58" si="49">V51/$V$59*100</f>
        <v>0</v>
      </c>
      <c r="X51" s="337"/>
      <c r="Y51" s="366"/>
      <c r="Z51" s="337">
        <v>0</v>
      </c>
      <c r="AA51" s="366">
        <f t="shared" ref="AA51:AA58" si="50">Z51/$AF$59*100</f>
        <v>0</v>
      </c>
      <c r="AB51" s="337">
        <v>0</v>
      </c>
      <c r="AC51" s="366">
        <f t="shared" ref="AC51:AC58" si="51">AB51/$AF$59*100</f>
        <v>0</v>
      </c>
      <c r="AD51" s="337">
        <v>0</v>
      </c>
      <c r="AE51" s="366">
        <f t="shared" ref="AE51:AE58" si="52">AD51/$AF$59*100</f>
        <v>0</v>
      </c>
      <c r="AF51" s="337">
        <v>0</v>
      </c>
      <c r="AG51" s="366">
        <f t="shared" ref="AG51:AG58" si="53">AF51/$AF$59*100</f>
        <v>0</v>
      </c>
      <c r="AH51" s="337">
        <v>0</v>
      </c>
      <c r="AI51" s="366">
        <f t="shared" ref="AI51:AI58" si="54">AH51/$AH$59*100</f>
        <v>0</v>
      </c>
      <c r="AJ51" s="337">
        <v>0</v>
      </c>
      <c r="AK51" s="366">
        <f>AJ51/$AJ$59*100</f>
        <v>0</v>
      </c>
      <c r="AL51" s="337"/>
      <c r="AM51" s="366"/>
      <c r="AN51" s="337">
        <v>69.5</v>
      </c>
      <c r="AO51" s="366">
        <v>23.5</v>
      </c>
    </row>
    <row r="52" spans="1:41" ht="16.5" customHeight="1">
      <c r="A52" s="416" t="s">
        <v>188</v>
      </c>
      <c r="B52" s="337">
        <f t="shared" si="41"/>
        <v>924.24899999999991</v>
      </c>
      <c r="C52" s="366">
        <f t="shared" si="42"/>
        <v>40.165005888411343</v>
      </c>
      <c r="D52" s="337"/>
      <c r="E52" s="366"/>
      <c r="F52" s="337">
        <v>4.5999999999999996</v>
      </c>
      <c r="G52" s="366">
        <f t="shared" si="43"/>
        <v>9.5238095238095237</v>
      </c>
      <c r="H52" s="337">
        <v>0.3</v>
      </c>
      <c r="I52" s="366">
        <f t="shared" si="44"/>
        <v>10.344827586206897</v>
      </c>
      <c r="J52" s="337">
        <v>9.6999999999999993</v>
      </c>
      <c r="K52" s="366">
        <f t="shared" si="45"/>
        <v>18.511450381679388</v>
      </c>
      <c r="L52" s="337"/>
      <c r="M52" s="366"/>
      <c r="N52" s="337"/>
      <c r="O52" s="366"/>
      <c r="P52" s="337">
        <v>30.7</v>
      </c>
      <c r="Q52" s="366">
        <f t="shared" si="46"/>
        <v>6.4456528585525623</v>
      </c>
      <c r="R52" s="337">
        <v>7.9489999999999998</v>
      </c>
      <c r="S52" s="366">
        <f t="shared" si="47"/>
        <v>11.614552893045001</v>
      </c>
      <c r="T52" s="337">
        <v>0</v>
      </c>
      <c r="U52" s="366">
        <f t="shared" si="48"/>
        <v>0</v>
      </c>
      <c r="V52" s="460">
        <v>454.2</v>
      </c>
      <c r="W52" s="366">
        <f t="shared" si="49"/>
        <v>61.947626841243853</v>
      </c>
      <c r="X52" s="337"/>
      <c r="Y52" s="366"/>
      <c r="Z52" s="460">
        <v>184</v>
      </c>
      <c r="AA52" s="366">
        <f t="shared" si="50"/>
        <v>190.67357512953367</v>
      </c>
      <c r="AB52" s="460">
        <v>15</v>
      </c>
      <c r="AC52" s="366">
        <f t="shared" si="51"/>
        <v>15.544041450777202</v>
      </c>
      <c r="AD52" s="460">
        <v>27.9</v>
      </c>
      <c r="AE52" s="366">
        <f t="shared" si="52"/>
        <v>28.911917098445596</v>
      </c>
      <c r="AF52" s="460">
        <v>38</v>
      </c>
      <c r="AG52" s="366">
        <f t="shared" si="53"/>
        <v>39.37823834196891</v>
      </c>
      <c r="AH52" s="460">
        <v>126.3</v>
      </c>
      <c r="AI52" s="366">
        <f t="shared" si="54"/>
        <v>74.381625441696116</v>
      </c>
      <c r="AJ52" s="460">
        <v>25.6</v>
      </c>
      <c r="AK52" s="366">
        <f t="shared" ref="AK52:AK58" si="55">AJ52/$AJ$59*100</f>
        <v>96.240601503759393</v>
      </c>
      <c r="AL52" s="337"/>
      <c r="AM52" s="366"/>
      <c r="AN52" s="420">
        <v>0</v>
      </c>
      <c r="AO52" s="366">
        <f t="shared" ref="AO52:AO58" si="56">AN52/$AH$59*100</f>
        <v>0</v>
      </c>
    </row>
    <row r="53" spans="1:41">
      <c r="A53" s="416" t="s">
        <v>189</v>
      </c>
      <c r="B53" s="337">
        <f t="shared" si="41"/>
        <v>169</v>
      </c>
      <c r="C53" s="366">
        <f t="shared" si="42"/>
        <v>7.3442178407999545</v>
      </c>
      <c r="D53" s="337"/>
      <c r="E53" s="366"/>
      <c r="F53" s="420"/>
      <c r="G53" s="366">
        <f t="shared" si="43"/>
        <v>0</v>
      </c>
      <c r="H53" s="420"/>
      <c r="I53" s="366">
        <f t="shared" si="44"/>
        <v>0</v>
      </c>
      <c r="J53" s="337">
        <v>0</v>
      </c>
      <c r="K53" s="366">
        <f t="shared" si="45"/>
        <v>0</v>
      </c>
      <c r="L53" s="337"/>
      <c r="M53" s="366"/>
      <c r="N53" s="337"/>
      <c r="O53" s="366"/>
      <c r="P53" s="337"/>
      <c r="Q53" s="366">
        <f t="shared" si="46"/>
        <v>0</v>
      </c>
      <c r="R53" s="337"/>
      <c r="S53" s="366">
        <f t="shared" si="47"/>
        <v>0</v>
      </c>
      <c r="T53" s="337">
        <v>0</v>
      </c>
      <c r="U53" s="366">
        <f t="shared" si="48"/>
        <v>0</v>
      </c>
      <c r="V53" s="460">
        <v>152</v>
      </c>
      <c r="W53" s="366">
        <f t="shared" si="49"/>
        <v>20.73104200763775</v>
      </c>
      <c r="X53" s="337"/>
      <c r="Y53" s="366"/>
      <c r="Z53" s="460"/>
      <c r="AA53" s="366">
        <f t="shared" si="50"/>
        <v>0</v>
      </c>
      <c r="AB53" s="460"/>
      <c r="AC53" s="366">
        <f t="shared" si="51"/>
        <v>0</v>
      </c>
      <c r="AD53" s="460"/>
      <c r="AE53" s="366">
        <f t="shared" si="52"/>
        <v>0</v>
      </c>
      <c r="AF53" s="460"/>
      <c r="AG53" s="366">
        <f t="shared" si="53"/>
        <v>0</v>
      </c>
      <c r="AH53" s="460">
        <v>17</v>
      </c>
      <c r="AI53" s="366">
        <f t="shared" si="54"/>
        <v>10.01177856301531</v>
      </c>
      <c r="AJ53" s="460"/>
      <c r="AK53" s="366">
        <f t="shared" si="55"/>
        <v>0</v>
      </c>
      <c r="AL53" s="337"/>
      <c r="AM53" s="366"/>
      <c r="AN53" s="420">
        <v>0</v>
      </c>
      <c r="AO53" s="366">
        <f t="shared" si="56"/>
        <v>0</v>
      </c>
    </row>
    <row r="54" spans="1:41" s="145" customFormat="1" ht="16.5" customHeight="1">
      <c r="A54" s="416" t="s">
        <v>190</v>
      </c>
      <c r="B54" s="337">
        <f t="shared" si="41"/>
        <v>56.015999999999998</v>
      </c>
      <c r="C54" s="366">
        <f t="shared" si="42"/>
        <v>2.4342822873979304</v>
      </c>
      <c r="D54" s="337"/>
      <c r="E54" s="366"/>
      <c r="F54" s="420"/>
      <c r="G54" s="366">
        <f t="shared" si="43"/>
        <v>0</v>
      </c>
      <c r="H54" s="420"/>
      <c r="I54" s="366">
        <f t="shared" si="44"/>
        <v>0</v>
      </c>
      <c r="J54" s="337">
        <v>0</v>
      </c>
      <c r="K54" s="366">
        <f t="shared" si="45"/>
        <v>0</v>
      </c>
      <c r="L54" s="337"/>
      <c r="M54" s="366"/>
      <c r="N54" s="337"/>
      <c r="O54" s="366"/>
      <c r="P54" s="337"/>
      <c r="Q54" s="366">
        <f t="shared" si="46"/>
        <v>0</v>
      </c>
      <c r="R54" s="337">
        <v>1.016</v>
      </c>
      <c r="S54" s="366">
        <f t="shared" si="47"/>
        <v>1.4845119812974867</v>
      </c>
      <c r="T54" s="337">
        <v>0</v>
      </c>
      <c r="U54" s="366">
        <f t="shared" si="48"/>
        <v>0</v>
      </c>
      <c r="V54" s="460">
        <v>49</v>
      </c>
      <c r="W54" s="366">
        <f t="shared" si="49"/>
        <v>6.6830332787779598</v>
      </c>
      <c r="X54" s="337"/>
      <c r="Y54" s="366"/>
      <c r="Z54" s="460"/>
      <c r="AA54" s="366">
        <f t="shared" si="50"/>
        <v>0</v>
      </c>
      <c r="AB54" s="460"/>
      <c r="AC54" s="366">
        <f t="shared" si="51"/>
        <v>0</v>
      </c>
      <c r="AD54" s="460"/>
      <c r="AE54" s="366">
        <f t="shared" si="52"/>
        <v>0</v>
      </c>
      <c r="AF54" s="460"/>
      <c r="AG54" s="366">
        <f t="shared" si="53"/>
        <v>0</v>
      </c>
      <c r="AH54" s="460">
        <v>6</v>
      </c>
      <c r="AI54" s="366">
        <f t="shared" si="54"/>
        <v>3.5335689045936389</v>
      </c>
      <c r="AJ54" s="460"/>
      <c r="AK54" s="366">
        <f t="shared" si="55"/>
        <v>0</v>
      </c>
      <c r="AL54" s="337"/>
      <c r="AM54" s="366"/>
      <c r="AN54" s="420">
        <v>0</v>
      </c>
      <c r="AO54" s="366">
        <f t="shared" si="56"/>
        <v>0</v>
      </c>
    </row>
    <row r="55" spans="1:41" s="145" customFormat="1" ht="16.5" customHeight="1">
      <c r="A55" s="416" t="s">
        <v>191</v>
      </c>
      <c r="B55" s="337">
        <f t="shared" si="41"/>
        <v>312.67</v>
      </c>
      <c r="C55" s="366">
        <f t="shared" si="42"/>
        <v>13.587672143685928</v>
      </c>
      <c r="D55" s="337"/>
      <c r="E55" s="366"/>
      <c r="F55" s="337">
        <v>9.4</v>
      </c>
      <c r="G55" s="366">
        <f t="shared" si="43"/>
        <v>19.46169772256729</v>
      </c>
      <c r="H55" s="337">
        <v>0.8</v>
      </c>
      <c r="I55" s="366">
        <f t="shared" si="44"/>
        <v>27.586206896551722</v>
      </c>
      <c r="J55" s="337">
        <v>42.7</v>
      </c>
      <c r="K55" s="366">
        <f t="shared" si="45"/>
        <v>81.488549618320604</v>
      </c>
      <c r="L55" s="337"/>
      <c r="M55" s="366"/>
      <c r="N55" s="337"/>
      <c r="O55" s="366"/>
      <c r="P55" s="337">
        <v>19.7</v>
      </c>
      <c r="Q55" s="366">
        <f t="shared" si="46"/>
        <v>4.1361355476705368</v>
      </c>
      <c r="R55" s="337">
        <v>19.170000000000002</v>
      </c>
      <c r="S55" s="366">
        <f t="shared" si="47"/>
        <v>28.009935710111044</v>
      </c>
      <c r="T55" s="337">
        <v>0</v>
      </c>
      <c r="U55" s="366">
        <f t="shared" si="48"/>
        <v>0</v>
      </c>
      <c r="V55" s="460">
        <v>21.7</v>
      </c>
      <c r="W55" s="366">
        <f t="shared" si="49"/>
        <v>2.9596290234588105</v>
      </c>
      <c r="X55" s="337"/>
      <c r="Y55" s="366"/>
      <c r="Z55" s="460"/>
      <c r="AA55" s="366">
        <f t="shared" si="50"/>
        <v>0</v>
      </c>
      <c r="AB55" s="460">
        <v>6</v>
      </c>
      <c r="AC55" s="366">
        <f t="shared" si="51"/>
        <v>6.2176165803108807</v>
      </c>
      <c r="AD55" s="460">
        <v>2</v>
      </c>
      <c r="AE55" s="366">
        <f t="shared" si="52"/>
        <v>2.0725388601036272</v>
      </c>
      <c r="AF55" s="460">
        <v>17.7</v>
      </c>
      <c r="AG55" s="366">
        <f t="shared" si="53"/>
        <v>18.341968911917096</v>
      </c>
      <c r="AH55" s="460">
        <v>5.6</v>
      </c>
      <c r="AI55" s="366">
        <f t="shared" si="54"/>
        <v>3.2979976442873968</v>
      </c>
      <c r="AJ55" s="460"/>
      <c r="AK55" s="366">
        <f t="shared" si="55"/>
        <v>0</v>
      </c>
      <c r="AL55" s="337"/>
      <c r="AM55" s="366"/>
      <c r="AN55" s="337">
        <v>167.9</v>
      </c>
      <c r="AO55" s="366">
        <v>76.5</v>
      </c>
    </row>
    <row r="56" spans="1:41" s="145" customFormat="1" ht="16.5" customHeight="1">
      <c r="A56" s="416" t="s">
        <v>192</v>
      </c>
      <c r="B56" s="337">
        <f t="shared" si="41"/>
        <v>183.70600000000002</v>
      </c>
      <c r="C56" s="366">
        <f t="shared" si="42"/>
        <v>7.9832951636804523</v>
      </c>
      <c r="D56" s="337"/>
      <c r="E56" s="366"/>
      <c r="F56" s="337">
        <v>9.9</v>
      </c>
      <c r="G56" s="366">
        <f t="shared" si="43"/>
        <v>20.496894409937891</v>
      </c>
      <c r="H56" s="337">
        <v>0.8</v>
      </c>
      <c r="I56" s="366">
        <f t="shared" si="44"/>
        <v>27.586206896551722</v>
      </c>
      <c r="J56" s="337">
        <v>0</v>
      </c>
      <c r="K56" s="366">
        <f t="shared" si="45"/>
        <v>0</v>
      </c>
      <c r="L56" s="337"/>
      <c r="M56" s="366"/>
      <c r="N56" s="337"/>
      <c r="O56" s="366"/>
      <c r="P56" s="337">
        <f>20.79+25.4</f>
        <v>46.19</v>
      </c>
      <c r="Q56" s="366">
        <f t="shared" si="46"/>
        <v>9.6978731445127977</v>
      </c>
      <c r="R56" s="337">
        <v>2.4159999999999999</v>
      </c>
      <c r="S56" s="366">
        <f t="shared" si="47"/>
        <v>3.5300993571011094</v>
      </c>
      <c r="T56" s="337">
        <v>0</v>
      </c>
      <c r="U56" s="366">
        <f t="shared" si="48"/>
        <v>0</v>
      </c>
      <c r="V56" s="460">
        <v>55.5</v>
      </c>
      <c r="W56" s="366">
        <f t="shared" si="49"/>
        <v>7.5695581014729951</v>
      </c>
      <c r="X56" s="337"/>
      <c r="Y56" s="366"/>
      <c r="Z56" s="460">
        <v>28.1</v>
      </c>
      <c r="AA56" s="366">
        <f t="shared" si="50"/>
        <v>29.119170984455963</v>
      </c>
      <c r="AB56" s="460">
        <v>5.9</v>
      </c>
      <c r="AC56" s="366">
        <f t="shared" si="51"/>
        <v>6.1139896373056999</v>
      </c>
      <c r="AD56" s="460">
        <v>2</v>
      </c>
      <c r="AE56" s="366">
        <f t="shared" si="52"/>
        <v>2.0725388601036272</v>
      </c>
      <c r="AF56" s="460">
        <v>18</v>
      </c>
      <c r="AG56" s="366">
        <f t="shared" si="53"/>
        <v>18.652849740932641</v>
      </c>
      <c r="AH56" s="460">
        <v>14.9</v>
      </c>
      <c r="AI56" s="366">
        <f t="shared" si="54"/>
        <v>8.7750294464075385</v>
      </c>
      <c r="AJ56" s="460"/>
      <c r="AK56" s="366">
        <f t="shared" si="55"/>
        <v>0</v>
      </c>
      <c r="AL56" s="337"/>
      <c r="AM56" s="366"/>
      <c r="AN56" s="337">
        <v>0</v>
      </c>
      <c r="AO56" s="366">
        <f t="shared" si="56"/>
        <v>0</v>
      </c>
    </row>
    <row r="57" spans="1:41">
      <c r="A57" s="416" t="s">
        <v>193</v>
      </c>
      <c r="B57" s="337">
        <f t="shared" si="41"/>
        <v>314.30200000000002</v>
      </c>
      <c r="C57" s="366">
        <f t="shared" si="42"/>
        <v>13.658593821296494</v>
      </c>
      <c r="D57" s="337"/>
      <c r="E57" s="366"/>
      <c r="F57" s="337">
        <v>21</v>
      </c>
      <c r="G57" s="366">
        <f t="shared" si="43"/>
        <v>43.478260869565219</v>
      </c>
      <c r="H57" s="337">
        <v>0.7</v>
      </c>
      <c r="I57" s="366">
        <f t="shared" si="44"/>
        <v>24.137931034482758</v>
      </c>
      <c r="J57" s="337">
        <v>0</v>
      </c>
      <c r="K57" s="366">
        <f t="shared" si="45"/>
        <v>0</v>
      </c>
      <c r="L57" s="337"/>
      <c r="M57" s="366"/>
      <c r="N57" s="337"/>
      <c r="O57" s="366"/>
      <c r="P57" s="337">
        <f>48.6+198.7</f>
        <v>247.29999999999998</v>
      </c>
      <c r="Q57" s="366">
        <f t="shared" si="46"/>
        <v>51.922148271011359</v>
      </c>
      <c r="R57" s="337">
        <v>1.4019999999999999</v>
      </c>
      <c r="S57" s="366">
        <f t="shared" si="47"/>
        <v>2.0485096434833427</v>
      </c>
      <c r="T57" s="337">
        <v>0</v>
      </c>
      <c r="U57" s="366">
        <f t="shared" si="48"/>
        <v>0</v>
      </c>
      <c r="V57" s="460">
        <v>0.8</v>
      </c>
      <c r="W57" s="366">
        <f t="shared" si="49"/>
        <v>0.10911074740861974</v>
      </c>
      <c r="X57" s="337"/>
      <c r="Y57" s="366"/>
      <c r="Z57" s="460">
        <v>21.1</v>
      </c>
      <c r="AA57" s="366">
        <f t="shared" si="50"/>
        <v>21.865284974093267</v>
      </c>
      <c r="AB57" s="460">
        <v>4.8</v>
      </c>
      <c r="AC57" s="366">
        <f t="shared" si="51"/>
        <v>4.9740932642487046</v>
      </c>
      <c r="AD57" s="460">
        <v>1.5</v>
      </c>
      <c r="AE57" s="366">
        <f t="shared" si="52"/>
        <v>1.5544041450777202</v>
      </c>
      <c r="AF57" s="460">
        <v>14.7</v>
      </c>
      <c r="AG57" s="366">
        <f t="shared" si="53"/>
        <v>15.233160621761657</v>
      </c>
      <c r="AH57" s="460">
        <v>0</v>
      </c>
      <c r="AI57" s="366">
        <f t="shared" si="54"/>
        <v>0</v>
      </c>
      <c r="AJ57" s="460">
        <v>1</v>
      </c>
      <c r="AK57" s="366">
        <f t="shared" si="55"/>
        <v>3.7593984962406015</v>
      </c>
      <c r="AL57" s="337"/>
      <c r="AM57" s="366"/>
      <c r="AN57" s="337">
        <v>0</v>
      </c>
      <c r="AO57" s="366">
        <f t="shared" si="56"/>
        <v>0</v>
      </c>
    </row>
    <row r="58" spans="1:41" ht="13.5" thickBot="1">
      <c r="A58" s="416" t="s">
        <v>194</v>
      </c>
      <c r="B58" s="337">
        <f t="shared" si="41"/>
        <v>167.18399999999997</v>
      </c>
      <c r="C58" s="366">
        <f t="shared" si="42"/>
        <v>7.2653000916940798</v>
      </c>
      <c r="D58" s="337"/>
      <c r="E58" s="366"/>
      <c r="F58" s="337">
        <v>3.4</v>
      </c>
      <c r="G58" s="366">
        <f t="shared" si="43"/>
        <v>7.0393374741200834</v>
      </c>
      <c r="H58" s="337">
        <v>0.3</v>
      </c>
      <c r="I58" s="366">
        <f t="shared" si="44"/>
        <v>10.344827586206897</v>
      </c>
      <c r="J58" s="337">
        <v>0</v>
      </c>
      <c r="K58" s="366">
        <f t="shared" si="45"/>
        <v>0</v>
      </c>
      <c r="L58" s="337"/>
      <c r="M58" s="366"/>
      <c r="N58" s="337"/>
      <c r="O58" s="366"/>
      <c r="P58" s="337">
        <f>17.1+68.6+46.7</f>
        <v>132.39999999999998</v>
      </c>
      <c r="Q58" s="366">
        <f t="shared" si="46"/>
        <v>27.798190178252742</v>
      </c>
      <c r="R58" s="337">
        <v>1.284</v>
      </c>
      <c r="S58" s="366">
        <f t="shared" si="47"/>
        <v>1.8760958503798946</v>
      </c>
      <c r="T58" s="337">
        <v>0</v>
      </c>
      <c r="U58" s="366">
        <f t="shared" si="48"/>
        <v>0</v>
      </c>
      <c r="V58" s="460"/>
      <c r="W58" s="366">
        <f t="shared" si="49"/>
        <v>0</v>
      </c>
      <c r="X58" s="337"/>
      <c r="Y58" s="366"/>
      <c r="Z58" s="460">
        <v>19.3</v>
      </c>
      <c r="AA58" s="366">
        <f t="shared" si="50"/>
        <v>20</v>
      </c>
      <c r="AB58" s="460">
        <v>1.9</v>
      </c>
      <c r="AC58" s="366">
        <f t="shared" si="51"/>
        <v>1.9689119170984455</v>
      </c>
      <c r="AD58" s="460">
        <v>0.5</v>
      </c>
      <c r="AE58" s="366">
        <f t="shared" si="52"/>
        <v>0.5181347150259068</v>
      </c>
      <c r="AF58" s="460">
        <v>8.1</v>
      </c>
      <c r="AG58" s="366">
        <f t="shared" si="53"/>
        <v>8.3937823834196887</v>
      </c>
      <c r="AH58" s="460"/>
      <c r="AI58" s="366">
        <f t="shared" si="54"/>
        <v>0</v>
      </c>
      <c r="AJ58" s="460"/>
      <c r="AK58" s="366">
        <f t="shared" si="55"/>
        <v>0</v>
      </c>
      <c r="AL58" s="337"/>
      <c r="AM58" s="366"/>
      <c r="AN58" s="420">
        <v>0</v>
      </c>
      <c r="AO58" s="366">
        <f t="shared" si="56"/>
        <v>0</v>
      </c>
    </row>
    <row r="59" spans="1:41" ht="13.5" thickBot="1">
      <c r="A59" s="362" t="s">
        <v>18</v>
      </c>
      <c r="B59" s="355">
        <f t="shared" ref="B59:W59" si="57">SUM(B51:B58)</f>
        <v>2301.13</v>
      </c>
      <c r="C59" s="365">
        <f t="shared" si="57"/>
        <v>100</v>
      </c>
      <c r="D59" s="356">
        <f t="shared" si="57"/>
        <v>0</v>
      </c>
      <c r="E59" s="365">
        <f t="shared" si="57"/>
        <v>0</v>
      </c>
      <c r="F59" s="356">
        <f t="shared" si="57"/>
        <v>48.3</v>
      </c>
      <c r="G59" s="365">
        <f t="shared" si="57"/>
        <v>100.00000000000001</v>
      </c>
      <c r="H59" s="356">
        <f t="shared" si="57"/>
        <v>2.9</v>
      </c>
      <c r="I59" s="365">
        <f t="shared" si="57"/>
        <v>100</v>
      </c>
      <c r="J59" s="356">
        <f t="shared" si="57"/>
        <v>52.400000000000006</v>
      </c>
      <c r="K59" s="365">
        <f t="shared" si="57"/>
        <v>100</v>
      </c>
      <c r="L59" s="356">
        <f t="shared" si="57"/>
        <v>0</v>
      </c>
      <c r="M59" s="365">
        <f t="shared" si="57"/>
        <v>0</v>
      </c>
      <c r="N59" s="356">
        <f t="shared" si="57"/>
        <v>0</v>
      </c>
      <c r="O59" s="365">
        <f t="shared" si="57"/>
        <v>0</v>
      </c>
      <c r="P59" s="356">
        <f>SUM(P52:P58)</f>
        <v>476.28999999999996</v>
      </c>
      <c r="Q59" s="365">
        <f t="shared" si="57"/>
        <v>99.999999999999986</v>
      </c>
      <c r="R59" s="356">
        <f>SUM(R51:R58)</f>
        <v>68.440000000000012</v>
      </c>
      <c r="S59" s="365">
        <f>SUM(S51:S58)</f>
        <v>99.999999999999986</v>
      </c>
      <c r="T59" s="356">
        <f t="shared" si="57"/>
        <v>69.3</v>
      </c>
      <c r="U59" s="365">
        <f t="shared" si="57"/>
        <v>100</v>
      </c>
      <c r="V59" s="356">
        <f t="shared" si="57"/>
        <v>733.2</v>
      </c>
      <c r="W59" s="365">
        <f t="shared" si="57"/>
        <v>99.999999999999986</v>
      </c>
      <c r="X59" s="356">
        <f>SUM(X51:X58)</f>
        <v>0</v>
      </c>
      <c r="Y59" s="365">
        <f>SUM(Y51:Y58)</f>
        <v>0</v>
      </c>
      <c r="Z59" s="356">
        <f t="shared" ref="Z59:AE59" si="58">SUM(Z51:Z58)</f>
        <v>252.5</v>
      </c>
      <c r="AA59" s="365">
        <f t="shared" si="58"/>
        <v>261.65803108808291</v>
      </c>
      <c r="AB59" s="356">
        <f t="shared" si="58"/>
        <v>33.6</v>
      </c>
      <c r="AC59" s="365">
        <f t="shared" si="58"/>
        <v>34.818652849740936</v>
      </c>
      <c r="AD59" s="356">
        <f t="shared" si="58"/>
        <v>33.9</v>
      </c>
      <c r="AE59" s="365">
        <f t="shared" si="58"/>
        <v>35.129533678756481</v>
      </c>
      <c r="AF59" s="356">
        <f t="shared" ref="AF59:AO59" si="59">SUM(AF51:AF58)</f>
        <v>96.5</v>
      </c>
      <c r="AG59" s="365">
        <f t="shared" si="59"/>
        <v>99.999999999999986</v>
      </c>
      <c r="AH59" s="356">
        <f t="shared" si="59"/>
        <v>169.8</v>
      </c>
      <c r="AI59" s="365">
        <f t="shared" si="59"/>
        <v>100</v>
      </c>
      <c r="AJ59" s="356">
        <f>SUM(AJ51:AJ58)</f>
        <v>26.6</v>
      </c>
      <c r="AK59" s="365">
        <f>SUM(AK51:AK58)</f>
        <v>100</v>
      </c>
      <c r="AL59" s="356">
        <f>SUM(AL51:AL58)</f>
        <v>0</v>
      </c>
      <c r="AM59" s="365">
        <f>SUM(AM51:AM58)</f>
        <v>0</v>
      </c>
      <c r="AN59" s="356">
        <f t="shared" si="59"/>
        <v>237.4</v>
      </c>
      <c r="AO59" s="365">
        <f t="shared" si="59"/>
        <v>100</v>
      </c>
    </row>
    <row r="60" spans="1:41">
      <c r="A60" s="1289"/>
      <c r="B60" s="161"/>
      <c r="C60" s="161"/>
      <c r="D60" s="472"/>
      <c r="E60" s="1045"/>
      <c r="F60" s="472"/>
      <c r="G60" s="1045"/>
      <c r="H60" s="472"/>
      <c r="I60" s="1045"/>
      <c r="J60" s="472"/>
      <c r="K60" s="1045"/>
      <c r="P60" t="s">
        <v>470</v>
      </c>
      <c r="T60" t="s">
        <v>470</v>
      </c>
    </row>
    <row r="61" spans="1:41">
      <c r="A61" s="511"/>
      <c r="B61" s="338"/>
      <c r="C61" s="1032"/>
      <c r="D61" s="420"/>
      <c r="E61" s="1032"/>
      <c r="F61" s="420"/>
      <c r="G61" s="1032"/>
      <c r="H61" s="420"/>
      <c r="I61" s="1032"/>
      <c r="J61" s="420"/>
      <c r="K61" s="1032"/>
      <c r="P61" s="1092">
        <v>409.4</v>
      </c>
      <c r="T61" s="1092">
        <v>82.4</v>
      </c>
    </row>
    <row r="62" spans="1:41">
      <c r="A62" s="511"/>
      <c r="B62" s="338"/>
      <c r="C62" s="1032"/>
      <c r="D62" s="420"/>
      <c r="E62" s="1032"/>
      <c r="F62" s="420"/>
      <c r="G62" s="1032"/>
      <c r="H62" s="420"/>
      <c r="I62" s="1032"/>
      <c r="J62" s="420"/>
      <c r="K62" s="1032"/>
    </row>
    <row r="63" spans="1:41">
      <c r="A63" s="511"/>
      <c r="B63" s="338"/>
      <c r="C63" s="1032"/>
      <c r="D63" s="420"/>
      <c r="E63" s="1032"/>
      <c r="F63" s="420"/>
      <c r="G63" s="1032"/>
      <c r="H63" s="420"/>
      <c r="I63" s="1032"/>
      <c r="J63" s="420"/>
      <c r="K63" s="1032"/>
    </row>
    <row r="64" spans="1:41">
      <c r="A64" s="511"/>
      <c r="B64" s="338"/>
      <c r="C64" s="1032"/>
      <c r="D64" s="420"/>
      <c r="E64" s="1032"/>
      <c r="F64" s="420"/>
      <c r="G64" s="1032"/>
      <c r="H64" s="420"/>
      <c r="I64" s="1032"/>
      <c r="J64" s="420"/>
      <c r="K64" s="1032"/>
    </row>
    <row r="65" spans="1:11">
      <c r="A65" s="511"/>
      <c r="B65" s="338"/>
      <c r="C65" s="1032"/>
      <c r="D65" s="420"/>
      <c r="E65" s="1032"/>
      <c r="F65" s="420"/>
      <c r="G65" s="1032"/>
      <c r="H65" s="420"/>
      <c r="I65" s="1032"/>
      <c r="J65" s="420"/>
      <c r="K65" s="1032"/>
    </row>
    <row r="66" spans="1:11">
      <c r="A66" s="511"/>
      <c r="B66" s="338"/>
      <c r="C66" s="1032"/>
      <c r="D66" s="420"/>
      <c r="E66" s="1032"/>
      <c r="F66" s="420"/>
      <c r="G66" s="1032"/>
      <c r="H66" s="420"/>
      <c r="I66" s="1032"/>
      <c r="J66" s="420"/>
      <c r="K66" s="1032"/>
    </row>
    <row r="67" spans="1:11">
      <c r="A67" s="144"/>
      <c r="B67" s="420"/>
      <c r="C67" s="1032"/>
      <c r="D67" s="420"/>
      <c r="E67" s="587"/>
      <c r="F67" s="420"/>
      <c r="G67" s="587"/>
      <c r="H67" s="420"/>
      <c r="I67" s="587"/>
      <c r="J67" s="420"/>
      <c r="K67" s="587"/>
    </row>
    <row r="68" spans="1:11">
      <c r="A68" s="144"/>
      <c r="B68" s="338"/>
      <c r="C68" s="1032"/>
      <c r="D68" s="420"/>
      <c r="E68" s="587"/>
      <c r="F68" s="420"/>
      <c r="G68" s="587"/>
      <c r="H68" s="420"/>
      <c r="I68" s="587"/>
      <c r="J68" s="420"/>
      <c r="K68" s="587"/>
    </row>
    <row r="69" spans="1:11">
      <c r="A69" s="144"/>
      <c r="B69" s="420"/>
      <c r="C69" s="1019"/>
      <c r="D69" s="420"/>
      <c r="E69" s="587"/>
      <c r="F69" s="420"/>
      <c r="G69" s="587"/>
      <c r="H69" s="420"/>
      <c r="I69" s="587"/>
      <c r="J69" s="420"/>
      <c r="K69" s="587"/>
    </row>
    <row r="70" spans="1:11">
      <c r="A70" s="144"/>
      <c r="B70" s="1019"/>
      <c r="C70" s="1019"/>
      <c r="D70" s="420"/>
      <c r="E70" s="587"/>
      <c r="F70" s="420"/>
      <c r="G70" s="587"/>
      <c r="H70" s="420"/>
      <c r="I70" s="587"/>
      <c r="J70" s="420"/>
      <c r="K70" s="587"/>
    </row>
    <row r="71" spans="1:11">
      <c r="A71" s="511"/>
      <c r="B71" s="338"/>
      <c r="C71" s="1032"/>
      <c r="D71" s="420"/>
      <c r="E71" s="1032"/>
      <c r="F71" s="420"/>
      <c r="G71" s="1032"/>
      <c r="H71" s="420"/>
      <c r="I71" s="1032"/>
      <c r="J71" s="420"/>
      <c r="K71" s="1032"/>
    </row>
    <row r="72" spans="1:11">
      <c r="A72" s="511"/>
      <c r="B72" s="338"/>
      <c r="C72" s="1032"/>
      <c r="D72" s="420"/>
      <c r="E72" s="1032"/>
      <c r="F72" s="420"/>
      <c r="G72" s="1032"/>
      <c r="H72" s="420"/>
      <c r="I72" s="1032"/>
      <c r="J72" s="420"/>
      <c r="K72" s="1032"/>
    </row>
    <row r="73" spans="1:11">
      <c r="A73" s="511"/>
      <c r="B73" s="338"/>
      <c r="C73" s="1032"/>
      <c r="D73" s="420"/>
      <c r="E73" s="1032"/>
      <c r="F73" s="420"/>
      <c r="G73" s="1032"/>
      <c r="H73" s="420"/>
      <c r="I73" s="1032"/>
      <c r="J73" s="420"/>
      <c r="K73" s="1032"/>
    </row>
    <row r="74" spans="1:11">
      <c r="A74" s="511"/>
      <c r="B74" s="338"/>
      <c r="C74" s="1032"/>
      <c r="D74" s="420"/>
      <c r="E74" s="1032"/>
      <c r="F74" s="420"/>
      <c r="G74" s="1032"/>
      <c r="H74" s="420"/>
      <c r="I74" s="1032"/>
      <c r="J74" s="420"/>
      <c r="K74" s="1032"/>
    </row>
    <row r="75" spans="1:11">
      <c r="A75" s="511"/>
      <c r="B75" s="338"/>
      <c r="C75" s="1032"/>
      <c r="D75" s="420"/>
      <c r="E75" s="1032"/>
      <c r="F75" s="420"/>
      <c r="G75" s="1032"/>
      <c r="H75" s="420"/>
      <c r="I75" s="1032"/>
      <c r="J75" s="420"/>
      <c r="K75" s="1032"/>
    </row>
    <row r="76" spans="1:11">
      <c r="A76" s="511"/>
      <c r="B76" s="338"/>
      <c r="C76" s="1032"/>
      <c r="D76" s="420"/>
      <c r="E76" s="1032"/>
      <c r="F76" s="420"/>
      <c r="G76" s="1032"/>
      <c r="H76" s="420"/>
      <c r="I76" s="1032"/>
      <c r="J76" s="420"/>
      <c r="K76" s="1032"/>
    </row>
    <row r="77" spans="1:11">
      <c r="A77" s="511"/>
      <c r="B77" s="338"/>
      <c r="C77" s="1032"/>
      <c r="D77" s="420"/>
      <c r="E77" s="1032"/>
      <c r="F77" s="420"/>
      <c r="G77" s="1032"/>
      <c r="H77" s="420"/>
      <c r="I77" s="1032"/>
      <c r="J77" s="420"/>
      <c r="K77" s="1032"/>
    </row>
    <row r="78" spans="1:11">
      <c r="A78" s="144"/>
      <c r="B78" s="420"/>
      <c r="C78" s="1032"/>
      <c r="D78" s="420"/>
      <c r="E78" s="1032"/>
      <c r="F78" s="420"/>
      <c r="G78" s="1032"/>
      <c r="H78" s="420"/>
      <c r="I78" s="1032"/>
      <c r="J78" s="420"/>
      <c r="K78" s="1032"/>
    </row>
    <row r="79" spans="1:11">
      <c r="A79" s="144"/>
      <c r="B79" s="338"/>
      <c r="C79" s="1032"/>
      <c r="D79" s="420"/>
      <c r="E79" s="1032"/>
      <c r="F79" s="420"/>
      <c r="G79" s="1032"/>
      <c r="H79" s="420"/>
      <c r="I79" s="1032"/>
      <c r="J79" s="420"/>
      <c r="K79" s="1032"/>
    </row>
    <row r="80" spans="1:11">
      <c r="A80" s="144"/>
      <c r="B80" s="420"/>
      <c r="C80" s="1032"/>
      <c r="D80" s="420"/>
      <c r="E80" s="1032"/>
      <c r="F80" s="420"/>
      <c r="G80" s="1032"/>
      <c r="H80" s="420"/>
      <c r="I80" s="1032"/>
      <c r="J80" s="420"/>
      <c r="K80" s="1032"/>
    </row>
    <row r="81" spans="1:11">
      <c r="A81" s="145"/>
      <c r="B81" s="1019"/>
      <c r="C81" s="1019"/>
      <c r="D81" s="420"/>
      <c r="E81" s="338"/>
      <c r="F81" s="420"/>
      <c r="G81" s="587"/>
      <c r="H81" s="420"/>
      <c r="I81" s="587"/>
      <c r="J81" s="420"/>
      <c r="K81" s="587"/>
    </row>
    <row r="82" spans="1:11">
      <c r="A82" s="512"/>
      <c r="B82" s="338"/>
      <c r="C82" s="1035"/>
      <c r="D82" s="1035"/>
      <c r="E82" s="512"/>
      <c r="F82" s="1035"/>
      <c r="G82" s="512"/>
      <c r="H82" s="1035"/>
      <c r="I82" s="512"/>
      <c r="J82" s="1035"/>
      <c r="K82" s="512"/>
    </row>
    <row r="83" spans="1:11">
      <c r="A83" s="512"/>
      <c r="B83" s="1035"/>
      <c r="C83" s="1035"/>
      <c r="D83" s="1035"/>
      <c r="E83" s="512"/>
      <c r="F83" s="1035"/>
      <c r="G83" s="512"/>
      <c r="H83" s="1035"/>
      <c r="I83" s="512"/>
      <c r="J83" s="1035"/>
      <c r="K83" s="512"/>
    </row>
    <row r="84" spans="1:11">
      <c r="A84" s="145"/>
      <c r="B84" s="145"/>
      <c r="C84" s="145"/>
      <c r="D84" s="145"/>
      <c r="E84" s="145"/>
      <c r="F84" s="145"/>
      <c r="G84" s="587"/>
      <c r="H84" s="145"/>
      <c r="I84" s="338"/>
      <c r="J84" s="145"/>
      <c r="K84" s="338"/>
    </row>
    <row r="85" spans="1:11">
      <c r="A85" s="144"/>
      <c r="B85" s="782"/>
      <c r="C85" s="1050"/>
      <c r="D85" s="510"/>
      <c r="E85" s="1050"/>
      <c r="F85" s="510"/>
      <c r="G85" s="1294"/>
      <c r="H85" s="510"/>
      <c r="I85" s="520"/>
      <c r="J85" s="510"/>
      <c r="K85" s="520"/>
    </row>
    <row r="86" spans="1:11">
      <c r="A86" s="1050"/>
      <c r="B86" s="1050"/>
      <c r="C86" s="1050"/>
      <c r="D86" s="510"/>
      <c r="E86" s="1050"/>
      <c r="F86" s="510"/>
      <c r="G86" s="1294"/>
      <c r="H86" s="510"/>
      <c r="I86" s="520"/>
      <c r="J86" s="510"/>
      <c r="K86" s="520"/>
    </row>
    <row r="87" spans="1:11">
      <c r="A87" s="145"/>
      <c r="B87" s="174"/>
      <c r="C87" s="174"/>
      <c r="D87" s="174"/>
      <c r="E87" s="174"/>
      <c r="F87" s="174"/>
      <c r="G87" s="777"/>
      <c r="H87" s="174"/>
      <c r="I87" s="419"/>
      <c r="J87" s="174"/>
      <c r="K87" s="419"/>
    </row>
    <row r="88" spans="1:11">
      <c r="A88" s="144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779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779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779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779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779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779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779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144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B97" s="337"/>
      <c r="C97" s="367"/>
      <c r="D97" s="337"/>
      <c r="E97" s="367"/>
      <c r="F97" s="337"/>
      <c r="H97" s="337"/>
      <c r="I97" s="367"/>
      <c r="J97" s="337"/>
      <c r="K97" s="367"/>
    </row>
    <row r="98" spans="1:11">
      <c r="A98" s="145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1019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145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</sheetData>
  <sheetProtection password="DF0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7" orientation="landscape" r:id="rId1"/>
  <headerFooter alignWithMargins="0">
    <oddHeader xml:space="preserve">&amp;CASSOCIATION OF COLLECTIVE INVESTMENTS
QUARTERLY REPORT
</oddHeader>
    <oddFooter>&amp;RPage 49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Q100"/>
  <sheetViews>
    <sheetView workbookViewId="0" xr3:uid="{3BD89B44-3FF4-5B92-A47E-272556600A1E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1" customWidth="1"/>
    <col min="5" max="5" width="5.28515625" customWidth="1"/>
    <col min="6" max="6" width="11.42578125" customWidth="1"/>
    <col min="7" max="7" width="5.28515625" customWidth="1"/>
    <col min="8" max="8" width="12.7109375" customWidth="1"/>
    <col min="9" max="9" width="4.7109375" customWidth="1"/>
    <col min="10" max="10" width="11.85546875" customWidth="1"/>
    <col min="11" max="11" width="5.7109375" customWidth="1"/>
    <col min="13" max="13" width="6.7109375" customWidth="1"/>
    <col min="14" max="14" width="9" customWidth="1"/>
    <col min="15" max="15" width="5.5703125" customWidth="1"/>
    <col min="16" max="16" width="10.7109375" customWidth="1"/>
    <col min="17" max="17" width="5.85546875" customWidth="1"/>
  </cols>
  <sheetData>
    <row r="1" spans="1:17">
      <c r="A1" s="144" t="s">
        <v>1316</v>
      </c>
      <c r="N1" t="str">
        <f>Summary!V1</f>
        <v>QUARTER ENDED 30 JUNE 2005</v>
      </c>
    </row>
    <row r="2" spans="1:17">
      <c r="A2" s="145"/>
    </row>
    <row r="3" spans="1:17" s="428" customFormat="1">
      <c r="A3" s="432" t="s">
        <v>1435</v>
      </c>
      <c r="B3" s="434" t="s">
        <v>78</v>
      </c>
      <c r="C3" s="427"/>
      <c r="D3" s="1364" t="s">
        <v>1221</v>
      </c>
      <c r="E3" s="1271"/>
      <c r="F3" s="1247" t="s">
        <v>1475</v>
      </c>
      <c r="G3" s="1271"/>
      <c r="H3" s="1247" t="s">
        <v>768</v>
      </c>
      <c r="I3" s="1271"/>
      <c r="J3" s="1247" t="s">
        <v>769</v>
      </c>
      <c r="K3" s="1271"/>
      <c r="L3" s="1247" t="s">
        <v>770</v>
      </c>
      <c r="M3" s="1271"/>
      <c r="N3" s="1247" t="s">
        <v>769</v>
      </c>
      <c r="O3" s="1271"/>
      <c r="P3" s="1247" t="s">
        <v>771</v>
      </c>
      <c r="Q3" s="1282"/>
    </row>
    <row r="4" spans="1:17" s="428" customFormat="1" ht="12">
      <c r="A4" s="432"/>
      <c r="B4" s="431"/>
      <c r="C4" s="429"/>
      <c r="D4" s="1363" t="s">
        <v>1233</v>
      </c>
      <c r="E4" s="1273"/>
      <c r="F4" s="1267" t="s">
        <v>643</v>
      </c>
      <c r="G4" s="1273"/>
      <c r="H4" s="1267" t="s">
        <v>774</v>
      </c>
      <c r="I4" s="1273"/>
      <c r="J4" s="1267" t="s">
        <v>775</v>
      </c>
      <c r="K4" s="1273"/>
      <c r="L4" s="1267" t="s">
        <v>774</v>
      </c>
      <c r="M4" s="1273"/>
      <c r="N4" s="1267" t="s">
        <v>776</v>
      </c>
      <c r="O4" s="1273"/>
      <c r="P4" s="1267" t="s">
        <v>774</v>
      </c>
      <c r="Q4" s="1283"/>
    </row>
    <row r="5" spans="1:17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17">
      <c r="A6" s="141" t="s">
        <v>117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72" t="s">
        <v>119</v>
      </c>
      <c r="B7" s="337">
        <f>D7+F7+H7+J7+L7+N7+P7</f>
        <v>4.9999999999999996E-6</v>
      </c>
      <c r="C7" s="366">
        <f>B7/$B$10*100</f>
        <v>1.851848422502921E-4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9.9999999999999995E-7</v>
      </c>
      <c r="I7" s="366">
        <f>H7/$H$10*100</f>
        <v>9.090826447032299E-4</v>
      </c>
      <c r="J7" s="421">
        <v>9.9999999999999995E-7</v>
      </c>
      <c r="K7" s="366">
        <f>J7/$J$10*100</f>
        <v>6.2499609377441386E-4</v>
      </c>
      <c r="L7" s="421">
        <v>9.9999999999999995E-7</v>
      </c>
      <c r="M7" s="366">
        <f>L7/$L$10*100</f>
        <v>7.6922485211652208E-4</v>
      </c>
      <c r="N7" s="421">
        <v>9.9999999999999995E-7</v>
      </c>
      <c r="O7" s="366">
        <f>N7/$N$10*100</f>
        <v>6.2499609377441386E-4</v>
      </c>
      <c r="P7" s="421">
        <v>9.9999999999999995E-7</v>
      </c>
      <c r="Q7" s="366">
        <f>P7/$P$10*100</f>
        <v>1.6666388893518441E-3</v>
      </c>
    </row>
    <row r="8" spans="1:17">
      <c r="A8" s="172" t="s">
        <v>277</v>
      </c>
      <c r="B8" s="337">
        <f>D8+F8+H8+J8+L8+N8+P8</f>
        <v>2.7</v>
      </c>
      <c r="C8" s="366">
        <f>B8/$B$10*100</f>
        <v>99.999814815157762</v>
      </c>
      <c r="D8" s="421">
        <f>SUM('FOF8'!AJ8:AJ12)</f>
        <v>0.1</v>
      </c>
      <c r="E8" s="366">
        <f>D8/$D$10*100</f>
        <v>100</v>
      </c>
      <c r="F8" s="421">
        <f>SUM('FOF5'!C48:C52)</f>
        <v>1.98</v>
      </c>
      <c r="G8" s="366">
        <f>F8/$F$10*100</f>
        <v>100</v>
      </c>
      <c r="H8" s="421">
        <f>SUM('FOF2'!D47:D51)</f>
        <v>0.11</v>
      </c>
      <c r="I8" s="366">
        <f>H8/$H$10*100</f>
        <v>99.999090917355289</v>
      </c>
      <c r="J8" s="421">
        <f>SUM('FOF2'!G47:G51)</f>
        <v>0.16</v>
      </c>
      <c r="K8" s="366">
        <f>J8/$J$10*100</f>
        <v>99.999375003906223</v>
      </c>
      <c r="L8" s="421">
        <f>SUM('FOF2'!J47:J51)</f>
        <v>0.13</v>
      </c>
      <c r="M8" s="366">
        <f>L8/$L$10*100</f>
        <v>99.999230775147879</v>
      </c>
      <c r="N8" s="421">
        <f>SUM('FOF2'!M47:M51)</f>
        <v>0.16</v>
      </c>
      <c r="O8" s="366">
        <f>N8/$N$10*100</f>
        <v>99.999375003906223</v>
      </c>
      <c r="P8" s="421">
        <f>SUM('FOF2'!P47:P51)</f>
        <v>0.06</v>
      </c>
      <c r="Q8" s="366">
        <f>P8/$P$10*100</f>
        <v>99.998333361110653</v>
      </c>
    </row>
    <row r="9" spans="1:17" ht="13.5" thickBot="1">
      <c r="A9" s="324" t="s">
        <v>121</v>
      </c>
      <c r="B9" s="337">
        <f>D9+F9+H9+J9+L9+N9+P9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>
        <v>0</v>
      </c>
      <c r="Q9" s="366">
        <f>P9/$P$10*100</f>
        <v>0</v>
      </c>
    </row>
    <row r="10" spans="1:17" ht="16.5" customHeight="1" thickBot="1">
      <c r="A10" s="322" t="s">
        <v>123</v>
      </c>
      <c r="B10" s="355">
        <f t="shared" ref="B10:Q10" si="0">SUM(B7:B9)</f>
        <v>2.700005</v>
      </c>
      <c r="C10" s="365">
        <f t="shared" si="0"/>
        <v>100.00000000000001</v>
      </c>
      <c r="D10" s="422">
        <f>SUM(D7:D9)</f>
        <v>0.1</v>
      </c>
      <c r="E10" s="365">
        <f>SUM(E7:E9)</f>
        <v>100</v>
      </c>
      <c r="F10" s="422">
        <f>SUM(F7:F9)</f>
        <v>1.98</v>
      </c>
      <c r="G10" s="365">
        <f>SUM(G7:G9)</f>
        <v>100</v>
      </c>
      <c r="H10" s="422">
        <f t="shared" si="0"/>
        <v>0.110001</v>
      </c>
      <c r="I10" s="365">
        <f t="shared" si="0"/>
        <v>99.999999999999986</v>
      </c>
      <c r="J10" s="422">
        <f t="shared" si="0"/>
        <v>0.160001</v>
      </c>
      <c r="K10" s="365">
        <f t="shared" si="0"/>
        <v>100</v>
      </c>
      <c r="L10" s="422">
        <f t="shared" si="0"/>
        <v>0.13000100000000001</v>
      </c>
      <c r="M10" s="365">
        <f t="shared" si="0"/>
        <v>100</v>
      </c>
      <c r="N10" s="422">
        <f t="shared" si="0"/>
        <v>0.160001</v>
      </c>
      <c r="O10" s="365">
        <f t="shared" si="0"/>
        <v>100</v>
      </c>
      <c r="P10" s="422">
        <f t="shared" si="0"/>
        <v>6.0000999999999999E-2</v>
      </c>
      <c r="Q10" s="365">
        <f t="shared" si="0"/>
        <v>100</v>
      </c>
    </row>
    <row r="11" spans="1:17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</row>
    <row r="12" spans="1:17" ht="12.75" customHeight="1">
      <c r="A12" s="351" t="s">
        <v>127</v>
      </c>
      <c r="B12" s="337">
        <f t="shared" ref="B12:B25" si="1">D12+F12+H12+J12+L12+N12+P12</f>
        <v>0</v>
      </c>
      <c r="C12" s="425"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  <c r="P12" s="420"/>
      <c r="Q12" s="425"/>
    </row>
    <row r="13" spans="1:17">
      <c r="A13" s="351" t="s">
        <v>129</v>
      </c>
      <c r="B13" s="337">
        <f t="shared" si="1"/>
        <v>0</v>
      </c>
      <c r="C13" s="425"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  <c r="P13" s="420"/>
      <c r="Q13" s="425"/>
    </row>
    <row r="14" spans="1:17">
      <c r="A14" s="351" t="s">
        <v>130</v>
      </c>
      <c r="B14" s="337">
        <f t="shared" si="1"/>
        <v>0</v>
      </c>
      <c r="C14" s="425"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  <c r="P14" s="420"/>
      <c r="Q14" s="425"/>
    </row>
    <row r="15" spans="1:17">
      <c r="A15" s="351" t="s">
        <v>283</v>
      </c>
      <c r="B15" s="337">
        <f t="shared" si="1"/>
        <v>0</v>
      </c>
      <c r="C15" s="425"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</row>
    <row r="16" spans="1:17">
      <c r="A16" s="351" t="s">
        <v>284</v>
      </c>
      <c r="B16" s="337">
        <f t="shared" si="1"/>
        <v>0</v>
      </c>
      <c r="C16" s="425"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</row>
    <row r="17" spans="1:17">
      <c r="A17" s="351" t="s">
        <v>136</v>
      </c>
      <c r="B17" s="337">
        <f t="shared" si="1"/>
        <v>0</v>
      </c>
      <c r="C17" s="425"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</row>
    <row r="18" spans="1:17" ht="16.5" customHeight="1">
      <c r="A18" s="351" t="s">
        <v>138</v>
      </c>
      <c r="B18" s="337">
        <f t="shared" si="1"/>
        <v>0</v>
      </c>
      <c r="C18" s="425"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</row>
    <row r="19" spans="1:17" ht="16.5" customHeight="1">
      <c r="A19" s="351" t="s">
        <v>140</v>
      </c>
      <c r="B19" s="337">
        <f t="shared" si="1"/>
        <v>0</v>
      </c>
      <c r="C19" s="425"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</row>
    <row r="20" spans="1:17" ht="16.5" customHeight="1">
      <c r="A20" s="351" t="s">
        <v>142</v>
      </c>
      <c r="B20" s="337">
        <f t="shared" si="1"/>
        <v>0</v>
      </c>
      <c r="C20" s="425"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</row>
    <row r="21" spans="1:17">
      <c r="A21" s="351" t="s">
        <v>144</v>
      </c>
      <c r="B21" s="337">
        <f t="shared" si="1"/>
        <v>0</v>
      </c>
      <c r="C21" s="425"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</row>
    <row r="22" spans="1:17" ht="12.75" customHeight="1">
      <c r="A22" s="351" t="s">
        <v>146</v>
      </c>
      <c r="B22" s="337">
        <f t="shared" si="1"/>
        <v>0</v>
      </c>
      <c r="C22" s="425"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</row>
    <row r="23" spans="1:17">
      <c r="A23" s="351" t="s">
        <v>148</v>
      </c>
      <c r="B23" s="337">
        <f t="shared" si="1"/>
        <v>0</v>
      </c>
      <c r="C23" s="425"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</row>
    <row r="24" spans="1:17">
      <c r="A24" s="351" t="s">
        <v>150</v>
      </c>
      <c r="B24" s="337">
        <f t="shared" si="1"/>
        <v>0</v>
      </c>
      <c r="C24" s="425"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</row>
    <row r="25" spans="1:17" ht="13.5" thickBot="1">
      <c r="A25" s="519" t="s">
        <v>1458</v>
      </c>
      <c r="B25" s="337">
        <f t="shared" si="1"/>
        <v>0</v>
      </c>
      <c r="C25" s="425"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/>
      <c r="O25" s="425"/>
      <c r="P25" s="420"/>
      <c r="Q25" s="425"/>
    </row>
    <row r="26" spans="1:17" ht="13.5" thickBot="1">
      <c r="A26" s="362" t="s">
        <v>152</v>
      </c>
      <c r="B26" s="355">
        <f>SUM(B12:B24)</f>
        <v>0</v>
      </c>
      <c r="C26" s="426">
        <f>SUM(C12:C24)</f>
        <v>0</v>
      </c>
      <c r="D26" s="422"/>
      <c r="E26" s="365"/>
      <c r="F26" s="422"/>
      <c r="G26" s="365"/>
      <c r="H26" s="422"/>
      <c r="I26" s="365"/>
      <c r="J26" s="422"/>
      <c r="K26" s="365"/>
      <c r="L26" s="422"/>
      <c r="M26" s="365"/>
      <c r="N26" s="422"/>
      <c r="O26" s="365"/>
      <c r="P26" s="422"/>
      <c r="Q26" s="365"/>
    </row>
    <row r="27" spans="1:17" ht="13.5" thickBot="1">
      <c r="A27" s="362" t="s">
        <v>154</v>
      </c>
      <c r="B27" s="337">
        <f>D27+F27+H27+J27+L27+N27+P27</f>
        <v>0</v>
      </c>
      <c r="C27" s="426">
        <v>0</v>
      </c>
      <c r="D27" s="422"/>
      <c r="E27" s="365"/>
      <c r="F27" s="422"/>
      <c r="G27" s="365"/>
      <c r="H27" s="422"/>
      <c r="I27" s="365"/>
      <c r="J27" s="422"/>
      <c r="K27" s="365"/>
      <c r="L27" s="422"/>
      <c r="M27" s="365"/>
      <c r="N27" s="422"/>
      <c r="O27" s="365"/>
      <c r="P27" s="422"/>
      <c r="Q27" s="365"/>
    </row>
    <row r="28" spans="1:17" ht="13.5" thickBot="1">
      <c r="A28" s="362" t="s">
        <v>156</v>
      </c>
      <c r="B28" s="355">
        <f>SUM(B26:B27)</f>
        <v>0</v>
      </c>
      <c r="C28" s="426">
        <f>SUM(C26:C27)</f>
        <v>0</v>
      </c>
      <c r="D28" s="422"/>
      <c r="E28" s="365"/>
      <c r="F28" s="422"/>
      <c r="G28" s="365"/>
      <c r="H28" s="422"/>
      <c r="I28" s="365"/>
      <c r="J28" s="422"/>
      <c r="K28" s="365"/>
      <c r="L28" s="422"/>
      <c r="M28" s="365"/>
      <c r="N28" s="422"/>
      <c r="O28" s="365"/>
      <c r="P28" s="422"/>
      <c r="Q28" s="365"/>
    </row>
    <row r="29" spans="1:17">
      <c r="A29" s="348" t="s">
        <v>1332</v>
      </c>
      <c r="B29" s="337"/>
      <c r="C29" s="425"/>
      <c r="D29" s="421"/>
      <c r="E29" s="366"/>
      <c r="F29" s="421"/>
      <c r="G29" s="366"/>
      <c r="H29" s="421"/>
      <c r="I29" s="366"/>
      <c r="J29" s="421"/>
      <c r="K29" s="366"/>
      <c r="L29" s="421"/>
      <c r="M29" s="366"/>
      <c r="N29" s="421"/>
      <c r="O29" s="366"/>
      <c r="P29" s="421"/>
      <c r="Q29" s="366"/>
    </row>
    <row r="30" spans="1:17" ht="16.5" customHeight="1">
      <c r="A30" s="351" t="s">
        <v>160</v>
      </c>
      <c r="B30" s="337">
        <f t="shared" ref="B30:B36" si="2">D30+F30+H30+J30+L30+N30+P30</f>
        <v>0</v>
      </c>
      <c r="C30" s="425"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  <c r="P30" s="420"/>
      <c r="Q30" s="425"/>
    </row>
    <row r="31" spans="1:17" ht="16.5" customHeight="1">
      <c r="A31" s="351" t="s">
        <v>162</v>
      </c>
      <c r="B31" s="337">
        <f t="shared" si="2"/>
        <v>0</v>
      </c>
      <c r="C31" s="425"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  <c r="P31" s="420"/>
      <c r="Q31" s="425"/>
    </row>
    <row r="32" spans="1:17" ht="16.5" customHeight="1">
      <c r="A32" s="351" t="s">
        <v>164</v>
      </c>
      <c r="B32" s="337">
        <f t="shared" si="2"/>
        <v>0</v>
      </c>
      <c r="C32" s="425"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  <c r="P32" s="420"/>
      <c r="Q32" s="425"/>
    </row>
    <row r="33" spans="1:17">
      <c r="A33" s="351" t="s">
        <v>166</v>
      </c>
      <c r="B33" s="337">
        <f t="shared" si="2"/>
        <v>0</v>
      </c>
      <c r="C33" s="425"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  <c r="P33" s="420"/>
      <c r="Q33" s="425"/>
    </row>
    <row r="34" spans="1:17" s="385" customFormat="1" ht="16.5" customHeight="1">
      <c r="A34" s="351" t="s">
        <v>168</v>
      </c>
      <c r="B34" s="337">
        <f t="shared" si="2"/>
        <v>0</v>
      </c>
      <c r="C34" s="425">
        <v>0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  <c r="P34" s="420"/>
      <c r="Q34" s="425"/>
    </row>
    <row r="35" spans="1:17" s="385" customFormat="1" ht="16.5" customHeight="1">
      <c r="A35" s="351" t="s">
        <v>170</v>
      </c>
      <c r="B35" s="337">
        <f t="shared" si="2"/>
        <v>0</v>
      </c>
      <c r="C35" s="425"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  <c r="P35" s="420"/>
      <c r="Q35" s="425"/>
    </row>
    <row r="36" spans="1:17" ht="13.5" thickBot="1">
      <c r="A36" s="351" t="s">
        <v>172</v>
      </c>
      <c r="B36" s="337">
        <f t="shared" si="2"/>
        <v>0</v>
      </c>
      <c r="C36" s="425">
        <v>0</v>
      </c>
      <c r="D36" s="420"/>
      <c r="E36" s="425"/>
      <c r="F36" s="420"/>
      <c r="G36" s="425"/>
      <c r="H36" s="420"/>
      <c r="I36" s="425"/>
      <c r="J36" s="420"/>
      <c r="K36" s="425"/>
      <c r="L36" s="420"/>
      <c r="M36" s="425"/>
      <c r="N36" s="420"/>
      <c r="O36" s="425"/>
      <c r="P36" s="420"/>
      <c r="Q36" s="425"/>
    </row>
    <row r="37" spans="1:17" s="428" customFormat="1" ht="13.5" thickBot="1">
      <c r="A37" s="362" t="s">
        <v>174</v>
      </c>
      <c r="B37" s="355">
        <f>SUM(B30:B36)</f>
        <v>0</v>
      </c>
      <c r="C37" s="426">
        <f>SUM(C30:C36)</f>
        <v>0</v>
      </c>
      <c r="D37" s="422"/>
      <c r="E37" s="426"/>
      <c r="F37" s="422"/>
      <c r="G37" s="426"/>
      <c r="H37" s="422"/>
      <c r="I37" s="426"/>
      <c r="J37" s="422"/>
      <c r="K37" s="426"/>
      <c r="L37" s="422"/>
      <c r="M37" s="426"/>
      <c r="N37" s="422"/>
      <c r="O37" s="426"/>
      <c r="P37" s="422"/>
      <c r="Q37" s="426"/>
    </row>
    <row r="38" spans="1:17" s="428" customFormat="1" ht="13.5" thickBot="1">
      <c r="A38" s="362" t="s">
        <v>176</v>
      </c>
      <c r="B38" s="337">
        <f>D38+F38+H38+J38+L38+N38+P38</f>
        <v>0</v>
      </c>
      <c r="C38" s="426">
        <v>0</v>
      </c>
      <c r="D38" s="422"/>
      <c r="E38" s="426"/>
      <c r="F38" s="422"/>
      <c r="G38" s="426"/>
      <c r="H38" s="422"/>
      <c r="I38" s="426"/>
      <c r="J38" s="422"/>
      <c r="K38" s="426"/>
      <c r="L38" s="422"/>
      <c r="M38" s="426"/>
      <c r="N38" s="422"/>
      <c r="O38" s="426"/>
      <c r="P38" s="422"/>
      <c r="Q38" s="426"/>
    </row>
    <row r="39" spans="1:17" ht="13.5" thickBot="1">
      <c r="A39" s="362" t="s">
        <v>178</v>
      </c>
      <c r="B39" s="355">
        <f>SUM(B37:B38)</f>
        <v>0</v>
      </c>
      <c r="C39" s="426">
        <f>SUM(C37:C38)</f>
        <v>0</v>
      </c>
      <c r="D39" s="422"/>
      <c r="E39" s="426"/>
      <c r="F39" s="422"/>
      <c r="G39" s="426"/>
      <c r="H39" s="422"/>
      <c r="I39" s="426"/>
      <c r="J39" s="422"/>
      <c r="K39" s="426"/>
      <c r="L39" s="422"/>
      <c r="M39" s="426"/>
      <c r="N39" s="422"/>
      <c r="O39" s="426"/>
      <c r="P39" s="422"/>
      <c r="Q39" s="426"/>
    </row>
    <row r="40" spans="1:17">
      <c r="A40" s="339" t="s">
        <v>439</v>
      </c>
      <c r="B40" s="337">
        <f>D40+F40+H40+J40+L40+N40+P40</f>
        <v>0</v>
      </c>
      <c r="C40" s="339">
        <v>0</v>
      </c>
      <c r="D40" s="360">
        <v>0</v>
      </c>
      <c r="E40" s="339">
        <v>0</v>
      </c>
      <c r="F40" s="360">
        <v>0</v>
      </c>
      <c r="G40" s="339">
        <v>0</v>
      </c>
      <c r="H40" s="360">
        <v>0</v>
      </c>
      <c r="I40" s="339">
        <v>0</v>
      </c>
      <c r="J40" s="360">
        <v>0</v>
      </c>
      <c r="K40" s="339">
        <v>0</v>
      </c>
      <c r="L40" s="360">
        <v>0</v>
      </c>
      <c r="M40" s="339">
        <v>0</v>
      </c>
      <c r="N40" s="360">
        <v>0</v>
      </c>
      <c r="O40" s="339">
        <v>0</v>
      </c>
      <c r="P40" s="360">
        <v>0</v>
      </c>
      <c r="Q40" s="339">
        <v>0</v>
      </c>
    </row>
    <row r="41" spans="1:17">
      <c r="A41" s="339" t="s">
        <v>440</v>
      </c>
      <c r="B41" s="337">
        <f>D41+F41+H41+J41+L41+N41+P41</f>
        <v>0</v>
      </c>
      <c r="C41" s="339">
        <v>0</v>
      </c>
      <c r="D41" s="349">
        <v>0</v>
      </c>
      <c r="E41" s="339">
        <v>0</v>
      </c>
      <c r="F41" s="349">
        <v>0</v>
      </c>
      <c r="G41" s="339">
        <v>0</v>
      </c>
      <c r="H41" s="349">
        <v>0</v>
      </c>
      <c r="I41" s="339">
        <v>0</v>
      </c>
      <c r="J41" s="349">
        <v>0</v>
      </c>
      <c r="K41" s="339">
        <v>0</v>
      </c>
      <c r="L41" s="349">
        <v>0</v>
      </c>
      <c r="M41" s="339">
        <v>0</v>
      </c>
      <c r="N41" s="349">
        <v>0</v>
      </c>
      <c r="O41" s="339">
        <v>0</v>
      </c>
      <c r="P41" s="349">
        <v>0</v>
      </c>
      <c r="Q41" s="339">
        <v>0</v>
      </c>
    </row>
    <row r="42" spans="1:17" ht="13.5" thickBot="1">
      <c r="A42" s="339" t="s">
        <v>441</v>
      </c>
      <c r="B42" s="337">
        <f>D42+F42+H42+J42+L42+N42+P42</f>
        <v>0</v>
      </c>
      <c r="C42" s="339">
        <v>0</v>
      </c>
      <c r="D42" s="1081">
        <v>0</v>
      </c>
      <c r="E42" s="339">
        <v>0</v>
      </c>
      <c r="F42" s="1081">
        <v>0</v>
      </c>
      <c r="G42" s="339">
        <v>0</v>
      </c>
      <c r="H42" s="1081">
        <v>0</v>
      </c>
      <c r="I42" s="339">
        <v>0</v>
      </c>
      <c r="J42" s="1081">
        <v>0</v>
      </c>
      <c r="K42" s="339">
        <v>0</v>
      </c>
      <c r="L42" s="1081">
        <v>0</v>
      </c>
      <c r="M42" s="339">
        <v>0</v>
      </c>
      <c r="N42" s="1081">
        <v>0</v>
      </c>
      <c r="O42" s="339">
        <v>0</v>
      </c>
      <c r="P42" s="1081">
        <v>0</v>
      </c>
      <c r="Q42" s="339">
        <v>0</v>
      </c>
    </row>
    <row r="43" spans="1:17" ht="13.5" thickBot="1">
      <c r="A43" s="362" t="s">
        <v>442</v>
      </c>
      <c r="B43" s="357">
        <f t="shared" ref="B43:Q43" si="3">SUM(B40:B42)</f>
        <v>0</v>
      </c>
      <c r="C43" s="357">
        <f t="shared" si="3"/>
        <v>0</v>
      </c>
      <c r="D43" s="356">
        <v>0</v>
      </c>
      <c r="E43" s="357">
        <f>SUM(E40:E42)</f>
        <v>0</v>
      </c>
      <c r="F43" s="356">
        <v>0</v>
      </c>
      <c r="G43" s="357">
        <f>SUM(G40:G42)</f>
        <v>0</v>
      </c>
      <c r="H43" s="356">
        <v>0</v>
      </c>
      <c r="I43" s="357">
        <f t="shared" si="3"/>
        <v>0</v>
      </c>
      <c r="J43" s="356">
        <v>0</v>
      </c>
      <c r="K43" s="357">
        <f t="shared" si="3"/>
        <v>0</v>
      </c>
      <c r="L43" s="356">
        <f t="shared" si="3"/>
        <v>0</v>
      </c>
      <c r="M43" s="357">
        <f t="shared" si="3"/>
        <v>0</v>
      </c>
      <c r="N43" s="356">
        <f t="shared" si="3"/>
        <v>0</v>
      </c>
      <c r="O43" s="357">
        <f t="shared" si="3"/>
        <v>0</v>
      </c>
      <c r="P43" s="356">
        <v>0</v>
      </c>
      <c r="Q43" s="357">
        <f t="shared" si="3"/>
        <v>0</v>
      </c>
    </row>
    <row r="44" spans="1:17" ht="13.5" thickBot="1">
      <c r="A44" s="337"/>
      <c r="B44" s="356"/>
      <c r="C44" s="337"/>
      <c r="D44" s="421"/>
      <c r="E44" s="367"/>
      <c r="F44" s="421"/>
      <c r="G44" s="367"/>
      <c r="H44" s="421"/>
      <c r="I44" s="367"/>
      <c r="J44" s="421"/>
      <c r="K44" s="367"/>
      <c r="L44" s="421"/>
      <c r="M44" s="367"/>
      <c r="N44" s="421"/>
      <c r="O44" s="367"/>
      <c r="P44" s="421"/>
      <c r="Q44" s="367"/>
    </row>
    <row r="45" spans="1:17">
      <c r="A45" s="1390" t="s">
        <v>181</v>
      </c>
      <c r="B45" s="337">
        <f>D45+F45+H45+J45+L45+N45+P45</f>
        <v>0</v>
      </c>
      <c r="C45" s="386"/>
      <c r="D45" s="423">
        <v>0</v>
      </c>
      <c r="E45" s="386"/>
      <c r="F45" s="423">
        <v>0</v>
      </c>
      <c r="G45" s="386"/>
      <c r="H45" s="423">
        <v>0</v>
      </c>
      <c r="I45" s="386"/>
      <c r="J45" s="423">
        <v>0</v>
      </c>
      <c r="K45" s="386"/>
      <c r="L45" s="423">
        <v>0</v>
      </c>
      <c r="M45" s="386"/>
      <c r="N45" s="423">
        <v>0</v>
      </c>
      <c r="O45" s="386"/>
      <c r="P45" s="423">
        <v>0</v>
      </c>
      <c r="Q45" s="386"/>
    </row>
    <row r="46" spans="1:17" ht="13.5" thickBot="1">
      <c r="A46" s="1391" t="s">
        <v>182</v>
      </c>
      <c r="B46" s="414" t="e">
        <f>B10/B45*1000000</f>
        <v>#DIV/0!</v>
      </c>
      <c r="C46" s="387"/>
      <c r="D46" s="424" t="e">
        <f>D10/D45*1000000</f>
        <v>#DIV/0!</v>
      </c>
      <c r="E46" s="387"/>
      <c r="F46" s="424" t="e">
        <f>F10/F45*1000000</f>
        <v>#DIV/0!</v>
      </c>
      <c r="G46" s="387"/>
      <c r="H46" s="424" t="e">
        <f>H10/H45*1000000</f>
        <v>#DIV/0!</v>
      </c>
      <c r="I46" s="387"/>
      <c r="J46" s="424" t="e">
        <f>J10/J45*1000000</f>
        <v>#DIV/0!</v>
      </c>
      <c r="K46" s="387"/>
      <c r="L46" s="424" t="e">
        <f>L10/L45*1000000</f>
        <v>#DIV/0!</v>
      </c>
      <c r="M46" s="387"/>
      <c r="N46" s="424" t="e">
        <f>N10/N45*1000000</f>
        <v>#DIV/0!</v>
      </c>
      <c r="O46" s="387"/>
      <c r="P46" s="424" t="e">
        <f>P10/P45*1000000</f>
        <v>#DIV/0!</v>
      </c>
      <c r="Q46" s="387"/>
    </row>
    <row r="47" spans="1:17">
      <c r="A47" s="337"/>
      <c r="B47" s="337"/>
      <c r="C47" s="337"/>
      <c r="D47" s="337"/>
      <c r="E47" s="367"/>
      <c r="F47" s="337"/>
      <c r="G47" s="367"/>
      <c r="H47" s="337"/>
      <c r="I47" s="367"/>
      <c r="J47" s="337"/>
      <c r="K47" s="367"/>
      <c r="L47" s="337"/>
      <c r="M47" s="367"/>
      <c r="N47" s="337"/>
      <c r="O47" s="367"/>
      <c r="P47" s="337"/>
      <c r="Q47" s="367"/>
    </row>
    <row r="48" spans="1:17">
      <c r="A48" s="527" t="s">
        <v>184</v>
      </c>
      <c r="B48" s="439" t="s">
        <v>78</v>
      </c>
      <c r="C48" s="514"/>
      <c r="D48" s="1364" t="s">
        <v>1221</v>
      </c>
      <c r="E48" s="1481"/>
      <c r="F48" s="1247" t="s">
        <v>1475</v>
      </c>
      <c r="G48" s="1271"/>
      <c r="H48" s="1247" t="s">
        <v>768</v>
      </c>
      <c r="I48" s="1271"/>
      <c r="J48" s="1247" t="s">
        <v>769</v>
      </c>
      <c r="K48" s="1271"/>
      <c r="L48" s="1247" t="s">
        <v>770</v>
      </c>
      <c r="M48" s="1271"/>
      <c r="N48" s="1247" t="s">
        <v>769</v>
      </c>
      <c r="O48" s="1271"/>
      <c r="P48" s="1247" t="s">
        <v>771</v>
      </c>
      <c r="Q48" s="427"/>
    </row>
    <row r="49" spans="1:17">
      <c r="A49" s="513"/>
      <c r="B49" s="485"/>
      <c r="C49" s="517"/>
      <c r="D49" s="1363" t="s">
        <v>1233</v>
      </c>
      <c r="E49" s="1482"/>
      <c r="F49" s="1267" t="s">
        <v>643</v>
      </c>
      <c r="G49" s="1273"/>
      <c r="H49" s="1267" t="s">
        <v>774</v>
      </c>
      <c r="I49" s="1273"/>
      <c r="J49" s="1267" t="s">
        <v>775</v>
      </c>
      <c r="K49" s="1273"/>
      <c r="L49" s="1267" t="s">
        <v>774</v>
      </c>
      <c r="M49" s="1273"/>
      <c r="N49" s="1267" t="s">
        <v>776</v>
      </c>
      <c r="O49" s="1273"/>
      <c r="P49" s="1267" t="s">
        <v>774</v>
      </c>
      <c r="Q49" s="429"/>
    </row>
    <row r="50" spans="1:17">
      <c r="A50" s="339"/>
      <c r="B50" s="345" t="s">
        <v>116</v>
      </c>
      <c r="C50" s="346" t="s">
        <v>22</v>
      </c>
      <c r="D50" s="347" t="s">
        <v>116</v>
      </c>
      <c r="E50" s="370" t="s">
        <v>22</v>
      </c>
      <c r="F50" s="347" t="s">
        <v>116</v>
      </c>
      <c r="G50" s="370" t="s">
        <v>22</v>
      </c>
      <c r="H50" s="347" t="s">
        <v>116</v>
      </c>
      <c r="I50" s="370" t="s">
        <v>22</v>
      </c>
      <c r="J50" s="347" t="s">
        <v>116</v>
      </c>
      <c r="K50" s="370" t="s">
        <v>22</v>
      </c>
      <c r="L50" s="347" t="s">
        <v>116</v>
      </c>
      <c r="M50" s="370" t="s">
        <v>22</v>
      </c>
      <c r="N50" s="347" t="s">
        <v>116</v>
      </c>
      <c r="O50" s="370" t="s">
        <v>22</v>
      </c>
      <c r="P50" s="347" t="s">
        <v>116</v>
      </c>
      <c r="Q50" s="370" t="s">
        <v>22</v>
      </c>
    </row>
    <row r="51" spans="1:17">
      <c r="A51" s="348" t="s">
        <v>186</v>
      </c>
      <c r="B51" s="337">
        <f t="shared" ref="B51:B58" si="4">D51+F51+H51+J51+L51+N51+P51</f>
        <v>0</v>
      </c>
      <c r="C51" s="366"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  <c r="P51" s="337"/>
      <c r="Q51" s="366"/>
    </row>
    <row r="52" spans="1:17" ht="16.5" customHeight="1">
      <c r="A52" s="416" t="s">
        <v>188</v>
      </c>
      <c r="B52" s="337">
        <f t="shared" si="4"/>
        <v>0</v>
      </c>
      <c r="C52" s="366"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  <c r="P52" s="337"/>
      <c r="Q52" s="366"/>
    </row>
    <row r="53" spans="1:17">
      <c r="A53" s="416" t="s">
        <v>189</v>
      </c>
      <c r="B53" s="337">
        <f t="shared" si="4"/>
        <v>0</v>
      </c>
      <c r="C53" s="366">
        <v>0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  <c r="P53" s="337"/>
      <c r="Q53" s="366"/>
    </row>
    <row r="54" spans="1:17" s="145" customFormat="1" ht="16.5" customHeight="1">
      <c r="A54" s="416" t="s">
        <v>190</v>
      </c>
      <c r="B54" s="337">
        <f t="shared" si="4"/>
        <v>0</v>
      </c>
      <c r="C54" s="366">
        <v>0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  <c r="P54" s="337"/>
      <c r="Q54" s="366"/>
    </row>
    <row r="55" spans="1:17" s="145" customFormat="1" ht="16.5" customHeight="1">
      <c r="A55" s="416" t="s">
        <v>191</v>
      </c>
      <c r="B55" s="337">
        <f t="shared" si="4"/>
        <v>0</v>
      </c>
      <c r="C55" s="366">
        <v>0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  <c r="P55" s="337"/>
      <c r="Q55" s="366"/>
    </row>
    <row r="56" spans="1:17" s="145" customFormat="1" ht="16.5" customHeight="1">
      <c r="A56" s="416" t="s">
        <v>192</v>
      </c>
      <c r="B56" s="337">
        <f t="shared" si="4"/>
        <v>0</v>
      </c>
      <c r="C56" s="366"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  <c r="P56" s="337"/>
      <c r="Q56" s="366"/>
    </row>
    <row r="57" spans="1:17">
      <c r="A57" s="416" t="s">
        <v>193</v>
      </c>
      <c r="B57" s="337">
        <f t="shared" si="4"/>
        <v>0</v>
      </c>
      <c r="C57" s="366">
        <v>0</v>
      </c>
      <c r="D57" s="337"/>
      <c r="E57" s="366"/>
      <c r="F57" s="337"/>
      <c r="G57" s="366"/>
      <c r="H57" s="337"/>
      <c r="I57" s="366"/>
      <c r="J57" s="337"/>
      <c r="K57" s="366"/>
      <c r="L57" s="337"/>
      <c r="M57" s="366"/>
      <c r="N57" s="337"/>
      <c r="O57" s="366"/>
      <c r="P57" s="337"/>
      <c r="Q57" s="366"/>
    </row>
    <row r="58" spans="1:17" ht="13.5" thickBot="1">
      <c r="A58" s="416" t="s">
        <v>194</v>
      </c>
      <c r="B58" s="337">
        <f t="shared" si="4"/>
        <v>0</v>
      </c>
      <c r="C58" s="366">
        <v>0</v>
      </c>
      <c r="D58" s="337"/>
      <c r="E58" s="366"/>
      <c r="F58" s="337"/>
      <c r="G58" s="366"/>
      <c r="H58" s="337"/>
      <c r="I58" s="366"/>
      <c r="J58" s="337"/>
      <c r="K58" s="366"/>
      <c r="L58" s="337"/>
      <c r="M58" s="366"/>
      <c r="N58" s="337"/>
      <c r="O58" s="366"/>
      <c r="P58" s="337"/>
      <c r="Q58" s="366"/>
    </row>
    <row r="59" spans="1:17" ht="13.5" thickBot="1">
      <c r="A59" s="362" t="s">
        <v>18</v>
      </c>
      <c r="B59" s="355">
        <f t="shared" ref="B59:Q59" si="5">SUM(B51:B58)</f>
        <v>0</v>
      </c>
      <c r="C59" s="365">
        <f t="shared" si="5"/>
        <v>0</v>
      </c>
      <c r="D59" s="356">
        <f>SUM(D51:D58)</f>
        <v>0</v>
      </c>
      <c r="E59" s="365">
        <f>SUM(E51:E58)</f>
        <v>0</v>
      </c>
      <c r="F59" s="356">
        <f>SUM(F51:F58)</f>
        <v>0</v>
      </c>
      <c r="G59" s="365">
        <f>SUM(G51:G58)</f>
        <v>0</v>
      </c>
      <c r="H59" s="356">
        <f t="shared" si="5"/>
        <v>0</v>
      </c>
      <c r="I59" s="365">
        <f t="shared" si="5"/>
        <v>0</v>
      </c>
      <c r="J59" s="356">
        <f t="shared" si="5"/>
        <v>0</v>
      </c>
      <c r="K59" s="365">
        <f t="shared" si="5"/>
        <v>0</v>
      </c>
      <c r="L59" s="356">
        <f t="shared" si="5"/>
        <v>0</v>
      </c>
      <c r="M59" s="365">
        <f t="shared" si="5"/>
        <v>0</v>
      </c>
      <c r="N59" s="356">
        <f t="shared" si="5"/>
        <v>0</v>
      </c>
      <c r="O59" s="365">
        <f t="shared" si="5"/>
        <v>0</v>
      </c>
      <c r="P59" s="356">
        <f t="shared" si="5"/>
        <v>0</v>
      </c>
      <c r="Q59" s="365">
        <f t="shared" si="5"/>
        <v>0</v>
      </c>
    </row>
    <row r="60" spans="1:17">
      <c r="A60" s="1289"/>
      <c r="B60" s="161"/>
      <c r="C60" s="161"/>
      <c r="D60" s="161"/>
      <c r="E60" s="161"/>
      <c r="F60" s="161"/>
      <c r="G60" s="161"/>
      <c r="H60" s="472"/>
      <c r="I60" s="1045"/>
    </row>
    <row r="61" spans="1:17">
      <c r="A61" s="511"/>
      <c r="B61" s="338"/>
      <c r="C61" s="1032"/>
      <c r="D61" s="1032"/>
      <c r="E61" s="1032"/>
      <c r="F61" s="1032"/>
      <c r="G61" s="1032"/>
      <c r="H61" s="420"/>
      <c r="I61" s="1032"/>
    </row>
    <row r="62" spans="1:17">
      <c r="A62" s="511"/>
      <c r="B62" s="338"/>
      <c r="C62" s="1032"/>
      <c r="D62" s="1032"/>
      <c r="E62" s="1032"/>
      <c r="F62" s="1032"/>
      <c r="G62" s="1032"/>
      <c r="H62" s="420"/>
      <c r="I62" s="1032"/>
    </row>
    <row r="63" spans="1:17">
      <c r="A63" s="511"/>
      <c r="B63" s="338"/>
      <c r="C63" s="1032"/>
      <c r="D63" s="1032"/>
      <c r="E63" s="1032"/>
      <c r="F63" s="1032"/>
      <c r="G63" s="1032"/>
      <c r="H63" s="420"/>
      <c r="I63" s="1032"/>
    </row>
    <row r="64" spans="1:17">
      <c r="A64" s="511"/>
      <c r="B64" s="338"/>
      <c r="C64" s="1032"/>
      <c r="D64" s="1032"/>
      <c r="E64" s="1032"/>
      <c r="F64" s="1032"/>
      <c r="G64" s="1032"/>
      <c r="H64" s="420"/>
      <c r="I64" s="1032"/>
    </row>
    <row r="65" spans="1:9">
      <c r="A65" s="511"/>
      <c r="B65" s="338"/>
      <c r="C65" s="1032"/>
      <c r="D65" s="1032"/>
      <c r="E65" s="1032"/>
      <c r="F65" s="1032"/>
      <c r="G65" s="1032"/>
      <c r="H65" s="420"/>
      <c r="I65" s="1032"/>
    </row>
    <row r="66" spans="1:9">
      <c r="A66" s="511"/>
      <c r="B66" s="338"/>
      <c r="C66" s="1032"/>
      <c r="D66" s="1032"/>
      <c r="E66" s="1032"/>
      <c r="F66" s="1032"/>
      <c r="G66" s="1032"/>
      <c r="H66" s="420"/>
      <c r="I66" s="1032"/>
    </row>
    <row r="67" spans="1:9">
      <c r="A67" s="144"/>
      <c r="B67" s="420"/>
      <c r="C67" s="1032"/>
      <c r="D67" s="1032"/>
      <c r="E67" s="1032"/>
      <c r="F67" s="1032"/>
      <c r="G67" s="1032"/>
      <c r="H67" s="420"/>
      <c r="I67" s="587"/>
    </row>
    <row r="68" spans="1:9">
      <c r="A68" s="144"/>
      <c r="B68" s="338"/>
      <c r="C68" s="1032"/>
      <c r="D68" s="1032"/>
      <c r="E68" s="1032"/>
      <c r="F68" s="1032"/>
      <c r="G68" s="1032"/>
      <c r="H68" s="420"/>
      <c r="I68" s="587"/>
    </row>
    <row r="69" spans="1:9">
      <c r="A69" s="144"/>
      <c r="B69" s="420"/>
      <c r="C69" s="1019"/>
      <c r="D69" s="1019"/>
      <c r="E69" s="1019"/>
      <c r="F69" s="1019"/>
      <c r="G69" s="1019"/>
      <c r="H69" s="420"/>
      <c r="I69" s="587"/>
    </row>
    <row r="70" spans="1:9">
      <c r="A70" s="144"/>
      <c r="B70" s="1019"/>
      <c r="C70" s="1019"/>
      <c r="D70" s="1019"/>
      <c r="E70" s="1019"/>
      <c r="F70" s="1019"/>
      <c r="G70" s="1019"/>
      <c r="H70" s="420"/>
      <c r="I70" s="587"/>
    </row>
    <row r="71" spans="1:9">
      <c r="A71" s="511"/>
      <c r="B71" s="338"/>
      <c r="C71" s="1032"/>
      <c r="D71" s="1032"/>
      <c r="E71" s="1032"/>
      <c r="F71" s="1032"/>
      <c r="G71" s="1032"/>
      <c r="H71" s="420"/>
      <c r="I71" s="1032"/>
    </row>
    <row r="72" spans="1:9">
      <c r="A72" s="511"/>
      <c r="B72" s="338"/>
      <c r="C72" s="1032"/>
      <c r="D72" s="1032"/>
      <c r="E72" s="1032"/>
      <c r="F72" s="1032"/>
      <c r="G72" s="1032"/>
      <c r="H72" s="420"/>
      <c r="I72" s="1032"/>
    </row>
    <row r="73" spans="1:9">
      <c r="A73" s="511"/>
      <c r="B73" s="338"/>
      <c r="C73" s="1032"/>
      <c r="D73" s="1032"/>
      <c r="E73" s="1032"/>
      <c r="F73" s="1032"/>
      <c r="G73" s="1032"/>
      <c r="H73" s="420"/>
      <c r="I73" s="1032"/>
    </row>
    <row r="74" spans="1:9">
      <c r="A74" s="511"/>
      <c r="B74" s="338"/>
      <c r="C74" s="1032"/>
      <c r="D74" s="1032"/>
      <c r="E74" s="1032"/>
      <c r="F74" s="1032"/>
      <c r="G74" s="1032"/>
      <c r="H74" s="420"/>
      <c r="I74" s="1032"/>
    </row>
    <row r="75" spans="1:9">
      <c r="A75" s="511"/>
      <c r="B75" s="338"/>
      <c r="C75" s="1032"/>
      <c r="D75" s="1032"/>
      <c r="E75" s="1032"/>
      <c r="F75" s="1032"/>
      <c r="G75" s="1032"/>
      <c r="H75" s="420"/>
      <c r="I75" s="1032"/>
    </row>
    <row r="76" spans="1:9">
      <c r="A76" s="511"/>
      <c r="B76" s="338"/>
      <c r="C76" s="1032"/>
      <c r="D76" s="1032"/>
      <c r="E76" s="1032"/>
      <c r="F76" s="1032"/>
      <c r="G76" s="1032"/>
      <c r="H76" s="420"/>
      <c r="I76" s="1032"/>
    </row>
    <row r="77" spans="1:9">
      <c r="A77" s="511"/>
      <c r="B77" s="338"/>
      <c r="C77" s="1032"/>
      <c r="D77" s="1032"/>
      <c r="E77" s="1032"/>
      <c r="F77" s="1032"/>
      <c r="G77" s="1032"/>
      <c r="H77" s="420"/>
      <c r="I77" s="1032"/>
    </row>
    <row r="78" spans="1:9">
      <c r="A78" s="144"/>
      <c r="B78" s="420"/>
      <c r="C78" s="1032"/>
      <c r="D78" s="1032"/>
      <c r="E78" s="1032"/>
      <c r="F78" s="1032"/>
      <c r="G78" s="1032"/>
      <c r="H78" s="420"/>
      <c r="I78" s="1032"/>
    </row>
    <row r="79" spans="1:9">
      <c r="A79" s="144"/>
      <c r="B79" s="338"/>
      <c r="C79" s="1032"/>
      <c r="D79" s="1032"/>
      <c r="E79" s="1032"/>
      <c r="F79" s="1032"/>
      <c r="G79" s="1032"/>
      <c r="H79" s="420"/>
      <c r="I79" s="1032"/>
    </row>
    <row r="80" spans="1:9">
      <c r="A80" s="144"/>
      <c r="B80" s="420"/>
      <c r="C80" s="1032"/>
      <c r="D80" s="1032"/>
      <c r="E80" s="1032"/>
      <c r="F80" s="1032"/>
      <c r="G80" s="1032"/>
      <c r="H80" s="420"/>
      <c r="I80" s="1032"/>
    </row>
    <row r="81" spans="1:9">
      <c r="A81" s="145"/>
      <c r="B81" s="1019"/>
      <c r="C81" s="1019"/>
      <c r="D81" s="1019"/>
      <c r="E81" s="1019"/>
      <c r="F81" s="1019"/>
      <c r="G81" s="1019"/>
      <c r="H81" s="420"/>
      <c r="I81" s="338"/>
    </row>
    <row r="82" spans="1:9">
      <c r="A82" s="512"/>
      <c r="B82" s="338"/>
      <c r="C82" s="1035"/>
      <c r="D82" s="1035"/>
      <c r="E82" s="1035"/>
      <c r="F82" s="1035"/>
      <c r="G82" s="1035"/>
      <c r="H82" s="1035"/>
      <c r="I82" s="512"/>
    </row>
    <row r="83" spans="1:9">
      <c r="A83" s="512"/>
      <c r="B83" s="1035"/>
      <c r="C83" s="1035"/>
      <c r="D83" s="1035"/>
      <c r="E83" s="1035"/>
      <c r="F83" s="1035"/>
      <c r="G83" s="1035"/>
      <c r="H83" s="1035"/>
      <c r="I83" s="512"/>
    </row>
    <row r="84" spans="1:9">
      <c r="A84" s="145"/>
      <c r="B84" s="145"/>
      <c r="C84" s="145"/>
      <c r="D84" s="145"/>
      <c r="E84" s="145"/>
      <c r="F84" s="145"/>
      <c r="G84" s="145"/>
      <c r="H84" s="145"/>
      <c r="I84" s="145"/>
    </row>
    <row r="85" spans="1:9">
      <c r="A85" s="144"/>
      <c r="B85" s="782"/>
      <c r="C85" s="1050"/>
      <c r="D85" s="1050"/>
      <c r="E85" s="1050"/>
      <c r="F85" s="1050"/>
      <c r="G85" s="1050"/>
      <c r="H85" s="510"/>
      <c r="I85" s="1050"/>
    </row>
    <row r="86" spans="1:9">
      <c r="A86" s="1050"/>
      <c r="B86" s="1050"/>
      <c r="C86" s="1050"/>
      <c r="D86" s="1050"/>
      <c r="E86" s="1050"/>
      <c r="F86" s="1050"/>
      <c r="G86" s="1050"/>
      <c r="H86" s="510"/>
      <c r="I86" s="1050"/>
    </row>
    <row r="87" spans="1:9">
      <c r="A87" s="145"/>
      <c r="B87" s="174"/>
      <c r="C87" s="174"/>
      <c r="D87" s="174"/>
      <c r="E87" s="174"/>
      <c r="F87" s="174"/>
      <c r="G87" s="174"/>
      <c r="H87" s="174"/>
      <c r="I87" s="174"/>
    </row>
    <row r="88" spans="1:9">
      <c r="A88" s="144"/>
      <c r="B88" s="338"/>
      <c r="C88" s="587"/>
      <c r="D88" s="587"/>
      <c r="E88" s="587"/>
      <c r="F88" s="587"/>
      <c r="G88" s="587"/>
      <c r="H88" s="338"/>
      <c r="I88" s="587"/>
    </row>
    <row r="89" spans="1:9">
      <c r="A89" s="779"/>
      <c r="B89" s="338"/>
      <c r="C89" s="587"/>
      <c r="D89" s="587"/>
      <c r="E89" s="587"/>
      <c r="F89" s="587"/>
      <c r="G89" s="587"/>
      <c r="H89" s="338"/>
      <c r="I89" s="587"/>
    </row>
    <row r="90" spans="1:9">
      <c r="A90" s="779"/>
      <c r="B90" s="338"/>
      <c r="C90" s="587"/>
      <c r="D90" s="587"/>
      <c r="E90" s="587"/>
      <c r="F90" s="587"/>
      <c r="G90" s="587"/>
      <c r="H90" s="338"/>
      <c r="I90" s="587"/>
    </row>
    <row r="91" spans="1:9">
      <c r="A91" s="779"/>
      <c r="B91" s="338"/>
      <c r="C91" s="587"/>
      <c r="D91" s="587"/>
      <c r="E91" s="587"/>
      <c r="F91" s="587"/>
      <c r="G91" s="587"/>
      <c r="H91" s="338"/>
      <c r="I91" s="587"/>
    </row>
    <row r="92" spans="1:9">
      <c r="A92" s="779"/>
      <c r="B92" s="338"/>
      <c r="C92" s="587"/>
      <c r="D92" s="587"/>
      <c r="E92" s="587"/>
      <c r="F92" s="587"/>
      <c r="G92" s="587"/>
      <c r="H92" s="338"/>
      <c r="I92" s="587"/>
    </row>
    <row r="93" spans="1:9">
      <c r="A93" s="779"/>
      <c r="B93" s="338"/>
      <c r="C93" s="587"/>
      <c r="D93" s="587"/>
      <c r="E93" s="587"/>
      <c r="F93" s="587"/>
      <c r="G93" s="587"/>
      <c r="H93" s="338"/>
      <c r="I93" s="587"/>
    </row>
    <row r="94" spans="1:9">
      <c r="A94" s="779"/>
      <c r="B94" s="338"/>
      <c r="C94" s="587"/>
      <c r="D94" s="587"/>
      <c r="E94" s="587"/>
      <c r="F94" s="587"/>
      <c r="G94" s="587"/>
      <c r="H94" s="338"/>
      <c r="I94" s="587"/>
    </row>
    <row r="95" spans="1:9">
      <c r="A95" s="779"/>
      <c r="B95" s="338"/>
      <c r="C95" s="587"/>
      <c r="D95" s="587"/>
      <c r="E95" s="587"/>
      <c r="F95" s="587"/>
      <c r="G95" s="587"/>
      <c r="H95" s="338"/>
      <c r="I95" s="587"/>
    </row>
    <row r="96" spans="1:9">
      <c r="A96" s="144"/>
      <c r="B96" s="338"/>
      <c r="C96" s="587"/>
      <c r="D96" s="587"/>
      <c r="E96" s="587"/>
      <c r="F96" s="587"/>
      <c r="G96" s="587"/>
      <c r="H96" s="338"/>
      <c r="I96" s="587"/>
    </row>
    <row r="97" spans="1:9">
      <c r="B97" s="337"/>
      <c r="C97" s="367"/>
      <c r="D97" s="367"/>
      <c r="E97" s="367"/>
      <c r="F97" s="367"/>
      <c r="G97" s="367"/>
      <c r="H97" s="337"/>
      <c r="I97" s="367"/>
    </row>
    <row r="98" spans="1:9">
      <c r="A98" s="145"/>
      <c r="B98" s="338"/>
      <c r="C98" s="587"/>
      <c r="D98" s="587"/>
      <c r="E98" s="587"/>
      <c r="F98" s="587"/>
      <c r="G98" s="587"/>
      <c r="H98" s="338"/>
      <c r="I98" s="587"/>
    </row>
    <row r="99" spans="1:9">
      <c r="A99" s="1019"/>
      <c r="B99" s="338"/>
      <c r="C99" s="587"/>
      <c r="D99" s="587"/>
      <c r="E99" s="587"/>
      <c r="F99" s="587"/>
      <c r="G99" s="587"/>
      <c r="H99" s="338"/>
      <c r="I99" s="587"/>
    </row>
    <row r="100" spans="1:9">
      <c r="A100" s="145"/>
      <c r="B100" s="338"/>
      <c r="C100" s="587"/>
      <c r="D100" s="587"/>
      <c r="E100" s="587"/>
      <c r="F100" s="587"/>
      <c r="G100" s="587"/>
      <c r="H100" s="338"/>
      <c r="I100" s="587"/>
    </row>
  </sheetData>
  <sheetProtection password="DF0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Header xml:space="preserve">&amp;CASSOCIATION OF COLLECTIVE INVESTMENTS
QUARTERLY REPORT
</oddHeader>
    <oddFooter>&amp;RPage 50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O95"/>
  <sheetViews>
    <sheetView workbookViewId="0" xr3:uid="{CF9B388B-951B-58AB-BD25-2ECBFB0C43F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6.140625" customWidth="1"/>
    <col min="6" max="6" width="9.5703125" customWidth="1"/>
    <col min="7" max="7" width="6.140625" customWidth="1"/>
    <col min="8" max="8" width="12.7109375" customWidth="1"/>
    <col min="9" max="9" width="4.7109375" customWidth="1"/>
    <col min="10" max="10" width="10" customWidth="1"/>
    <col min="11" max="11" width="4.7109375" customWidth="1"/>
    <col min="12" max="12" width="12.28515625" customWidth="1"/>
    <col min="13" max="13" width="5.140625" style="367" customWidth="1"/>
    <col min="14" max="14" width="12.7109375" customWidth="1"/>
    <col min="15" max="15" width="4.7109375" style="337" customWidth="1"/>
    <col min="16" max="16" width="12.7109375" customWidth="1"/>
    <col min="17" max="17" width="4.7109375" style="337" customWidth="1"/>
    <col min="18" max="18" width="11.85546875" style="337" customWidth="1"/>
    <col min="19" max="19" width="4.7109375" style="337" customWidth="1"/>
    <col min="20" max="20" width="11.42578125" style="337" customWidth="1"/>
    <col min="21" max="21" width="4.7109375" style="337" customWidth="1"/>
    <col min="22" max="22" width="11.28515625" style="337" customWidth="1"/>
    <col min="23" max="23" width="4.7109375" style="1533" customWidth="1"/>
    <col min="24" max="24" width="10.42578125" style="337" customWidth="1"/>
    <col min="25" max="25" width="5.28515625" style="337" customWidth="1"/>
    <col min="26" max="26" width="9.85546875" style="337" customWidth="1"/>
    <col min="27" max="27" width="5.28515625" style="337" customWidth="1"/>
    <col min="28" max="28" width="10.28515625" style="337" customWidth="1"/>
    <col min="29" max="29" width="5.28515625" style="337" customWidth="1"/>
    <col min="30" max="30" width="12.7109375" customWidth="1"/>
    <col min="31" max="31" width="4.7109375" customWidth="1"/>
    <col min="32" max="32" width="12.7109375" style="145" customWidth="1"/>
    <col min="33" max="33" width="4.7109375" style="145" customWidth="1"/>
    <col min="34" max="34" width="10.140625" customWidth="1"/>
    <col min="35" max="35" width="5.42578125" customWidth="1"/>
    <col min="37" max="37" width="5" customWidth="1"/>
    <col min="39" max="39" width="4" customWidth="1"/>
    <col min="40" max="40" width="11.140625" customWidth="1"/>
    <col min="41" max="41" width="4.7109375" customWidth="1"/>
  </cols>
  <sheetData>
    <row r="1" spans="1:41">
      <c r="A1" s="144" t="s">
        <v>1316</v>
      </c>
      <c r="AD1" t="str">
        <f>Summary!V1</f>
        <v>QUARTER ENDED 30 JUNE 2005</v>
      </c>
    </row>
    <row r="2" spans="1:41">
      <c r="A2" s="145"/>
    </row>
    <row r="3" spans="1:41" s="428" customFormat="1">
      <c r="A3" s="432" t="s">
        <v>1476</v>
      </c>
      <c r="B3" s="434" t="s">
        <v>78</v>
      </c>
      <c r="C3" s="427"/>
      <c r="D3" s="1247" t="s">
        <v>417</v>
      </c>
      <c r="E3" s="427"/>
      <c r="F3" s="1247" t="s">
        <v>1477</v>
      </c>
      <c r="G3" s="427"/>
      <c r="H3" s="325" t="s">
        <v>447</v>
      </c>
      <c r="I3" s="427"/>
      <c r="J3" s="1247" t="s">
        <v>1280</v>
      </c>
      <c r="K3" s="427"/>
      <c r="L3" s="325" t="s">
        <v>1319</v>
      </c>
      <c r="M3" s="427"/>
      <c r="N3" s="325" t="s">
        <v>486</v>
      </c>
      <c r="O3" s="515"/>
      <c r="P3" s="325" t="s">
        <v>590</v>
      </c>
      <c r="Q3" s="514"/>
      <c r="R3" s="325" t="s">
        <v>590</v>
      </c>
      <c r="S3" s="514"/>
      <c r="T3" s="325" t="s">
        <v>475</v>
      </c>
      <c r="U3" s="514"/>
      <c r="V3" s="1364" t="s">
        <v>420</v>
      </c>
      <c r="W3" s="1567"/>
      <c r="X3" s="1364" t="s">
        <v>1478</v>
      </c>
      <c r="Y3" s="514"/>
      <c r="Z3" s="1247" t="s">
        <v>1479</v>
      </c>
      <c r="AA3" s="514"/>
      <c r="AB3" s="1364" t="s">
        <v>494</v>
      </c>
      <c r="AC3" s="1358"/>
      <c r="AD3" s="1364" t="s">
        <v>518</v>
      </c>
      <c r="AE3" s="1358"/>
      <c r="AF3" s="1364" t="s">
        <v>514</v>
      </c>
      <c r="AG3" s="1358"/>
      <c r="AH3" s="1251" t="s">
        <v>514</v>
      </c>
      <c r="AI3" s="1358"/>
      <c r="AJ3" s="1364" t="s">
        <v>1221</v>
      </c>
      <c r="AK3" s="1358"/>
      <c r="AL3" s="1364" t="s">
        <v>1221</v>
      </c>
      <c r="AM3" s="1358"/>
      <c r="AN3" s="1247" t="s">
        <v>1480</v>
      </c>
      <c r="AO3" s="1358"/>
    </row>
    <row r="4" spans="1:41" s="428" customFormat="1" ht="12">
      <c r="A4" s="432"/>
      <c r="B4" s="431"/>
      <c r="C4" s="429"/>
      <c r="D4" s="1248" t="s">
        <v>605</v>
      </c>
      <c r="E4" s="429"/>
      <c r="F4" s="1248" t="s">
        <v>605</v>
      </c>
      <c r="G4" s="429"/>
      <c r="H4" s="169" t="s">
        <v>605</v>
      </c>
      <c r="I4" s="429"/>
      <c r="J4" s="1248" t="s">
        <v>1481</v>
      </c>
      <c r="K4" s="429"/>
      <c r="L4" s="169" t="s">
        <v>605</v>
      </c>
      <c r="M4" s="429"/>
      <c r="N4" s="169" t="s">
        <v>1482</v>
      </c>
      <c r="O4" s="518"/>
      <c r="P4" s="169" t="s">
        <v>605</v>
      </c>
      <c r="Q4" s="517"/>
      <c r="R4" s="169" t="s">
        <v>1483</v>
      </c>
      <c r="S4" s="517"/>
      <c r="T4" s="169" t="s">
        <v>605</v>
      </c>
      <c r="U4" s="517"/>
      <c r="V4" s="1365" t="s">
        <v>1483</v>
      </c>
      <c r="W4" s="1568"/>
      <c r="X4" s="1365" t="s">
        <v>1484</v>
      </c>
      <c r="Y4" s="517"/>
      <c r="Z4" s="1248" t="s">
        <v>1485</v>
      </c>
      <c r="AA4" s="517"/>
      <c r="AB4" s="1365" t="s">
        <v>1486</v>
      </c>
      <c r="AC4" s="1359"/>
      <c r="AD4" s="1365" t="s">
        <v>1486</v>
      </c>
      <c r="AE4" s="1359"/>
      <c r="AF4" s="1365" t="s">
        <v>1483</v>
      </c>
      <c r="AG4" s="1359"/>
      <c r="AH4" s="1253" t="s">
        <v>1487</v>
      </c>
      <c r="AI4" s="1359"/>
      <c r="AJ4" s="1365" t="s">
        <v>1481</v>
      </c>
      <c r="AK4" s="1359"/>
      <c r="AL4" s="1365" t="s">
        <v>1488</v>
      </c>
      <c r="AM4" s="1359"/>
      <c r="AN4" s="1248" t="s">
        <v>1481</v>
      </c>
      <c r="AO4" s="1359"/>
    </row>
    <row r="5" spans="1:41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370" t="s">
        <v>22</v>
      </c>
      <c r="P5" s="156" t="s">
        <v>116</v>
      </c>
      <c r="Q5" s="346" t="s">
        <v>22</v>
      </c>
      <c r="R5" s="156" t="s">
        <v>116</v>
      </c>
      <c r="S5" s="346" t="s">
        <v>22</v>
      </c>
      <c r="T5" s="156" t="s">
        <v>116</v>
      </c>
      <c r="U5" s="346" t="s">
        <v>22</v>
      </c>
      <c r="V5" s="156" t="s">
        <v>116</v>
      </c>
      <c r="W5" s="1569" t="s">
        <v>22</v>
      </c>
      <c r="X5" s="156" t="s">
        <v>116</v>
      </c>
      <c r="Y5" s="346" t="s">
        <v>22</v>
      </c>
      <c r="Z5" s="156" t="s">
        <v>116</v>
      </c>
      <c r="AA5" s="346" t="s">
        <v>22</v>
      </c>
      <c r="AB5" s="156" t="s">
        <v>116</v>
      </c>
      <c r="AC5" s="346" t="s">
        <v>22</v>
      </c>
      <c r="AD5" s="156" t="s">
        <v>116</v>
      </c>
      <c r="AE5" s="346" t="s">
        <v>22</v>
      </c>
      <c r="AF5" s="156" t="s">
        <v>116</v>
      </c>
      <c r="AG5" s="346" t="s">
        <v>22</v>
      </c>
      <c r="AH5" s="156" t="s">
        <v>116</v>
      </c>
      <c r="AI5" s="346" t="s">
        <v>22</v>
      </c>
      <c r="AJ5" s="156" t="s">
        <v>116</v>
      </c>
      <c r="AK5" s="346" t="s">
        <v>22</v>
      </c>
      <c r="AL5" s="156" t="s">
        <v>116</v>
      </c>
      <c r="AM5" s="346" t="s">
        <v>22</v>
      </c>
      <c r="AN5" s="156" t="s">
        <v>116</v>
      </c>
      <c r="AO5" s="346" t="s">
        <v>22</v>
      </c>
    </row>
    <row r="6" spans="1:41">
      <c r="A6" s="141" t="s">
        <v>117</v>
      </c>
      <c r="C6" s="158"/>
      <c r="E6" s="158"/>
      <c r="G6" s="158"/>
      <c r="I6" s="158"/>
      <c r="K6" s="158"/>
      <c r="M6" s="158"/>
      <c r="O6" s="366"/>
      <c r="Q6" s="349"/>
      <c r="R6"/>
      <c r="S6" s="349"/>
      <c r="T6"/>
      <c r="U6" s="349"/>
      <c r="V6"/>
      <c r="W6" s="1570"/>
      <c r="X6"/>
      <c r="Y6" s="349"/>
      <c r="Z6"/>
      <c r="AA6" s="349"/>
      <c r="AB6"/>
      <c r="AC6" s="349"/>
      <c r="AE6" s="349"/>
      <c r="AF6"/>
      <c r="AG6" s="349"/>
      <c r="AI6" s="349"/>
      <c r="AK6" s="349"/>
      <c r="AM6" s="349"/>
      <c r="AO6" s="349"/>
    </row>
    <row r="7" spans="1:41">
      <c r="A7" s="172" t="s">
        <v>119</v>
      </c>
      <c r="B7" s="337">
        <f>D7+F7+H7+J7+L7+N7+P7+R7+T7+V7+X7+Z7+AB7+AD7+AF7+AH7+AJ7+AL7+AN7</f>
        <v>9714.0625317499998</v>
      </c>
      <c r="C7" s="366">
        <f>B7/$B$10*100</f>
        <v>90.188176583287941</v>
      </c>
      <c r="D7" s="421">
        <v>197.54300000000001</v>
      </c>
      <c r="E7" s="366">
        <f>D7/$D$10*100</f>
        <v>96.637265980813737</v>
      </c>
      <c r="F7" s="421">
        <v>25.8</v>
      </c>
      <c r="G7" s="366">
        <f>F7/$D$10*100</f>
        <v>12.621259484289467</v>
      </c>
      <c r="H7" s="421">
        <v>921.71437811999976</v>
      </c>
      <c r="I7" s="366">
        <f>H7/$H$10*100</f>
        <v>84.311340617354944</v>
      </c>
      <c r="J7" s="421">
        <v>117.04</v>
      </c>
      <c r="K7" s="366">
        <f>J7/$J$10*100</f>
        <v>92.317400220855035</v>
      </c>
      <c r="L7" s="421">
        <v>256.41982400000001</v>
      </c>
      <c r="M7" s="366">
        <f>L7/$L$10*100</f>
        <v>94.573040600515768</v>
      </c>
      <c r="N7" s="421">
        <v>442.07381099999998</v>
      </c>
      <c r="O7" s="366">
        <f>N7/$N$10*100</f>
        <v>84.865210934044939</v>
      </c>
      <c r="P7" s="421">
        <v>1073.3</v>
      </c>
      <c r="Q7" s="366">
        <f>P7/$P$10*100</f>
        <v>81.971015328092335</v>
      </c>
      <c r="R7" s="421">
        <v>1561.84062554</v>
      </c>
      <c r="S7" s="366">
        <f>R7/$R$10*100</f>
        <v>94.960470721537618</v>
      </c>
      <c r="T7" s="421">
        <v>308.2</v>
      </c>
      <c r="U7" s="366">
        <f>T7/$T$10*100</f>
        <v>97.531645569620252</v>
      </c>
      <c r="V7" s="421">
        <v>52.74</v>
      </c>
      <c r="W7" s="1571">
        <f>V7/$V$10*100</f>
        <v>86.459016393442624</v>
      </c>
      <c r="X7" s="421">
        <v>624.79999999999995</v>
      </c>
      <c r="Y7" s="366">
        <f>X7/$X$10*100</f>
        <v>98.084772370486647</v>
      </c>
      <c r="Z7" s="421">
        <v>172.817611</v>
      </c>
      <c r="AA7" s="366">
        <f>Z7/$Z$10*100</f>
        <v>91.985454160879939</v>
      </c>
      <c r="AB7" s="421">
        <v>275.10000000000002</v>
      </c>
      <c r="AC7" s="366">
        <f>AB7/$AB$10*100</f>
        <v>98.956834532374103</v>
      </c>
      <c r="AD7" s="421">
        <v>144.9</v>
      </c>
      <c r="AE7" s="366">
        <f>AD7/$AD$10*100</f>
        <v>94.582245430809408</v>
      </c>
      <c r="AF7" s="421">
        <v>1712.60778858</v>
      </c>
      <c r="AG7" s="366">
        <f>AF7/$AF$10*100</f>
        <v>93.197677938849338</v>
      </c>
      <c r="AH7" s="421">
        <v>74.531936920000007</v>
      </c>
      <c r="AI7" s="366">
        <f>AH7/$AH$10*100</f>
        <v>92.6754125863322</v>
      </c>
      <c r="AJ7" s="421">
        <v>1375.49355659</v>
      </c>
      <c r="AK7" s="366">
        <f>AJ7/$AJ$10*100</f>
        <v>95.746870858527643</v>
      </c>
      <c r="AL7" s="421">
        <v>365.9</v>
      </c>
      <c r="AM7" s="366">
        <f>AL7/$AL$10*100</f>
        <v>63.957350113616499</v>
      </c>
      <c r="AN7" s="421">
        <v>11.24</v>
      </c>
      <c r="AO7" s="366">
        <f>AN7/$AN$10*100</f>
        <v>85.670731707317074</v>
      </c>
    </row>
    <row r="8" spans="1:41">
      <c r="A8" s="172" t="s">
        <v>277</v>
      </c>
      <c r="B8" s="337">
        <f>D8+F8+H8+J8+L8+N8+P8+R8+T8+V8+X8+Z8+AB8+AD8+AF8+AH8+AJ8+AL8+AN8</f>
        <v>1056.8199716557035</v>
      </c>
      <c r="C8" s="366">
        <f>B8/$B$10*100</f>
        <v>9.8118234167120661</v>
      </c>
      <c r="D8" s="421">
        <v>6.8739999999999997</v>
      </c>
      <c r="E8" s="366">
        <f>D8/$D$10*100</f>
        <v>3.3627340191862714</v>
      </c>
      <c r="F8" s="421">
        <v>1.6</v>
      </c>
      <c r="G8" s="366">
        <f>F8/$D$10*100</f>
        <v>0.78271376646756385</v>
      </c>
      <c r="H8" s="421">
        <v>171.51266745999996</v>
      </c>
      <c r="I8" s="366">
        <f>H8/$H$10*100</f>
        <v>15.688659382645056</v>
      </c>
      <c r="J8" s="421">
        <v>9.74</v>
      </c>
      <c r="K8" s="366">
        <f>J8/$J$10*100</f>
        <v>7.6825997791449758</v>
      </c>
      <c r="L8" s="421">
        <v>14.714341055703589</v>
      </c>
      <c r="M8" s="366">
        <f>L8/$L$10*100</f>
        <v>5.426959399484228</v>
      </c>
      <c r="N8" s="421">
        <v>78.839065000000005</v>
      </c>
      <c r="O8" s="366">
        <f>N8/$N$10*100</f>
        <v>15.134789065955054</v>
      </c>
      <c r="P8" s="421">
        <v>236.06526246999999</v>
      </c>
      <c r="Q8" s="366">
        <f>P8/$P$10*100</f>
        <v>18.028984671907679</v>
      </c>
      <c r="R8" s="421">
        <v>82.886505310000004</v>
      </c>
      <c r="S8" s="366">
        <f>R8/$R$10*100</f>
        <v>5.0395292784623793</v>
      </c>
      <c r="T8" s="421">
        <v>7.8</v>
      </c>
      <c r="U8" s="366">
        <f>T8/$T$10*100</f>
        <v>2.4683544303797467</v>
      </c>
      <c r="V8" s="421">
        <v>8.26</v>
      </c>
      <c r="W8" s="1571">
        <f>V8/$V$10*100</f>
        <v>13.540983606557377</v>
      </c>
      <c r="X8" s="421">
        <v>12.2</v>
      </c>
      <c r="Y8" s="366">
        <f>X8/$X$10*100</f>
        <v>1.9152276295133437</v>
      </c>
      <c r="Z8" s="421">
        <v>15.05732268</v>
      </c>
      <c r="AA8" s="366">
        <f>Z8/$Z$10*100</f>
        <v>8.0145458391200535</v>
      </c>
      <c r="AB8" s="421">
        <v>2.9</v>
      </c>
      <c r="AC8" s="366">
        <f>AB8/$AB$10*100</f>
        <v>1.0431654676258992</v>
      </c>
      <c r="AD8" s="421">
        <v>8.2999999999999829</v>
      </c>
      <c r="AE8" s="366">
        <f>AD8/$AD$10*100</f>
        <v>5.4177545691905902</v>
      </c>
      <c r="AF8" s="421">
        <v>125</v>
      </c>
      <c r="AG8" s="366">
        <f>AF8/$AF$10*100</f>
        <v>6.8023220611506536</v>
      </c>
      <c r="AH8" s="421">
        <v>5.8906205199999997</v>
      </c>
      <c r="AI8" s="366">
        <f>AH8/$AH$10*100</f>
        <v>7.3245874136678033</v>
      </c>
      <c r="AJ8" s="421">
        <v>61.100187159999997</v>
      </c>
      <c r="AK8" s="366">
        <f>AJ8/$AJ$10*100</f>
        <v>4.2531291414723595</v>
      </c>
      <c r="AL8" s="421">
        <v>206.2</v>
      </c>
      <c r="AM8" s="366">
        <f>AL8/$AL$10*100</f>
        <v>36.042649886383494</v>
      </c>
      <c r="AN8" s="421">
        <v>1.88</v>
      </c>
      <c r="AO8" s="366">
        <f>AN8/$AN$10*100</f>
        <v>14.329268292682926</v>
      </c>
    </row>
    <row r="9" spans="1:41" ht="13.5" thickBot="1">
      <c r="A9" s="324" t="s">
        <v>1489</v>
      </c>
      <c r="B9" s="337">
        <f>D9+F9+H9+J9+L9+N9+P9+R9+T9+V9+X9+Z9+AB9+AD9+AF9+AH9+AJ9+AL9+AN9</f>
        <v>0</v>
      </c>
      <c r="C9" s="366">
        <f>B9/$B$10*100</f>
        <v>0</v>
      </c>
      <c r="D9" s="421"/>
      <c r="E9" s="366">
        <f>D9/$D$10*100</f>
        <v>0</v>
      </c>
      <c r="F9" s="421">
        <v>0</v>
      </c>
      <c r="G9" s="366">
        <f>F9/$D$10*100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/>
      <c r="O9" s="366">
        <f>N9/$N$10*100</f>
        <v>0</v>
      </c>
      <c r="P9" s="421"/>
      <c r="Q9" s="366">
        <f>P9/$P$10*100</f>
        <v>0</v>
      </c>
      <c r="R9" s="421"/>
      <c r="S9" s="366">
        <f>R9/$R$10*100</f>
        <v>0</v>
      </c>
      <c r="T9" s="421"/>
      <c r="U9" s="366">
        <f>T9/$T$10*100</f>
        <v>0</v>
      </c>
      <c r="V9" s="421">
        <v>0</v>
      </c>
      <c r="W9" s="1571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  <c r="AN9" s="421">
        <v>0</v>
      </c>
      <c r="AO9" s="366">
        <f>AN9/$AN$10*100</f>
        <v>0</v>
      </c>
    </row>
    <row r="10" spans="1:41" ht="16.5" customHeight="1" thickBot="1">
      <c r="A10" s="322" t="s">
        <v>123</v>
      </c>
      <c r="B10" s="355">
        <f>SUM(B7:B9)</f>
        <v>10770.882503405703</v>
      </c>
      <c r="C10" s="365">
        <f>SUM(C7:C9)</f>
        <v>100</v>
      </c>
      <c r="D10" s="355">
        <v>204.417</v>
      </c>
      <c r="E10" s="365">
        <f>SUM(E7:E9)</f>
        <v>100.00000000000001</v>
      </c>
      <c r="F10" s="355">
        <f>SUM(F7:F9)</f>
        <v>27.400000000000002</v>
      </c>
      <c r="G10" s="365">
        <f>SUM(G7:G9)</f>
        <v>13.403973250757032</v>
      </c>
      <c r="H10" s="355">
        <v>1093.2270455799996</v>
      </c>
      <c r="I10" s="365">
        <f>SUM(I7:I9)</f>
        <v>100</v>
      </c>
      <c r="J10" s="355">
        <f>SUM(J7:J9)</f>
        <v>126.78</v>
      </c>
      <c r="K10" s="365">
        <f>SUM(K7:K9)</f>
        <v>100.00000000000001</v>
      </c>
      <c r="L10" s="355">
        <v>271.13416505570359</v>
      </c>
      <c r="M10" s="365">
        <f>SUM(M7:M9)</f>
        <v>100</v>
      </c>
      <c r="N10" s="355">
        <v>520.91287599999998</v>
      </c>
      <c r="O10" s="365">
        <f>SUM(O7:O9)</f>
        <v>100</v>
      </c>
      <c r="P10" s="355">
        <v>1309.3652624699998</v>
      </c>
      <c r="Q10" s="365">
        <f>SUM(Q7:Q9)</f>
        <v>100.00000000000001</v>
      </c>
      <c r="R10" s="355">
        <v>1644.7271308500001</v>
      </c>
      <c r="S10" s="365">
        <f>SUM(S7:S9)</f>
        <v>100</v>
      </c>
      <c r="T10" s="355">
        <v>316</v>
      </c>
      <c r="U10" s="365">
        <f>SUM(U7:U9)</f>
        <v>100</v>
      </c>
      <c r="V10" s="355">
        <f>SUM(V7:V9)</f>
        <v>61</v>
      </c>
      <c r="W10" s="1572">
        <f>SUM(W7:W9)</f>
        <v>100</v>
      </c>
      <c r="X10" s="355">
        <v>637</v>
      </c>
      <c r="Y10" s="365">
        <f t="shared" ref="Y10:AM10" si="0">SUM(Y7:Y9)</f>
        <v>99.999999999999986</v>
      </c>
      <c r="Z10" s="355">
        <v>187.87493368</v>
      </c>
      <c r="AA10" s="365">
        <f t="shared" si="0"/>
        <v>100</v>
      </c>
      <c r="AB10" s="355">
        <v>278</v>
      </c>
      <c r="AC10" s="365">
        <f t="shared" si="0"/>
        <v>100</v>
      </c>
      <c r="AD10" s="355">
        <v>153.19999999999999</v>
      </c>
      <c r="AE10" s="365">
        <f t="shared" si="0"/>
        <v>100</v>
      </c>
      <c r="AF10" s="355">
        <v>1837.60778858</v>
      </c>
      <c r="AG10" s="365">
        <f t="shared" si="0"/>
        <v>99.999999999999986</v>
      </c>
      <c r="AH10" s="355">
        <v>80.422557440000006</v>
      </c>
      <c r="AI10" s="365">
        <f t="shared" si="0"/>
        <v>100</v>
      </c>
      <c r="AJ10" s="355">
        <v>1436.5937437499999</v>
      </c>
      <c r="AK10" s="365">
        <f t="shared" si="0"/>
        <v>100</v>
      </c>
      <c r="AL10" s="355">
        <v>572.1</v>
      </c>
      <c r="AM10" s="365">
        <f t="shared" si="0"/>
        <v>100</v>
      </c>
      <c r="AN10" s="355">
        <f>SUM(AN7:AN9)</f>
        <v>13.120000000000001</v>
      </c>
      <c r="AO10" s="365">
        <f>SUM(AO7:AO9)</f>
        <v>100</v>
      </c>
    </row>
    <row r="11" spans="1:41">
      <c r="A11" s="418" t="s">
        <v>1490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1571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</row>
    <row r="12" spans="1:41" ht="12.75" customHeight="1">
      <c r="A12" s="351" t="s">
        <v>127</v>
      </c>
      <c r="B12" s="337">
        <f t="shared" ref="B12:B24" si="1">D12+F12+H12+J12+L12+N12+P12+R12+T12+V12+X12+Z12+AB12+AD12+AF12+AH12+AJ12+AL12+AN12</f>
        <v>0</v>
      </c>
      <c r="C12" s="425">
        <f t="shared" ref="C12:C24" si="2">B12/$B$27*100</f>
        <v>0</v>
      </c>
      <c r="D12" s="420"/>
      <c r="E12" s="425">
        <f t="shared" ref="E12:G24" si="3">D12/$D$27*100</f>
        <v>0</v>
      </c>
      <c r="F12" s="420">
        <v>0</v>
      </c>
      <c r="G12" s="425">
        <f t="shared" si="3"/>
        <v>0</v>
      </c>
      <c r="H12" s="420">
        <v>0</v>
      </c>
      <c r="I12" s="425">
        <f t="shared" ref="I12:I24" si="4">H12/$H$27*100</f>
        <v>0</v>
      </c>
      <c r="J12" s="420">
        <v>0</v>
      </c>
      <c r="K12" s="425">
        <f>J12/$J$27*100</f>
        <v>0</v>
      </c>
      <c r="L12" s="420">
        <v>0</v>
      </c>
      <c r="M12" s="425">
        <f>L12/$L$27*100</f>
        <v>0</v>
      </c>
      <c r="N12" s="420"/>
      <c r="O12" s="425">
        <f t="shared" ref="O12:O24" si="5">N12/$N$27*100</f>
        <v>0</v>
      </c>
      <c r="P12" s="420"/>
      <c r="Q12" s="425">
        <f t="shared" ref="Q12:Q24" si="6">P12/$P$27*100</f>
        <v>0</v>
      </c>
      <c r="R12" s="420"/>
      <c r="S12" s="425">
        <f t="shared" ref="S12:S24" si="7">R12/$R$27*100</f>
        <v>0</v>
      </c>
      <c r="T12" s="420"/>
      <c r="U12" s="425">
        <f t="shared" ref="U12:U23" si="8">T12/$T$27*100</f>
        <v>0</v>
      </c>
      <c r="V12" s="420">
        <v>0</v>
      </c>
      <c r="W12" s="1573">
        <f t="shared" ref="W12:W24" si="9">V12/$V$27*100</f>
        <v>0</v>
      </c>
      <c r="X12" s="420"/>
      <c r="Y12" s="425">
        <f>X12/$X$27*100</f>
        <v>0</v>
      </c>
      <c r="Z12" s="420"/>
      <c r="AA12" s="425">
        <f t="shared" ref="AA12:AA24" si="10">Z12/$Z$27*100</f>
        <v>0</v>
      </c>
      <c r="AB12" s="420">
        <v>0</v>
      </c>
      <c r="AC12" s="425">
        <f>AB12/$AB$27*100</f>
        <v>0</v>
      </c>
      <c r="AD12" s="420"/>
      <c r="AE12" s="425">
        <f t="shared" ref="AE12:AE24" si="11">AD12/$AD$27*100</f>
        <v>0</v>
      </c>
      <c r="AF12" s="420">
        <v>0</v>
      </c>
      <c r="AG12" s="425">
        <f t="shared" ref="AG12:AG24" si="12">AF12/$AF$27*100</f>
        <v>0</v>
      </c>
      <c r="AH12" s="420">
        <v>0</v>
      </c>
      <c r="AI12" s="425">
        <f>AH12/$AH$27*100</f>
        <v>0</v>
      </c>
      <c r="AJ12" s="420">
        <v>0</v>
      </c>
      <c r="AK12" s="425">
        <f t="shared" ref="AK12:AK24" si="13">AJ12/$AJ$27*100</f>
        <v>0</v>
      </c>
      <c r="AL12" s="420">
        <v>0</v>
      </c>
      <c r="AM12" s="425">
        <f t="shared" ref="AM12:AM24" si="14">AL12/$AL$27*100</f>
        <v>0</v>
      </c>
      <c r="AN12" s="420">
        <v>0</v>
      </c>
      <c r="AO12" s="425">
        <f>AN12/$AN$27*100</f>
        <v>0</v>
      </c>
    </row>
    <row r="13" spans="1:41">
      <c r="A13" s="351" t="s">
        <v>129</v>
      </c>
      <c r="B13" s="337">
        <f t="shared" si="1"/>
        <v>0</v>
      </c>
      <c r="C13" s="425">
        <f t="shared" si="2"/>
        <v>0</v>
      </c>
      <c r="D13" s="420"/>
      <c r="E13" s="425">
        <f t="shared" si="3"/>
        <v>0</v>
      </c>
      <c r="F13" s="420">
        <v>0</v>
      </c>
      <c r="G13" s="425">
        <f t="shared" si="3"/>
        <v>0</v>
      </c>
      <c r="H13" s="420">
        <v>0</v>
      </c>
      <c r="I13" s="425">
        <f t="shared" si="4"/>
        <v>0</v>
      </c>
      <c r="J13" s="420">
        <v>0</v>
      </c>
      <c r="K13" s="425">
        <f t="shared" ref="K13:K24" si="15">J13/$J$27*100</f>
        <v>0</v>
      </c>
      <c r="L13" s="420">
        <v>0</v>
      </c>
      <c r="M13" s="425">
        <f t="shared" ref="M13:M24" si="16">L13/$L$27*100</f>
        <v>0</v>
      </c>
      <c r="N13" s="420"/>
      <c r="O13" s="425">
        <f t="shared" si="5"/>
        <v>0</v>
      </c>
      <c r="P13" s="420"/>
      <c r="Q13" s="425">
        <f t="shared" si="6"/>
        <v>0</v>
      </c>
      <c r="R13" s="420"/>
      <c r="S13" s="425">
        <f t="shared" si="7"/>
        <v>0</v>
      </c>
      <c r="T13" s="420"/>
      <c r="U13" s="425">
        <f t="shared" si="8"/>
        <v>0</v>
      </c>
      <c r="V13" s="420">
        <v>0</v>
      </c>
      <c r="W13" s="1573">
        <f t="shared" si="9"/>
        <v>0</v>
      </c>
      <c r="X13" s="420"/>
      <c r="Y13" s="425">
        <f t="shared" ref="Y13:Y24" si="17">X13/$X$27*100</f>
        <v>0</v>
      </c>
      <c r="Z13" s="420"/>
      <c r="AA13" s="425">
        <f t="shared" si="10"/>
        <v>0</v>
      </c>
      <c r="AB13" s="420">
        <v>0</v>
      </c>
      <c r="AC13" s="425">
        <f t="shared" ref="AC13:AC24" si="18">AB13/$AB$27*100</f>
        <v>0</v>
      </c>
      <c r="AD13" s="420"/>
      <c r="AE13" s="425">
        <f t="shared" si="11"/>
        <v>0</v>
      </c>
      <c r="AF13" s="420">
        <v>0</v>
      </c>
      <c r="AG13" s="425">
        <f t="shared" si="12"/>
        <v>0</v>
      </c>
      <c r="AH13" s="420">
        <v>0</v>
      </c>
      <c r="AI13" s="425">
        <f t="shared" ref="AI13:AI24" si="19">AH13/$AH$27*100</f>
        <v>0</v>
      </c>
      <c r="AJ13" s="420">
        <v>0</v>
      </c>
      <c r="AK13" s="425">
        <f t="shared" si="13"/>
        <v>0</v>
      </c>
      <c r="AL13" s="420">
        <v>0</v>
      </c>
      <c r="AM13" s="425">
        <f t="shared" si="14"/>
        <v>0</v>
      </c>
      <c r="AN13" s="420">
        <v>0</v>
      </c>
      <c r="AO13" s="425">
        <f t="shared" ref="AO13:AO26" si="20">AN13/$AN$27*100</f>
        <v>0</v>
      </c>
    </row>
    <row r="14" spans="1:41">
      <c r="A14" s="351" t="s">
        <v>130</v>
      </c>
      <c r="B14" s="337">
        <f t="shared" si="1"/>
        <v>308.2</v>
      </c>
      <c r="C14" s="425">
        <f t="shared" si="2"/>
        <v>3.172749178080096</v>
      </c>
      <c r="D14" s="420"/>
      <c r="E14" s="425">
        <f t="shared" si="3"/>
        <v>0</v>
      </c>
      <c r="F14" s="420">
        <v>0</v>
      </c>
      <c r="G14" s="425">
        <f t="shared" si="3"/>
        <v>0</v>
      </c>
      <c r="H14" s="420">
        <v>0</v>
      </c>
      <c r="I14" s="425">
        <f t="shared" si="4"/>
        <v>0</v>
      </c>
      <c r="J14" s="420">
        <v>0</v>
      </c>
      <c r="K14" s="425">
        <f t="shared" si="15"/>
        <v>0</v>
      </c>
      <c r="L14" s="420">
        <v>0</v>
      </c>
      <c r="M14" s="425">
        <f t="shared" si="16"/>
        <v>0</v>
      </c>
      <c r="N14" s="420"/>
      <c r="O14" s="425">
        <f t="shared" si="5"/>
        <v>0</v>
      </c>
      <c r="P14" s="420"/>
      <c r="Q14" s="425">
        <f t="shared" si="6"/>
        <v>0</v>
      </c>
      <c r="R14" s="420"/>
      <c r="S14" s="425">
        <f t="shared" si="7"/>
        <v>0</v>
      </c>
      <c r="T14" s="420">
        <v>308.2</v>
      </c>
      <c r="U14" s="425">
        <f t="shared" si="8"/>
        <v>100</v>
      </c>
      <c r="V14" s="420">
        <v>0</v>
      </c>
      <c r="W14" s="1573">
        <f t="shared" si="9"/>
        <v>0</v>
      </c>
      <c r="X14" s="420"/>
      <c r="Y14" s="425">
        <f t="shared" si="17"/>
        <v>0</v>
      </c>
      <c r="Z14" s="420"/>
      <c r="AA14" s="425">
        <f t="shared" si="10"/>
        <v>0</v>
      </c>
      <c r="AB14" s="420">
        <v>0</v>
      </c>
      <c r="AC14" s="425">
        <f t="shared" si="18"/>
        <v>0</v>
      </c>
      <c r="AD14" s="420"/>
      <c r="AE14" s="425">
        <f t="shared" si="11"/>
        <v>0</v>
      </c>
      <c r="AF14" s="420">
        <v>0</v>
      </c>
      <c r="AG14" s="425">
        <f t="shared" si="12"/>
        <v>0</v>
      </c>
      <c r="AH14" s="420">
        <v>0</v>
      </c>
      <c r="AI14" s="425">
        <f t="shared" si="19"/>
        <v>0</v>
      </c>
      <c r="AJ14" s="420">
        <v>0</v>
      </c>
      <c r="AK14" s="425">
        <f t="shared" si="13"/>
        <v>0</v>
      </c>
      <c r="AL14" s="420">
        <v>0</v>
      </c>
      <c r="AM14" s="425">
        <f t="shared" si="14"/>
        <v>0</v>
      </c>
      <c r="AN14" s="420">
        <v>0</v>
      </c>
      <c r="AO14" s="425">
        <f t="shared" si="20"/>
        <v>0</v>
      </c>
    </row>
    <row r="15" spans="1:41">
      <c r="A15" s="351" t="s">
        <v>283</v>
      </c>
      <c r="B15" s="337">
        <f t="shared" si="1"/>
        <v>0</v>
      </c>
      <c r="C15" s="425">
        <f t="shared" si="2"/>
        <v>0</v>
      </c>
      <c r="D15" s="420"/>
      <c r="E15" s="425">
        <f t="shared" si="3"/>
        <v>0</v>
      </c>
      <c r="F15" s="420">
        <v>0</v>
      </c>
      <c r="G15" s="425">
        <f t="shared" si="3"/>
        <v>0</v>
      </c>
      <c r="H15" s="420">
        <v>0</v>
      </c>
      <c r="I15" s="425">
        <f t="shared" si="4"/>
        <v>0</v>
      </c>
      <c r="J15" s="420">
        <v>0</v>
      </c>
      <c r="K15" s="425">
        <f t="shared" si="15"/>
        <v>0</v>
      </c>
      <c r="L15" s="420">
        <v>0</v>
      </c>
      <c r="M15" s="425">
        <f t="shared" si="16"/>
        <v>0</v>
      </c>
      <c r="N15" s="420"/>
      <c r="O15" s="425">
        <f t="shared" si="5"/>
        <v>0</v>
      </c>
      <c r="P15" s="420"/>
      <c r="Q15" s="425">
        <f t="shared" si="6"/>
        <v>0</v>
      </c>
      <c r="R15" s="420"/>
      <c r="S15" s="425">
        <f t="shared" si="7"/>
        <v>0</v>
      </c>
      <c r="T15" s="420"/>
      <c r="U15" s="425">
        <f t="shared" si="8"/>
        <v>0</v>
      </c>
      <c r="V15" s="420">
        <v>0</v>
      </c>
      <c r="W15" s="1573">
        <f t="shared" si="9"/>
        <v>0</v>
      </c>
      <c r="X15" s="420"/>
      <c r="Y15" s="425">
        <f t="shared" si="17"/>
        <v>0</v>
      </c>
      <c r="Z15" s="420"/>
      <c r="AA15" s="425">
        <f t="shared" si="10"/>
        <v>0</v>
      </c>
      <c r="AB15" s="420">
        <v>0</v>
      </c>
      <c r="AC15" s="425">
        <f t="shared" si="18"/>
        <v>0</v>
      </c>
      <c r="AD15" s="420"/>
      <c r="AE15" s="425">
        <f t="shared" si="11"/>
        <v>0</v>
      </c>
      <c r="AF15" s="420">
        <v>0</v>
      </c>
      <c r="AG15" s="425">
        <f t="shared" si="12"/>
        <v>0</v>
      </c>
      <c r="AH15" s="420">
        <v>0</v>
      </c>
      <c r="AI15" s="425">
        <f t="shared" si="19"/>
        <v>0</v>
      </c>
      <c r="AJ15" s="420">
        <v>0</v>
      </c>
      <c r="AK15" s="425">
        <f t="shared" si="13"/>
        <v>0</v>
      </c>
      <c r="AL15" s="420">
        <v>0</v>
      </c>
      <c r="AM15" s="425">
        <f t="shared" si="14"/>
        <v>0</v>
      </c>
      <c r="AN15" s="420">
        <v>0</v>
      </c>
      <c r="AO15" s="425">
        <f t="shared" si="20"/>
        <v>0</v>
      </c>
    </row>
    <row r="16" spans="1:41">
      <c r="A16" s="351" t="s">
        <v>1491</v>
      </c>
      <c r="B16" s="337">
        <f t="shared" si="1"/>
        <v>7.9902240000000004</v>
      </c>
      <c r="C16" s="425">
        <f t="shared" si="2"/>
        <v>8.225495337013583E-2</v>
      </c>
      <c r="D16" s="420"/>
      <c r="E16" s="425">
        <f t="shared" si="3"/>
        <v>0</v>
      </c>
      <c r="F16" s="420">
        <v>0</v>
      </c>
      <c r="G16" s="425">
        <f t="shared" si="3"/>
        <v>0</v>
      </c>
      <c r="H16" s="420">
        <v>0</v>
      </c>
      <c r="I16" s="425">
        <f t="shared" si="4"/>
        <v>0</v>
      </c>
      <c r="J16" s="420">
        <v>0</v>
      </c>
      <c r="K16" s="425">
        <f t="shared" si="15"/>
        <v>0</v>
      </c>
      <c r="L16" s="420">
        <v>0</v>
      </c>
      <c r="M16" s="425">
        <f t="shared" si="16"/>
        <v>0</v>
      </c>
      <c r="N16" s="420">
        <v>7.9902240000000004</v>
      </c>
      <c r="O16" s="425">
        <f t="shared" si="5"/>
        <v>1.8074432002976086</v>
      </c>
      <c r="P16" s="420"/>
      <c r="Q16" s="425">
        <f t="shared" si="6"/>
        <v>0</v>
      </c>
      <c r="R16" s="420"/>
      <c r="S16" s="425">
        <f t="shared" si="7"/>
        <v>0</v>
      </c>
      <c r="T16" s="420"/>
      <c r="U16" s="425">
        <f t="shared" si="8"/>
        <v>0</v>
      </c>
      <c r="V16" s="420">
        <v>0</v>
      </c>
      <c r="W16" s="1573">
        <f t="shared" si="9"/>
        <v>0</v>
      </c>
      <c r="X16" s="420"/>
      <c r="Y16" s="425">
        <f t="shared" si="17"/>
        <v>0</v>
      </c>
      <c r="Z16" s="420"/>
      <c r="AA16" s="425">
        <f t="shared" si="10"/>
        <v>0</v>
      </c>
      <c r="AB16" s="420">
        <v>0</v>
      </c>
      <c r="AC16" s="425">
        <f t="shared" si="18"/>
        <v>0</v>
      </c>
      <c r="AD16" s="420"/>
      <c r="AE16" s="425">
        <f t="shared" si="11"/>
        <v>0</v>
      </c>
      <c r="AF16" s="420">
        <v>0</v>
      </c>
      <c r="AG16" s="425">
        <f t="shared" si="12"/>
        <v>0</v>
      </c>
      <c r="AH16" s="420">
        <v>0</v>
      </c>
      <c r="AI16" s="425">
        <f t="shared" si="19"/>
        <v>0</v>
      </c>
      <c r="AJ16" s="420">
        <v>0</v>
      </c>
      <c r="AK16" s="425">
        <f t="shared" si="13"/>
        <v>0</v>
      </c>
      <c r="AL16" s="420">
        <v>0</v>
      </c>
      <c r="AM16" s="425">
        <f t="shared" si="14"/>
        <v>0</v>
      </c>
      <c r="AN16" s="420">
        <v>0</v>
      </c>
      <c r="AO16" s="425">
        <f t="shared" si="20"/>
        <v>0</v>
      </c>
    </row>
    <row r="17" spans="1:41">
      <c r="A17" s="351" t="s">
        <v>136</v>
      </c>
      <c r="B17" s="337">
        <f t="shared" si="1"/>
        <v>24.3445</v>
      </c>
      <c r="C17" s="425">
        <f t="shared" si="2"/>
        <v>0.25061321338666748</v>
      </c>
      <c r="D17" s="420"/>
      <c r="E17" s="425">
        <f t="shared" si="3"/>
        <v>0</v>
      </c>
      <c r="F17" s="420">
        <v>0</v>
      </c>
      <c r="G17" s="425">
        <f t="shared" si="3"/>
        <v>0</v>
      </c>
      <c r="H17" s="420">
        <v>0</v>
      </c>
      <c r="I17" s="425">
        <f t="shared" si="4"/>
        <v>0</v>
      </c>
      <c r="J17" s="420">
        <v>0</v>
      </c>
      <c r="K17" s="425">
        <f t="shared" si="15"/>
        <v>0</v>
      </c>
      <c r="L17" s="420">
        <v>0</v>
      </c>
      <c r="M17" s="425">
        <f t="shared" si="16"/>
        <v>0</v>
      </c>
      <c r="N17" s="420">
        <v>24.3445</v>
      </c>
      <c r="O17" s="425">
        <f t="shared" si="5"/>
        <v>5.506892045785591</v>
      </c>
      <c r="P17" s="420"/>
      <c r="Q17" s="425">
        <f t="shared" si="6"/>
        <v>0</v>
      </c>
      <c r="R17" s="420"/>
      <c r="S17" s="425">
        <f t="shared" si="7"/>
        <v>0</v>
      </c>
      <c r="T17" s="420"/>
      <c r="U17" s="425">
        <f t="shared" si="8"/>
        <v>0</v>
      </c>
      <c r="V17" s="420">
        <v>0</v>
      </c>
      <c r="W17" s="1573">
        <f t="shared" si="9"/>
        <v>0</v>
      </c>
      <c r="X17" s="420"/>
      <c r="Y17" s="425">
        <f t="shared" si="17"/>
        <v>0</v>
      </c>
      <c r="Z17" s="420"/>
      <c r="AA17" s="425">
        <f t="shared" si="10"/>
        <v>0</v>
      </c>
      <c r="AB17" s="420">
        <v>0</v>
      </c>
      <c r="AC17" s="425">
        <f t="shared" si="18"/>
        <v>0</v>
      </c>
      <c r="AD17" s="420"/>
      <c r="AE17" s="425">
        <f t="shared" si="11"/>
        <v>0</v>
      </c>
      <c r="AF17" s="420">
        <v>0</v>
      </c>
      <c r="AG17" s="425">
        <f t="shared" si="12"/>
        <v>0</v>
      </c>
      <c r="AH17" s="420">
        <v>0</v>
      </c>
      <c r="AI17" s="425">
        <f t="shared" si="19"/>
        <v>0</v>
      </c>
      <c r="AJ17" s="420">
        <v>0</v>
      </c>
      <c r="AK17" s="425">
        <f t="shared" si="13"/>
        <v>0</v>
      </c>
      <c r="AL17" s="420">
        <v>0</v>
      </c>
      <c r="AM17" s="425">
        <f t="shared" si="14"/>
        <v>0</v>
      </c>
      <c r="AN17" s="420">
        <v>0</v>
      </c>
      <c r="AO17" s="425">
        <f t="shared" si="20"/>
        <v>0</v>
      </c>
    </row>
    <row r="18" spans="1:41" ht="16.5" customHeight="1">
      <c r="A18" s="351" t="s">
        <v>1492</v>
      </c>
      <c r="B18" s="337">
        <f t="shared" si="1"/>
        <v>0</v>
      </c>
      <c r="C18" s="425">
        <f t="shared" si="2"/>
        <v>0</v>
      </c>
      <c r="D18" s="420"/>
      <c r="E18" s="425">
        <f t="shared" si="3"/>
        <v>0</v>
      </c>
      <c r="F18" s="420">
        <v>0</v>
      </c>
      <c r="G18" s="425">
        <f t="shared" si="3"/>
        <v>0</v>
      </c>
      <c r="H18" s="420">
        <v>0</v>
      </c>
      <c r="I18" s="425">
        <f t="shared" si="4"/>
        <v>0</v>
      </c>
      <c r="J18" s="420">
        <v>0</v>
      </c>
      <c r="K18" s="425">
        <f t="shared" si="15"/>
        <v>0</v>
      </c>
      <c r="L18" s="420">
        <v>0</v>
      </c>
      <c r="M18" s="425">
        <f t="shared" si="16"/>
        <v>0</v>
      </c>
      <c r="N18" s="420"/>
      <c r="O18" s="425">
        <f t="shared" si="5"/>
        <v>0</v>
      </c>
      <c r="P18" s="420"/>
      <c r="Q18" s="425">
        <f t="shared" si="6"/>
        <v>0</v>
      </c>
      <c r="R18" s="420"/>
      <c r="S18" s="425">
        <f t="shared" si="7"/>
        <v>0</v>
      </c>
      <c r="T18" s="420"/>
      <c r="U18" s="425">
        <f t="shared" si="8"/>
        <v>0</v>
      </c>
      <c r="V18" s="420">
        <v>0</v>
      </c>
      <c r="W18" s="1573">
        <f t="shared" si="9"/>
        <v>0</v>
      </c>
      <c r="X18" s="420"/>
      <c r="Y18" s="425">
        <f t="shared" si="17"/>
        <v>0</v>
      </c>
      <c r="Z18" s="420"/>
      <c r="AA18" s="425">
        <f t="shared" si="10"/>
        <v>0</v>
      </c>
      <c r="AB18" s="420">
        <v>0</v>
      </c>
      <c r="AC18" s="425">
        <f t="shared" si="18"/>
        <v>0</v>
      </c>
      <c r="AD18" s="420"/>
      <c r="AE18" s="425">
        <f t="shared" si="11"/>
        <v>0</v>
      </c>
      <c r="AF18" s="420">
        <v>0</v>
      </c>
      <c r="AG18" s="425">
        <f t="shared" si="12"/>
        <v>0</v>
      </c>
      <c r="AH18" s="420">
        <v>0</v>
      </c>
      <c r="AI18" s="425">
        <f t="shared" si="19"/>
        <v>0</v>
      </c>
      <c r="AJ18" s="420">
        <v>0</v>
      </c>
      <c r="AK18" s="425">
        <f t="shared" si="13"/>
        <v>0</v>
      </c>
      <c r="AL18" s="420">
        <v>0</v>
      </c>
      <c r="AM18" s="425">
        <f t="shared" si="14"/>
        <v>0</v>
      </c>
      <c r="AN18" s="420">
        <v>0</v>
      </c>
      <c r="AO18" s="425">
        <f t="shared" si="20"/>
        <v>0</v>
      </c>
    </row>
    <row r="19" spans="1:41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/>
      <c r="E19" s="425">
        <f t="shared" si="3"/>
        <v>0</v>
      </c>
      <c r="F19" s="420">
        <v>0</v>
      </c>
      <c r="G19" s="425">
        <f t="shared" si="3"/>
        <v>0</v>
      </c>
      <c r="H19" s="420">
        <v>0</v>
      </c>
      <c r="I19" s="425">
        <f t="shared" si="4"/>
        <v>0</v>
      </c>
      <c r="J19" s="420">
        <v>0</v>
      </c>
      <c r="K19" s="425">
        <f t="shared" si="15"/>
        <v>0</v>
      </c>
      <c r="L19" s="420">
        <v>0</v>
      </c>
      <c r="M19" s="425">
        <f t="shared" si="16"/>
        <v>0</v>
      </c>
      <c r="N19" s="420"/>
      <c r="O19" s="425">
        <f t="shared" si="5"/>
        <v>0</v>
      </c>
      <c r="P19" s="420"/>
      <c r="Q19" s="425">
        <f t="shared" si="6"/>
        <v>0</v>
      </c>
      <c r="R19" s="420"/>
      <c r="S19" s="425">
        <f t="shared" si="7"/>
        <v>0</v>
      </c>
      <c r="T19" s="420"/>
      <c r="U19" s="425">
        <f t="shared" si="8"/>
        <v>0</v>
      </c>
      <c r="V19" s="420">
        <v>0</v>
      </c>
      <c r="W19" s="1573">
        <f t="shared" si="9"/>
        <v>0</v>
      </c>
      <c r="X19" s="420"/>
      <c r="Y19" s="425">
        <f t="shared" si="17"/>
        <v>0</v>
      </c>
      <c r="Z19" s="420"/>
      <c r="AA19" s="425">
        <f t="shared" si="10"/>
        <v>0</v>
      </c>
      <c r="AB19" s="420">
        <v>0</v>
      </c>
      <c r="AC19" s="425">
        <f t="shared" si="18"/>
        <v>0</v>
      </c>
      <c r="AD19" s="420"/>
      <c r="AE19" s="425">
        <f t="shared" si="11"/>
        <v>0</v>
      </c>
      <c r="AF19" s="420">
        <v>0</v>
      </c>
      <c r="AG19" s="425">
        <f t="shared" si="12"/>
        <v>0</v>
      </c>
      <c r="AH19" s="420">
        <v>0</v>
      </c>
      <c r="AI19" s="425">
        <f t="shared" si="19"/>
        <v>0</v>
      </c>
      <c r="AJ19" s="420">
        <v>0</v>
      </c>
      <c r="AK19" s="425">
        <f t="shared" si="13"/>
        <v>0</v>
      </c>
      <c r="AL19" s="420">
        <v>0</v>
      </c>
      <c r="AM19" s="425">
        <f t="shared" si="14"/>
        <v>0</v>
      </c>
      <c r="AN19" s="420">
        <v>0</v>
      </c>
      <c r="AO19" s="425">
        <f t="shared" si="20"/>
        <v>0</v>
      </c>
    </row>
    <row r="20" spans="1:41" ht="16.5" customHeight="1">
      <c r="A20" s="351" t="s">
        <v>142</v>
      </c>
      <c r="B20" s="337">
        <f t="shared" si="1"/>
        <v>8769.763137760001</v>
      </c>
      <c r="C20" s="425">
        <f t="shared" si="2"/>
        <v>90.279879257901257</v>
      </c>
      <c r="D20" s="420">
        <v>197.54300000000001</v>
      </c>
      <c r="E20" s="425">
        <f t="shared" si="3"/>
        <v>100</v>
      </c>
      <c r="F20" s="420">
        <v>25.8</v>
      </c>
      <c r="G20" s="425">
        <f t="shared" si="3"/>
        <v>13.060447598750653</v>
      </c>
      <c r="H20" s="420">
        <v>918.67778011999997</v>
      </c>
      <c r="I20" s="425">
        <f t="shared" si="4"/>
        <v>99.670548917095829</v>
      </c>
      <c r="J20" s="420">
        <v>117.04</v>
      </c>
      <c r="K20" s="425">
        <f t="shared" si="15"/>
        <v>100</v>
      </c>
      <c r="L20" s="420">
        <v>256.41982400000001</v>
      </c>
      <c r="M20" s="425">
        <f t="shared" si="16"/>
        <v>100</v>
      </c>
      <c r="N20" s="420"/>
      <c r="O20" s="425">
        <f t="shared" si="5"/>
        <v>0</v>
      </c>
      <c r="P20" s="420">
        <v>1073.3</v>
      </c>
      <c r="Q20" s="425">
        <f t="shared" si="6"/>
        <v>100</v>
      </c>
      <c r="R20" s="420">
        <v>1561.84062554</v>
      </c>
      <c r="S20" s="425">
        <f t="shared" si="7"/>
        <v>100</v>
      </c>
      <c r="T20" s="420"/>
      <c r="U20" s="425">
        <f t="shared" si="8"/>
        <v>0</v>
      </c>
      <c r="V20" s="420">
        <v>52.7</v>
      </c>
      <c r="W20" s="1573">
        <f t="shared" si="9"/>
        <v>100</v>
      </c>
      <c r="X20" s="420">
        <v>607.29999999999995</v>
      </c>
      <c r="Y20" s="425">
        <f t="shared" si="17"/>
        <v>97.199103713188222</v>
      </c>
      <c r="Z20" s="420">
        <v>172.817611</v>
      </c>
      <c r="AA20" s="425">
        <f t="shared" si="10"/>
        <v>100</v>
      </c>
      <c r="AB20" s="420">
        <v>275.10000000000002</v>
      </c>
      <c r="AC20" s="425">
        <f t="shared" si="18"/>
        <v>100</v>
      </c>
      <c r="AD20" s="420">
        <v>0</v>
      </c>
      <c r="AE20" s="425">
        <f t="shared" si="11"/>
        <v>0</v>
      </c>
      <c r="AF20" s="420">
        <v>1712.60778858</v>
      </c>
      <c r="AG20" s="425">
        <f t="shared" si="12"/>
        <v>100</v>
      </c>
      <c r="AH20" s="420">
        <v>74.531936920000007</v>
      </c>
      <c r="AI20" s="425">
        <f t="shared" si="19"/>
        <v>100</v>
      </c>
      <c r="AJ20" s="420">
        <v>1375.49355659</v>
      </c>
      <c r="AK20" s="425">
        <f t="shared" si="13"/>
        <v>100</v>
      </c>
      <c r="AL20" s="420">
        <v>337.35101500999997</v>
      </c>
      <c r="AM20" s="425">
        <f t="shared" si="14"/>
        <v>92.209943711862877</v>
      </c>
      <c r="AN20" s="420">
        <v>11.24</v>
      </c>
      <c r="AO20" s="425">
        <f t="shared" si="20"/>
        <v>100</v>
      </c>
    </row>
    <row r="21" spans="1:41">
      <c r="A21" s="351" t="s">
        <v>144</v>
      </c>
      <c r="B21" s="337">
        <f t="shared" si="1"/>
        <v>0</v>
      </c>
      <c r="C21" s="425">
        <f t="shared" si="2"/>
        <v>0</v>
      </c>
      <c r="D21" s="420"/>
      <c r="E21" s="425">
        <f t="shared" si="3"/>
        <v>0</v>
      </c>
      <c r="F21" s="420">
        <v>0</v>
      </c>
      <c r="G21" s="425">
        <f t="shared" si="3"/>
        <v>0</v>
      </c>
      <c r="H21" s="420">
        <v>0</v>
      </c>
      <c r="I21" s="425">
        <f t="shared" si="4"/>
        <v>0</v>
      </c>
      <c r="J21" s="420">
        <v>0</v>
      </c>
      <c r="K21" s="425">
        <f t="shared" si="15"/>
        <v>0</v>
      </c>
      <c r="L21" s="420">
        <v>0</v>
      </c>
      <c r="M21" s="425">
        <f t="shared" si="16"/>
        <v>0</v>
      </c>
      <c r="N21" s="420"/>
      <c r="O21" s="425">
        <f t="shared" si="5"/>
        <v>0</v>
      </c>
      <c r="P21" s="420"/>
      <c r="Q21" s="425">
        <f t="shared" si="6"/>
        <v>0</v>
      </c>
      <c r="R21" s="420"/>
      <c r="S21" s="425">
        <f t="shared" si="7"/>
        <v>0</v>
      </c>
      <c r="T21" s="420"/>
      <c r="U21" s="425">
        <f t="shared" si="8"/>
        <v>0</v>
      </c>
      <c r="V21" s="420">
        <v>0</v>
      </c>
      <c r="W21" s="1573">
        <f t="shared" si="9"/>
        <v>0</v>
      </c>
      <c r="X21" s="420"/>
      <c r="Y21" s="425">
        <f t="shared" si="17"/>
        <v>0</v>
      </c>
      <c r="Z21" s="420"/>
      <c r="AA21" s="425">
        <f t="shared" si="10"/>
        <v>0</v>
      </c>
      <c r="AB21" s="420">
        <v>0</v>
      </c>
      <c r="AC21" s="425">
        <f t="shared" si="18"/>
        <v>0</v>
      </c>
      <c r="AD21" s="420"/>
      <c r="AE21" s="425">
        <f t="shared" si="11"/>
        <v>0</v>
      </c>
      <c r="AF21" s="420">
        <v>0</v>
      </c>
      <c r="AG21" s="425">
        <f t="shared" si="12"/>
        <v>0</v>
      </c>
      <c r="AH21" s="420">
        <v>0</v>
      </c>
      <c r="AI21" s="425">
        <f t="shared" si="19"/>
        <v>0</v>
      </c>
      <c r="AJ21" s="420">
        <v>0</v>
      </c>
      <c r="AK21" s="425">
        <f t="shared" si="13"/>
        <v>0</v>
      </c>
      <c r="AL21" s="420">
        <v>0</v>
      </c>
      <c r="AM21" s="425">
        <f t="shared" si="14"/>
        <v>0</v>
      </c>
      <c r="AN21" s="420">
        <v>0</v>
      </c>
      <c r="AO21" s="425">
        <f t="shared" si="20"/>
        <v>0</v>
      </c>
    </row>
    <row r="22" spans="1:41" ht="12.75" customHeight="1">
      <c r="A22" s="351" t="s">
        <v>1493</v>
      </c>
      <c r="B22" s="337">
        <f t="shared" si="1"/>
        <v>0</v>
      </c>
      <c r="C22" s="425">
        <f t="shared" si="2"/>
        <v>0</v>
      </c>
      <c r="D22" s="420"/>
      <c r="E22" s="425">
        <f t="shared" si="3"/>
        <v>0</v>
      </c>
      <c r="F22" s="420">
        <v>0</v>
      </c>
      <c r="G22" s="425">
        <f t="shared" si="3"/>
        <v>0</v>
      </c>
      <c r="H22" s="420">
        <v>0</v>
      </c>
      <c r="I22" s="425">
        <f t="shared" si="4"/>
        <v>0</v>
      </c>
      <c r="J22" s="420">
        <v>0</v>
      </c>
      <c r="K22" s="425">
        <f t="shared" si="15"/>
        <v>0</v>
      </c>
      <c r="L22" s="420">
        <v>0</v>
      </c>
      <c r="M22" s="425">
        <f t="shared" si="16"/>
        <v>0</v>
      </c>
      <c r="N22" s="420"/>
      <c r="O22" s="425">
        <f t="shared" si="5"/>
        <v>0</v>
      </c>
      <c r="P22" s="420"/>
      <c r="Q22" s="425">
        <f t="shared" si="6"/>
        <v>0</v>
      </c>
      <c r="R22" s="420"/>
      <c r="S22" s="425">
        <f t="shared" si="7"/>
        <v>0</v>
      </c>
      <c r="T22" s="420"/>
      <c r="U22" s="425">
        <f t="shared" si="8"/>
        <v>0</v>
      </c>
      <c r="V22" s="420">
        <v>0</v>
      </c>
      <c r="W22" s="1573">
        <f t="shared" si="9"/>
        <v>0</v>
      </c>
      <c r="X22" s="420"/>
      <c r="Y22" s="425">
        <f t="shared" si="17"/>
        <v>0</v>
      </c>
      <c r="Z22" s="420"/>
      <c r="AA22" s="425">
        <f t="shared" si="10"/>
        <v>0</v>
      </c>
      <c r="AB22" s="420">
        <v>0</v>
      </c>
      <c r="AC22" s="425">
        <f t="shared" si="18"/>
        <v>0</v>
      </c>
      <c r="AD22" s="420"/>
      <c r="AE22" s="425">
        <f t="shared" si="11"/>
        <v>0</v>
      </c>
      <c r="AF22" s="420">
        <v>0</v>
      </c>
      <c r="AG22" s="425">
        <f t="shared" si="12"/>
        <v>0</v>
      </c>
      <c r="AH22" s="420">
        <v>0</v>
      </c>
      <c r="AI22" s="425">
        <f t="shared" si="19"/>
        <v>0</v>
      </c>
      <c r="AJ22" s="420">
        <v>0</v>
      </c>
      <c r="AK22" s="425">
        <f t="shared" si="13"/>
        <v>0</v>
      </c>
      <c r="AL22" s="420">
        <v>0</v>
      </c>
      <c r="AM22" s="425">
        <f t="shared" si="14"/>
        <v>0</v>
      </c>
      <c r="AN22" s="420">
        <v>0</v>
      </c>
      <c r="AO22" s="425">
        <f t="shared" si="20"/>
        <v>0</v>
      </c>
    </row>
    <row r="23" spans="1:41">
      <c r="A23" s="351" t="s">
        <v>1494</v>
      </c>
      <c r="B23" s="337">
        <f t="shared" si="1"/>
        <v>0</v>
      </c>
      <c r="C23" s="425">
        <f t="shared" si="2"/>
        <v>0</v>
      </c>
      <c r="D23" s="420"/>
      <c r="E23" s="425">
        <f t="shared" si="3"/>
        <v>0</v>
      </c>
      <c r="F23" s="420">
        <v>0</v>
      </c>
      <c r="G23" s="425">
        <f t="shared" si="3"/>
        <v>0</v>
      </c>
      <c r="H23" s="420">
        <v>0</v>
      </c>
      <c r="I23" s="425">
        <f t="shared" si="4"/>
        <v>0</v>
      </c>
      <c r="J23" s="420">
        <v>0</v>
      </c>
      <c r="K23" s="425">
        <f t="shared" si="15"/>
        <v>0</v>
      </c>
      <c r="L23" s="420">
        <v>0</v>
      </c>
      <c r="M23" s="425">
        <f t="shared" si="16"/>
        <v>0</v>
      </c>
      <c r="N23" s="420"/>
      <c r="O23" s="425">
        <f t="shared" si="5"/>
        <v>0</v>
      </c>
      <c r="P23" s="420"/>
      <c r="Q23" s="425">
        <f t="shared" si="6"/>
        <v>0</v>
      </c>
      <c r="R23" s="420"/>
      <c r="S23" s="425">
        <f t="shared" si="7"/>
        <v>0</v>
      </c>
      <c r="T23" s="420"/>
      <c r="U23" s="425">
        <f t="shared" si="8"/>
        <v>0</v>
      </c>
      <c r="V23" s="420">
        <v>0</v>
      </c>
      <c r="W23" s="1573">
        <f t="shared" si="9"/>
        <v>0</v>
      </c>
      <c r="X23" s="420"/>
      <c r="Y23" s="425">
        <f t="shared" si="17"/>
        <v>0</v>
      </c>
      <c r="Z23" s="420"/>
      <c r="AA23" s="425">
        <f t="shared" si="10"/>
        <v>0</v>
      </c>
      <c r="AB23" s="420">
        <v>0</v>
      </c>
      <c r="AC23" s="425">
        <f t="shared" si="18"/>
        <v>0</v>
      </c>
      <c r="AD23" s="420"/>
      <c r="AE23" s="425">
        <f t="shared" si="11"/>
        <v>0</v>
      </c>
      <c r="AF23" s="420">
        <v>0</v>
      </c>
      <c r="AG23" s="425">
        <f t="shared" si="12"/>
        <v>0</v>
      </c>
      <c r="AH23" s="420">
        <v>0</v>
      </c>
      <c r="AI23" s="425">
        <f t="shared" si="19"/>
        <v>0</v>
      </c>
      <c r="AJ23" s="420">
        <v>0</v>
      </c>
      <c r="AK23" s="425">
        <f t="shared" si="13"/>
        <v>0</v>
      </c>
      <c r="AL23" s="420">
        <v>0</v>
      </c>
      <c r="AM23" s="425">
        <f t="shared" si="14"/>
        <v>0</v>
      </c>
      <c r="AN23" s="420">
        <v>0</v>
      </c>
      <c r="AO23" s="425">
        <f t="shared" si="20"/>
        <v>0</v>
      </c>
    </row>
    <row r="24" spans="1:41" ht="13.5" thickBot="1">
      <c r="A24" s="351" t="s">
        <v>150</v>
      </c>
      <c r="B24" s="337">
        <f t="shared" si="1"/>
        <v>603.67518500000006</v>
      </c>
      <c r="C24" s="425">
        <f t="shared" si="2"/>
        <v>6.2145033972618435</v>
      </c>
      <c r="D24" s="420"/>
      <c r="E24" s="425">
        <f t="shared" si="3"/>
        <v>0</v>
      </c>
      <c r="F24" s="420">
        <v>0</v>
      </c>
      <c r="G24" s="425">
        <f t="shared" si="3"/>
        <v>0</v>
      </c>
      <c r="H24" s="420">
        <v>3.0365980000000001</v>
      </c>
      <c r="I24" s="425">
        <f t="shared" si="4"/>
        <v>0.32945108290419439</v>
      </c>
      <c r="J24" s="420">
        <v>0</v>
      </c>
      <c r="K24" s="425">
        <f t="shared" si="15"/>
        <v>0</v>
      </c>
      <c r="L24" s="420">
        <v>0</v>
      </c>
      <c r="M24" s="425">
        <f t="shared" si="16"/>
        <v>0</v>
      </c>
      <c r="N24" s="420">
        <v>409.738587</v>
      </c>
      <c r="O24" s="425">
        <f t="shared" si="5"/>
        <v>92.685664753916797</v>
      </c>
      <c r="P24" s="420"/>
      <c r="Q24" s="425">
        <f t="shared" si="6"/>
        <v>0</v>
      </c>
      <c r="R24" s="420"/>
      <c r="S24" s="425">
        <f t="shared" si="7"/>
        <v>0</v>
      </c>
      <c r="T24" s="420"/>
      <c r="U24" s="425">
        <f>T24/$R$27*100</f>
        <v>0</v>
      </c>
      <c r="V24" s="420">
        <v>0</v>
      </c>
      <c r="W24" s="1573">
        <f t="shared" si="9"/>
        <v>0</v>
      </c>
      <c r="X24" s="420">
        <v>17.5</v>
      </c>
      <c r="Y24" s="425">
        <f t="shared" si="17"/>
        <v>2.8008962868117799</v>
      </c>
      <c r="Z24" s="420"/>
      <c r="AA24" s="425">
        <f t="shared" si="10"/>
        <v>0</v>
      </c>
      <c r="AB24" s="420">
        <v>0</v>
      </c>
      <c r="AC24" s="425">
        <f t="shared" si="18"/>
        <v>0</v>
      </c>
      <c r="AD24" s="420">
        <v>144.9</v>
      </c>
      <c r="AE24" s="425">
        <f t="shared" si="11"/>
        <v>100</v>
      </c>
      <c r="AF24" s="420">
        <v>0</v>
      </c>
      <c r="AG24" s="425">
        <f t="shared" si="12"/>
        <v>0</v>
      </c>
      <c r="AH24" s="420">
        <v>0</v>
      </c>
      <c r="AI24" s="425">
        <f t="shared" si="19"/>
        <v>0</v>
      </c>
      <c r="AJ24" s="420">
        <v>0</v>
      </c>
      <c r="AK24" s="425">
        <f t="shared" si="13"/>
        <v>0</v>
      </c>
      <c r="AL24" s="420">
        <v>28.5</v>
      </c>
      <c r="AM24" s="425">
        <f t="shared" si="14"/>
        <v>7.7900562881371247</v>
      </c>
      <c r="AN24" s="420">
        <v>0</v>
      </c>
      <c r="AO24" s="425">
        <f t="shared" si="20"/>
        <v>0</v>
      </c>
    </row>
    <row r="25" spans="1:41" ht="13.5" thickBot="1">
      <c r="A25" s="362" t="s">
        <v>152</v>
      </c>
      <c r="B25" s="355">
        <f t="shared" ref="B25:W25" si="21">SUM(B12:B24)</f>
        <v>9713.9730467600002</v>
      </c>
      <c r="C25" s="426">
        <f t="shared" si="21"/>
        <v>100</v>
      </c>
      <c r="D25" s="355">
        <v>197.54300000000001</v>
      </c>
      <c r="E25" s="365">
        <f t="shared" si="21"/>
        <v>100</v>
      </c>
      <c r="F25" s="355">
        <f>SUM(F12:F24)</f>
        <v>25.8</v>
      </c>
      <c r="G25" s="365">
        <f t="shared" si="21"/>
        <v>13.060447598750653</v>
      </c>
      <c r="H25" s="355">
        <v>921.71437811999976</v>
      </c>
      <c r="I25" s="365">
        <f t="shared" si="21"/>
        <v>100.00000000000003</v>
      </c>
      <c r="J25" s="355">
        <f>SUM(J12:J24)</f>
        <v>117.04</v>
      </c>
      <c r="K25" s="365">
        <f t="shared" si="21"/>
        <v>100</v>
      </c>
      <c r="L25" s="355">
        <v>256.41982400000001</v>
      </c>
      <c r="M25" s="365">
        <f t="shared" si="21"/>
        <v>100</v>
      </c>
      <c r="N25" s="355">
        <v>442.07331099999999</v>
      </c>
      <c r="O25" s="365">
        <f t="shared" si="21"/>
        <v>100</v>
      </c>
      <c r="P25" s="355">
        <v>1073.3</v>
      </c>
      <c r="Q25" s="365">
        <f t="shared" si="21"/>
        <v>100</v>
      </c>
      <c r="R25" s="355">
        <v>1561.84062554</v>
      </c>
      <c r="S25" s="365">
        <f t="shared" si="21"/>
        <v>100</v>
      </c>
      <c r="T25" s="355">
        <v>308.2</v>
      </c>
      <c r="U25" s="365">
        <f t="shared" si="21"/>
        <v>100</v>
      </c>
      <c r="V25" s="355">
        <f>SUM(V12:V24)</f>
        <v>52.7</v>
      </c>
      <c r="W25" s="1572">
        <f t="shared" si="21"/>
        <v>100</v>
      </c>
      <c r="X25" s="355">
        <f>SUM(X12:X24)</f>
        <v>624.79999999999995</v>
      </c>
      <c r="Y25" s="365">
        <f t="shared" ref="Y25:AM25" si="22">SUM(Y12:Y24)</f>
        <v>100</v>
      </c>
      <c r="Z25" s="355">
        <v>172.817611</v>
      </c>
      <c r="AA25" s="365">
        <f t="shared" si="22"/>
        <v>100</v>
      </c>
      <c r="AB25" s="355">
        <v>275.10000000000002</v>
      </c>
      <c r="AC25" s="365">
        <f t="shared" si="22"/>
        <v>100</v>
      </c>
      <c r="AD25" s="355">
        <f>SUM(AD12:AD24)</f>
        <v>144.9</v>
      </c>
      <c r="AE25" s="365">
        <f t="shared" si="22"/>
        <v>100</v>
      </c>
      <c r="AF25" s="355">
        <v>1712.60778858</v>
      </c>
      <c r="AG25" s="365">
        <f t="shared" si="22"/>
        <v>100</v>
      </c>
      <c r="AH25" s="355">
        <v>74.531936920000007</v>
      </c>
      <c r="AI25" s="365">
        <f t="shared" si="22"/>
        <v>100</v>
      </c>
      <c r="AJ25" s="355">
        <v>1375.49355659</v>
      </c>
      <c r="AK25" s="365">
        <f t="shared" si="22"/>
        <v>100</v>
      </c>
      <c r="AL25" s="355">
        <v>365.85101500999997</v>
      </c>
      <c r="AM25" s="365">
        <f t="shared" si="22"/>
        <v>100</v>
      </c>
      <c r="AN25" s="355">
        <f>SUM(AN12:AN24)</f>
        <v>11.24</v>
      </c>
      <c r="AO25" s="365">
        <f>SUM(AO12:AO24)</f>
        <v>100</v>
      </c>
    </row>
    <row r="26" spans="1:41" ht="13.5" thickBot="1">
      <c r="A26" s="362" t="s">
        <v>1495</v>
      </c>
      <c r="B26" s="337">
        <f>D26+F26+H26+J26+L26+N26+P26+R26+T26+V26+X26+Z26+AB26+AD26+AF26+AH26+AJ26+AL26+AN26</f>
        <v>0</v>
      </c>
      <c r="C26" s="426">
        <f>B26/B27*100</f>
        <v>0</v>
      </c>
      <c r="D26" s="422"/>
      <c r="E26" s="365">
        <f>D26/$D27*100</f>
        <v>0</v>
      </c>
      <c r="F26" s="422">
        <v>0</v>
      </c>
      <c r="G26" s="365">
        <f>F26/$D27*100</f>
        <v>0</v>
      </c>
      <c r="H26" s="422">
        <v>0</v>
      </c>
      <c r="I26" s="365">
        <f>H26/$H27*100</f>
        <v>0</v>
      </c>
      <c r="J26" s="422">
        <v>0</v>
      </c>
      <c r="K26" s="365">
        <f>J26/$J27*100</f>
        <v>0</v>
      </c>
      <c r="L26" s="422">
        <v>0</v>
      </c>
      <c r="M26" s="365">
        <f>L26/$L27*100</f>
        <v>0</v>
      </c>
      <c r="N26" s="422"/>
      <c r="O26" s="365">
        <f>N26/$N27*100</f>
        <v>0</v>
      </c>
      <c r="P26" s="422"/>
      <c r="Q26" s="365">
        <f>P26/$P27*100</f>
        <v>0</v>
      </c>
      <c r="R26" s="422"/>
      <c r="S26" s="365">
        <f>R26/$P27*100</f>
        <v>0</v>
      </c>
      <c r="T26" s="422"/>
      <c r="U26" s="365">
        <f>T26/$T27*100</f>
        <v>0</v>
      </c>
      <c r="V26" s="422">
        <v>0</v>
      </c>
      <c r="W26" s="1572">
        <f>V26/$P27*100</f>
        <v>0</v>
      </c>
      <c r="X26" s="422">
        <v>0</v>
      </c>
      <c r="Y26" s="365">
        <f>Z26/$P27*100</f>
        <v>0</v>
      </c>
      <c r="Z26" s="422">
        <v>0</v>
      </c>
      <c r="AA26" s="365">
        <f>Z26/$Z27*100</f>
        <v>0</v>
      </c>
      <c r="AB26" s="422">
        <v>0</v>
      </c>
      <c r="AC26" s="365">
        <f>AB26/$AB27*100</f>
        <v>0</v>
      </c>
      <c r="AD26" s="422">
        <v>0</v>
      </c>
      <c r="AE26" s="365">
        <f>AD26/$AD27*100</f>
        <v>0</v>
      </c>
      <c r="AF26" s="422">
        <v>0</v>
      </c>
      <c r="AG26" s="365">
        <f>AF26/$AF27*100</f>
        <v>0</v>
      </c>
      <c r="AH26" s="422">
        <v>0</v>
      </c>
      <c r="AI26" s="365">
        <f>AH26/$AH27*100</f>
        <v>0</v>
      </c>
      <c r="AJ26" s="422">
        <v>0</v>
      </c>
      <c r="AK26" s="425">
        <f>AJ26/$AJ$27*100</f>
        <v>0</v>
      </c>
      <c r="AL26" s="422">
        <v>0</v>
      </c>
      <c r="AM26" s="425">
        <f>AL26/$AL$27*100</f>
        <v>0</v>
      </c>
      <c r="AN26" s="422">
        <v>0</v>
      </c>
      <c r="AO26" s="425">
        <f t="shared" si="20"/>
        <v>0</v>
      </c>
    </row>
    <row r="27" spans="1:41" ht="13.5" thickBot="1">
      <c r="A27" s="362" t="s">
        <v>156</v>
      </c>
      <c r="B27" s="355">
        <f t="shared" ref="B27:O27" si="23">SUM(B25:B26)</f>
        <v>9713.9730467600002</v>
      </c>
      <c r="C27" s="426">
        <f t="shared" si="23"/>
        <v>100</v>
      </c>
      <c r="D27" s="355">
        <v>197.54300000000001</v>
      </c>
      <c r="E27" s="365">
        <f t="shared" si="23"/>
        <v>100</v>
      </c>
      <c r="F27" s="355">
        <f>SUM(F25:F26)</f>
        <v>25.8</v>
      </c>
      <c r="G27" s="365">
        <f t="shared" si="23"/>
        <v>13.060447598750653</v>
      </c>
      <c r="H27" s="355">
        <v>921.71437811999976</v>
      </c>
      <c r="I27" s="365">
        <f t="shared" si="23"/>
        <v>100.00000000000003</v>
      </c>
      <c r="J27" s="355">
        <f>SUM(J25:J26)</f>
        <v>117.04</v>
      </c>
      <c r="K27" s="365">
        <f t="shared" si="23"/>
        <v>100</v>
      </c>
      <c r="L27" s="355">
        <v>256.41982400000001</v>
      </c>
      <c r="M27" s="365">
        <f t="shared" si="23"/>
        <v>100</v>
      </c>
      <c r="N27" s="355">
        <v>442.07331099999999</v>
      </c>
      <c r="O27" s="365">
        <f t="shared" si="23"/>
        <v>100</v>
      </c>
      <c r="P27" s="355">
        <v>1073.3</v>
      </c>
      <c r="Q27" s="365">
        <f t="shared" ref="Q27:W27" si="24">SUM(Q25:Q26)</f>
        <v>100</v>
      </c>
      <c r="R27" s="355">
        <v>1561.84062554</v>
      </c>
      <c r="S27" s="365">
        <f t="shared" si="24"/>
        <v>100</v>
      </c>
      <c r="T27" s="355">
        <v>308.2</v>
      </c>
      <c r="U27" s="365">
        <f t="shared" si="24"/>
        <v>100</v>
      </c>
      <c r="V27" s="355">
        <f>SUM(V25:V26)</f>
        <v>52.7</v>
      </c>
      <c r="W27" s="1572">
        <f t="shared" si="24"/>
        <v>100</v>
      </c>
      <c r="X27" s="355">
        <f>SUM(X25:X26)</f>
        <v>624.79999999999995</v>
      </c>
      <c r="Y27" s="365">
        <f t="shared" ref="Y27:AM27" si="25">SUM(Y25:Y26)</f>
        <v>100</v>
      </c>
      <c r="Z27" s="355">
        <v>172.817611</v>
      </c>
      <c r="AA27" s="365">
        <f t="shared" si="25"/>
        <v>100</v>
      </c>
      <c r="AB27" s="355">
        <v>275.10000000000002</v>
      </c>
      <c r="AC27" s="365">
        <f t="shared" si="25"/>
        <v>100</v>
      </c>
      <c r="AD27" s="355">
        <f>SUM(AD25:AD26)</f>
        <v>144.9</v>
      </c>
      <c r="AE27" s="365">
        <f t="shared" si="25"/>
        <v>100</v>
      </c>
      <c r="AF27" s="355">
        <v>1712.60778858</v>
      </c>
      <c r="AG27" s="365">
        <f t="shared" si="25"/>
        <v>100</v>
      </c>
      <c r="AH27" s="355">
        <v>74.531936920000007</v>
      </c>
      <c r="AI27" s="365">
        <f t="shared" si="25"/>
        <v>100</v>
      </c>
      <c r="AJ27" s="355">
        <v>1375.49355659</v>
      </c>
      <c r="AK27" s="365">
        <f t="shared" si="25"/>
        <v>100</v>
      </c>
      <c r="AL27" s="355">
        <v>365.85101500999997</v>
      </c>
      <c r="AM27" s="365">
        <f t="shared" si="25"/>
        <v>100</v>
      </c>
      <c r="AN27" s="355">
        <f>SUM(AN25:AN26)</f>
        <v>11.24</v>
      </c>
      <c r="AO27" s="365">
        <f>SUM(AO25:AO26)</f>
        <v>100</v>
      </c>
    </row>
    <row r="28" spans="1:41">
      <c r="A28" s="348" t="s">
        <v>1496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1571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</row>
    <row r="29" spans="1:41" ht="16.5" customHeight="1">
      <c r="A29" s="351" t="s">
        <v>1497</v>
      </c>
      <c r="B29" s="337">
        <f t="shared" ref="B29:B35" si="26">D29+F29+H29+J29+L29+N29+P29+R29+T29+V29+X29+Z29+AB29+AD29+AF29+AH29+AJ29+AL29+AN29</f>
        <v>4.34</v>
      </c>
      <c r="C29" s="425">
        <f t="shared" ref="C29:C35" si="27">B29/$B$38*100</f>
        <v>0.41070369060914724</v>
      </c>
      <c r="D29" s="420"/>
      <c r="E29" s="425">
        <f t="shared" ref="E29:G35" si="28">D29/$D$38*100</f>
        <v>0</v>
      </c>
      <c r="F29" s="420">
        <v>0</v>
      </c>
      <c r="G29" s="425">
        <f t="shared" si="28"/>
        <v>0</v>
      </c>
      <c r="H29" s="420">
        <v>0</v>
      </c>
      <c r="I29" s="425">
        <f t="shared" ref="I29:I35" si="29">H29/$H$38*100</f>
        <v>0</v>
      </c>
      <c r="J29" s="420">
        <v>0</v>
      </c>
      <c r="K29" s="425">
        <f>J29/$J$38*100</f>
        <v>0</v>
      </c>
      <c r="L29" s="420">
        <v>0</v>
      </c>
      <c r="M29" s="425">
        <v>0</v>
      </c>
      <c r="N29" s="420"/>
      <c r="O29" s="425">
        <f>N29/$N$38*100</f>
        <v>0</v>
      </c>
      <c r="P29" s="420"/>
      <c r="Q29" s="425">
        <f>P29/$P$38*100</f>
        <v>0</v>
      </c>
      <c r="R29" s="420"/>
      <c r="S29" s="425">
        <f t="shared" ref="S29:S35" si="30">R29/$R$38*100</f>
        <v>0</v>
      </c>
      <c r="T29" s="420"/>
      <c r="U29" s="425">
        <v>0</v>
      </c>
      <c r="V29" s="420">
        <v>4.34</v>
      </c>
      <c r="W29" s="1573">
        <f t="shared" ref="W29:W35" si="31">V29/$V$38*100</f>
        <v>52.542372881355938</v>
      </c>
      <c r="X29" s="420">
        <v>0</v>
      </c>
      <c r="Y29" s="425">
        <v>0</v>
      </c>
      <c r="Z29" s="420"/>
      <c r="AA29" s="425">
        <f t="shared" ref="AA29:AA35" si="32">Z29/$Z$38*100</f>
        <v>0</v>
      </c>
      <c r="AB29" s="420">
        <v>0</v>
      </c>
      <c r="AC29" s="425">
        <f>AB29/$AB$38*100</f>
        <v>0</v>
      </c>
      <c r="AD29" s="420">
        <v>0</v>
      </c>
      <c r="AE29" s="425">
        <f t="shared" ref="AE29:AE35" si="33">AD29/$AD$38*100</f>
        <v>0</v>
      </c>
      <c r="AF29" s="420">
        <v>0</v>
      </c>
      <c r="AG29" s="425">
        <f t="shared" ref="AG29:AG35" si="34">AF29/$AF$38*100</f>
        <v>0</v>
      </c>
      <c r="AH29" s="420">
        <v>0</v>
      </c>
      <c r="AI29" s="425">
        <f>AH29/$AH$38*100</f>
        <v>0</v>
      </c>
      <c r="AJ29" s="420">
        <v>0</v>
      </c>
      <c r="AK29" s="425">
        <f t="shared" ref="AK29:AK35" si="35">AJ29/$AJ$38*100</f>
        <v>0</v>
      </c>
      <c r="AL29" s="420">
        <v>0</v>
      </c>
      <c r="AM29" s="425">
        <f t="shared" ref="AM29:AM35" si="36">AL29/$AL$38*100</f>
        <v>0</v>
      </c>
      <c r="AN29" s="420">
        <v>0</v>
      </c>
      <c r="AO29" s="425">
        <f>AN29/$AN$38*100</f>
        <v>0</v>
      </c>
    </row>
    <row r="30" spans="1:41" ht="16.5" customHeight="1">
      <c r="A30" s="351" t="s">
        <v>318</v>
      </c>
      <c r="B30" s="337">
        <f t="shared" si="26"/>
        <v>44.058650379999989</v>
      </c>
      <c r="C30" s="425">
        <f t="shared" si="27"/>
        <v>4.1693664318719135</v>
      </c>
      <c r="D30" s="420"/>
      <c r="E30" s="425">
        <f t="shared" si="28"/>
        <v>0</v>
      </c>
      <c r="F30" s="420">
        <v>0</v>
      </c>
      <c r="G30" s="425">
        <f t="shared" si="28"/>
        <v>0</v>
      </c>
      <c r="H30" s="420">
        <v>43.679016099999991</v>
      </c>
      <c r="I30" s="425">
        <f t="shared" si="29"/>
        <v>25.466932995014364</v>
      </c>
      <c r="J30" s="420">
        <v>0</v>
      </c>
      <c r="K30" s="425">
        <f t="shared" ref="K30:K35" si="37">J30/$J$38*100</f>
        <v>0</v>
      </c>
      <c r="L30" s="420">
        <v>0</v>
      </c>
      <c r="M30" s="425">
        <v>0</v>
      </c>
      <c r="N30" s="420"/>
      <c r="O30" s="425">
        <f t="shared" ref="O30:O35" si="38">N30/$N$38*100</f>
        <v>0</v>
      </c>
      <c r="P30" s="420"/>
      <c r="Q30" s="425">
        <f t="shared" ref="Q30:Q35" si="39">P30/$P$38*100</f>
        <v>0</v>
      </c>
      <c r="R30" s="420"/>
      <c r="S30" s="425">
        <f t="shared" si="30"/>
        <v>0</v>
      </c>
      <c r="T30" s="420"/>
      <c r="U30" s="425">
        <v>0</v>
      </c>
      <c r="V30" s="420">
        <v>0</v>
      </c>
      <c r="W30" s="1573">
        <f t="shared" si="31"/>
        <v>0</v>
      </c>
      <c r="X30" s="420">
        <v>0</v>
      </c>
      <c r="Y30" s="425">
        <v>0</v>
      </c>
      <c r="Z30" s="420"/>
      <c r="AA30" s="425">
        <f t="shared" si="32"/>
        <v>0</v>
      </c>
      <c r="AB30" s="420">
        <v>0</v>
      </c>
      <c r="AC30" s="425">
        <f t="shared" ref="AC30:AC35" si="40">AB30/$AB$38*100</f>
        <v>0</v>
      </c>
      <c r="AD30" s="420">
        <v>0</v>
      </c>
      <c r="AE30" s="425">
        <f t="shared" si="33"/>
        <v>0</v>
      </c>
      <c r="AF30" s="420">
        <v>0</v>
      </c>
      <c r="AG30" s="425">
        <f t="shared" si="34"/>
        <v>0</v>
      </c>
      <c r="AH30" s="420">
        <v>0</v>
      </c>
      <c r="AI30" s="425">
        <f t="shared" ref="AI30:AI35" si="41">AH30/$AH$38*100</f>
        <v>0</v>
      </c>
      <c r="AJ30" s="420">
        <v>0</v>
      </c>
      <c r="AK30" s="425">
        <f t="shared" si="35"/>
        <v>0</v>
      </c>
      <c r="AL30" s="420">
        <v>0.37963428000000005</v>
      </c>
      <c r="AM30" s="425">
        <f t="shared" si="36"/>
        <v>0.18411748436592285</v>
      </c>
      <c r="AN30" s="420">
        <v>0</v>
      </c>
      <c r="AO30" s="425">
        <f t="shared" ref="AO30:AO35" si="42">AN30/$AN$38*100</f>
        <v>0</v>
      </c>
    </row>
    <row r="31" spans="1:41" ht="16.5" customHeight="1">
      <c r="A31" s="351" t="s">
        <v>1498</v>
      </c>
      <c r="B31" s="337">
        <f t="shared" si="26"/>
        <v>0</v>
      </c>
      <c r="C31" s="425">
        <f t="shared" si="27"/>
        <v>0</v>
      </c>
      <c r="D31" s="420"/>
      <c r="E31" s="425">
        <f t="shared" si="28"/>
        <v>0</v>
      </c>
      <c r="F31" s="420">
        <v>0</v>
      </c>
      <c r="G31" s="425">
        <f t="shared" si="28"/>
        <v>0</v>
      </c>
      <c r="H31" s="420">
        <v>0</v>
      </c>
      <c r="I31" s="425">
        <f t="shared" si="29"/>
        <v>0</v>
      </c>
      <c r="J31" s="420">
        <v>0</v>
      </c>
      <c r="K31" s="425">
        <f t="shared" si="37"/>
        <v>0</v>
      </c>
      <c r="L31" s="420">
        <v>0</v>
      </c>
      <c r="M31" s="425">
        <v>0</v>
      </c>
      <c r="N31" s="420"/>
      <c r="O31" s="425">
        <f t="shared" si="38"/>
        <v>0</v>
      </c>
      <c r="P31" s="420"/>
      <c r="Q31" s="425">
        <f t="shared" si="39"/>
        <v>0</v>
      </c>
      <c r="R31" s="420"/>
      <c r="S31" s="425">
        <f t="shared" si="30"/>
        <v>0</v>
      </c>
      <c r="T31" s="420"/>
      <c r="U31" s="425">
        <v>0</v>
      </c>
      <c r="V31" s="420">
        <v>0</v>
      </c>
      <c r="W31" s="1573">
        <f t="shared" si="31"/>
        <v>0</v>
      </c>
      <c r="X31" s="420">
        <v>0</v>
      </c>
      <c r="Y31" s="425">
        <v>0</v>
      </c>
      <c r="Z31" s="420"/>
      <c r="AA31" s="425">
        <f t="shared" si="32"/>
        <v>0</v>
      </c>
      <c r="AB31" s="420">
        <v>0</v>
      </c>
      <c r="AC31" s="425">
        <f t="shared" si="40"/>
        <v>0</v>
      </c>
      <c r="AD31" s="420">
        <v>0</v>
      </c>
      <c r="AE31" s="425">
        <f t="shared" si="33"/>
        <v>0</v>
      </c>
      <c r="AF31" s="420"/>
      <c r="AG31" s="425">
        <f t="shared" si="34"/>
        <v>0</v>
      </c>
      <c r="AH31" s="420"/>
      <c r="AI31" s="425">
        <f t="shared" si="41"/>
        <v>0</v>
      </c>
      <c r="AJ31" s="420"/>
      <c r="AK31" s="425">
        <f t="shared" si="35"/>
        <v>0</v>
      </c>
      <c r="AL31" s="420"/>
      <c r="AM31" s="425">
        <f t="shared" si="36"/>
        <v>0</v>
      </c>
      <c r="AN31" s="420">
        <v>0</v>
      </c>
      <c r="AO31" s="425">
        <f t="shared" si="42"/>
        <v>0</v>
      </c>
    </row>
    <row r="32" spans="1:41">
      <c r="A32" s="351" t="s">
        <v>1499</v>
      </c>
      <c r="B32" s="337">
        <f t="shared" si="26"/>
        <v>12.7332801</v>
      </c>
      <c r="C32" s="425">
        <f t="shared" si="27"/>
        <v>1.2049781406981592</v>
      </c>
      <c r="D32" s="420"/>
      <c r="E32" s="425">
        <f t="shared" si="28"/>
        <v>0</v>
      </c>
      <c r="F32" s="420">
        <v>0</v>
      </c>
      <c r="G32" s="425">
        <f t="shared" si="28"/>
        <v>0</v>
      </c>
      <c r="H32" s="420">
        <v>0</v>
      </c>
      <c r="I32" s="425">
        <f t="shared" si="29"/>
        <v>0</v>
      </c>
      <c r="J32" s="420">
        <v>0</v>
      </c>
      <c r="K32" s="425">
        <f t="shared" si="37"/>
        <v>0</v>
      </c>
      <c r="L32" s="420">
        <v>0</v>
      </c>
      <c r="M32" s="425">
        <v>0</v>
      </c>
      <c r="N32" s="420"/>
      <c r="O32" s="425">
        <f t="shared" si="38"/>
        <v>0</v>
      </c>
      <c r="P32" s="420"/>
      <c r="Q32" s="425">
        <f t="shared" si="39"/>
        <v>0</v>
      </c>
      <c r="R32" s="420"/>
      <c r="S32" s="425">
        <f t="shared" si="30"/>
        <v>0</v>
      </c>
      <c r="T32" s="420"/>
      <c r="U32" s="425">
        <v>0</v>
      </c>
      <c r="V32" s="420">
        <v>0</v>
      </c>
      <c r="W32" s="1573">
        <f t="shared" si="31"/>
        <v>0</v>
      </c>
      <c r="X32" s="420">
        <v>0</v>
      </c>
      <c r="Y32" s="425">
        <v>0</v>
      </c>
      <c r="Z32" s="420"/>
      <c r="AA32" s="425">
        <f t="shared" si="32"/>
        <v>0</v>
      </c>
      <c r="AB32" s="420">
        <v>0</v>
      </c>
      <c r="AC32" s="425">
        <f t="shared" si="40"/>
        <v>0</v>
      </c>
      <c r="AD32" s="420">
        <v>0</v>
      </c>
      <c r="AE32" s="425">
        <f t="shared" si="33"/>
        <v>0</v>
      </c>
      <c r="AF32" s="420">
        <v>0</v>
      </c>
      <c r="AG32" s="425">
        <f t="shared" si="34"/>
        <v>0</v>
      </c>
      <c r="AH32" s="420">
        <v>0</v>
      </c>
      <c r="AI32" s="425">
        <f t="shared" si="41"/>
        <v>0</v>
      </c>
      <c r="AJ32" s="420">
        <v>0</v>
      </c>
      <c r="AK32" s="425">
        <f t="shared" si="35"/>
        <v>0</v>
      </c>
      <c r="AL32" s="420">
        <v>12.7332801</v>
      </c>
      <c r="AM32" s="425">
        <f t="shared" si="36"/>
        <v>6.1754684001104065</v>
      </c>
      <c r="AN32" s="420">
        <v>0</v>
      </c>
      <c r="AO32" s="425">
        <f t="shared" si="42"/>
        <v>0</v>
      </c>
    </row>
    <row r="33" spans="1:41" s="385" customFormat="1" ht="16.5" customHeight="1">
      <c r="A33" s="351" t="s">
        <v>168</v>
      </c>
      <c r="B33" s="337">
        <f t="shared" si="26"/>
        <v>943.33240906000003</v>
      </c>
      <c r="C33" s="425">
        <f t="shared" si="27"/>
        <v>89.269608726304099</v>
      </c>
      <c r="D33" s="420"/>
      <c r="E33" s="425">
        <f t="shared" si="28"/>
        <v>0</v>
      </c>
      <c r="F33" s="420">
        <v>1.6</v>
      </c>
      <c r="G33" s="425">
        <f t="shared" si="28"/>
        <v>23.276112889147516</v>
      </c>
      <c r="H33" s="420">
        <v>127.83365136</v>
      </c>
      <c r="I33" s="425">
        <f t="shared" si="29"/>
        <v>74.533067004985654</v>
      </c>
      <c r="J33" s="420">
        <v>0</v>
      </c>
      <c r="K33" s="425">
        <f t="shared" si="37"/>
        <v>0</v>
      </c>
      <c r="L33" s="420">
        <v>14.7</v>
      </c>
      <c r="M33" s="425">
        <v>0</v>
      </c>
      <c r="N33" s="420">
        <v>78.8</v>
      </c>
      <c r="O33" s="425">
        <f t="shared" si="38"/>
        <v>100</v>
      </c>
      <c r="P33" s="420">
        <v>221.10801247000001</v>
      </c>
      <c r="Q33" s="425">
        <f t="shared" si="39"/>
        <v>93.663934352941567</v>
      </c>
      <c r="R33" s="420">
        <v>82.886505310000004</v>
      </c>
      <c r="S33" s="425">
        <f t="shared" si="30"/>
        <v>100</v>
      </c>
      <c r="T33" s="420">
        <v>7.8</v>
      </c>
      <c r="U33" s="425">
        <v>0</v>
      </c>
      <c r="V33" s="420">
        <v>0</v>
      </c>
      <c r="W33" s="1573">
        <f t="shared" si="31"/>
        <v>0</v>
      </c>
      <c r="X33" s="420">
        <v>12.2</v>
      </c>
      <c r="Y33" s="425">
        <v>0</v>
      </c>
      <c r="Z33" s="420"/>
      <c r="AA33" s="425">
        <f t="shared" si="32"/>
        <v>0</v>
      </c>
      <c r="AB33" s="420">
        <v>2.9</v>
      </c>
      <c r="AC33" s="425">
        <f t="shared" si="40"/>
        <v>100</v>
      </c>
      <c r="AD33" s="420">
        <v>8.3000000000000007</v>
      </c>
      <c r="AE33" s="425">
        <f t="shared" si="33"/>
        <v>100</v>
      </c>
      <c r="AF33" s="420">
        <v>124.96502193000001</v>
      </c>
      <c r="AG33" s="425">
        <f t="shared" si="34"/>
        <v>100</v>
      </c>
      <c r="AH33" s="420">
        <v>5.8906205200000006</v>
      </c>
      <c r="AI33" s="425">
        <f t="shared" si="41"/>
        <v>100</v>
      </c>
      <c r="AJ33" s="420">
        <v>61.10018715999999</v>
      </c>
      <c r="AK33" s="425">
        <f t="shared" si="35"/>
        <v>100</v>
      </c>
      <c r="AL33" s="420">
        <v>193.07841031000004</v>
      </c>
      <c r="AM33" s="425">
        <f t="shared" si="36"/>
        <v>93.640414115523669</v>
      </c>
      <c r="AN33" s="420">
        <v>0.17</v>
      </c>
      <c r="AO33" s="425">
        <f t="shared" si="42"/>
        <v>9.0425531914893629</v>
      </c>
    </row>
    <row r="34" spans="1:41" s="385" customFormat="1" ht="16.5" customHeight="1">
      <c r="A34" s="351" t="s">
        <v>170</v>
      </c>
      <c r="B34" s="337">
        <f t="shared" si="26"/>
        <v>6.8739999999999997</v>
      </c>
      <c r="C34" s="425">
        <f t="shared" si="27"/>
        <v>0.65050165190029441</v>
      </c>
      <c r="D34" s="420">
        <v>6.8739999999999997</v>
      </c>
      <c r="E34" s="425">
        <f t="shared" si="28"/>
        <v>100</v>
      </c>
      <c r="F34" s="420">
        <v>0</v>
      </c>
      <c r="G34" s="425">
        <f t="shared" si="28"/>
        <v>0</v>
      </c>
      <c r="H34" s="420">
        <v>0</v>
      </c>
      <c r="I34" s="425">
        <f t="shared" si="29"/>
        <v>0</v>
      </c>
      <c r="J34" s="420">
        <v>0</v>
      </c>
      <c r="K34" s="425">
        <f t="shared" si="37"/>
        <v>0</v>
      </c>
      <c r="L34" s="420">
        <v>0</v>
      </c>
      <c r="M34" s="425">
        <v>0</v>
      </c>
      <c r="N34" s="420"/>
      <c r="O34" s="425">
        <f t="shared" si="38"/>
        <v>0</v>
      </c>
      <c r="P34" s="420"/>
      <c r="Q34" s="425">
        <f t="shared" si="39"/>
        <v>0</v>
      </c>
      <c r="R34" s="420"/>
      <c r="S34" s="425">
        <f t="shared" si="30"/>
        <v>0</v>
      </c>
      <c r="T34" s="420"/>
      <c r="U34" s="425">
        <v>0</v>
      </c>
      <c r="V34" s="420">
        <v>0</v>
      </c>
      <c r="W34" s="1573">
        <f t="shared" si="31"/>
        <v>0</v>
      </c>
      <c r="X34" s="420">
        <v>0</v>
      </c>
      <c r="Y34" s="425">
        <v>0</v>
      </c>
      <c r="Z34" s="420"/>
      <c r="AA34" s="425">
        <f t="shared" si="32"/>
        <v>0</v>
      </c>
      <c r="AB34" s="420"/>
      <c r="AC34" s="425">
        <f t="shared" si="40"/>
        <v>0</v>
      </c>
      <c r="AD34" s="420">
        <v>0</v>
      </c>
      <c r="AE34" s="425">
        <f t="shared" si="33"/>
        <v>0</v>
      </c>
      <c r="AF34" s="420"/>
      <c r="AG34" s="425">
        <f t="shared" si="34"/>
        <v>0</v>
      </c>
      <c r="AH34" s="420"/>
      <c r="AI34" s="425">
        <f t="shared" si="41"/>
        <v>0</v>
      </c>
      <c r="AJ34" s="420"/>
      <c r="AK34" s="425">
        <f t="shared" si="35"/>
        <v>0</v>
      </c>
      <c r="AL34" s="420"/>
      <c r="AM34" s="425">
        <f t="shared" si="36"/>
        <v>0</v>
      </c>
      <c r="AN34" s="420">
        <v>0</v>
      </c>
      <c r="AO34" s="425">
        <f t="shared" si="42"/>
        <v>0</v>
      </c>
    </row>
    <row r="35" spans="1:41" ht="13.5" thickBot="1">
      <c r="A35" s="351" t="s">
        <v>172</v>
      </c>
      <c r="B35" s="337">
        <f t="shared" si="26"/>
        <v>45.384572679999998</v>
      </c>
      <c r="C35" s="425">
        <f t="shared" si="27"/>
        <v>4.2948413586163765</v>
      </c>
      <c r="D35" s="420"/>
      <c r="E35" s="425">
        <f t="shared" si="28"/>
        <v>0</v>
      </c>
      <c r="F35" s="420">
        <v>0</v>
      </c>
      <c r="G35" s="425">
        <f t="shared" si="28"/>
        <v>0</v>
      </c>
      <c r="H35" s="420">
        <v>0</v>
      </c>
      <c r="I35" s="425">
        <f t="shared" si="29"/>
        <v>0</v>
      </c>
      <c r="J35" s="420">
        <v>9.74</v>
      </c>
      <c r="K35" s="425">
        <f t="shared" si="37"/>
        <v>100</v>
      </c>
      <c r="L35" s="420">
        <v>0</v>
      </c>
      <c r="M35" s="425">
        <v>0</v>
      </c>
      <c r="N35" s="420"/>
      <c r="O35" s="425">
        <f t="shared" si="38"/>
        <v>0</v>
      </c>
      <c r="P35" s="420">
        <v>14.95725</v>
      </c>
      <c r="Q35" s="425">
        <f t="shared" si="39"/>
        <v>6.3360656470584367</v>
      </c>
      <c r="R35" s="420"/>
      <c r="S35" s="425">
        <f t="shared" si="30"/>
        <v>0</v>
      </c>
      <c r="T35" s="420"/>
      <c r="U35" s="425">
        <v>0</v>
      </c>
      <c r="V35" s="420">
        <v>3.92</v>
      </c>
      <c r="W35" s="1573">
        <f t="shared" si="31"/>
        <v>47.457627118644069</v>
      </c>
      <c r="X35" s="420">
        <v>0</v>
      </c>
      <c r="Y35" s="425">
        <v>0</v>
      </c>
      <c r="Z35" s="420">
        <v>15.05732268</v>
      </c>
      <c r="AA35" s="425">
        <f t="shared" si="32"/>
        <v>100</v>
      </c>
      <c r="AB35" s="420">
        <v>0</v>
      </c>
      <c r="AC35" s="425">
        <f t="shared" si="40"/>
        <v>0</v>
      </c>
      <c r="AD35" s="420">
        <v>0</v>
      </c>
      <c r="AE35" s="425">
        <f t="shared" si="33"/>
        <v>0</v>
      </c>
      <c r="AF35" s="420"/>
      <c r="AG35" s="425">
        <f t="shared" si="34"/>
        <v>0</v>
      </c>
      <c r="AH35" s="420"/>
      <c r="AI35" s="425">
        <f t="shared" si="41"/>
        <v>0</v>
      </c>
      <c r="AJ35" s="420"/>
      <c r="AK35" s="425">
        <f t="shared" si="35"/>
        <v>0</v>
      </c>
      <c r="AL35" s="420"/>
      <c r="AM35" s="425">
        <f t="shared" si="36"/>
        <v>0</v>
      </c>
      <c r="AN35" s="420">
        <v>1.71</v>
      </c>
      <c r="AO35" s="425">
        <f t="shared" si="42"/>
        <v>90.957446808510639</v>
      </c>
    </row>
    <row r="36" spans="1:41" s="428" customFormat="1" ht="13.5" thickBot="1">
      <c r="A36" s="362" t="s">
        <v>1500</v>
      </c>
      <c r="B36" s="355">
        <f t="shared" ref="B36:S36" si="43">SUM(B29:B35)</f>
        <v>1056.7229122200001</v>
      </c>
      <c r="C36" s="426">
        <f t="shared" si="43"/>
        <v>100</v>
      </c>
      <c r="D36" s="355">
        <v>6.8739999999999997</v>
      </c>
      <c r="E36" s="426">
        <f t="shared" si="43"/>
        <v>100</v>
      </c>
      <c r="F36" s="355">
        <f>SUM(F29:F35)</f>
        <v>1.6</v>
      </c>
      <c r="G36" s="426">
        <f t="shared" si="43"/>
        <v>23.276112889147516</v>
      </c>
      <c r="H36" s="355">
        <v>171.51266745999996</v>
      </c>
      <c r="I36" s="426">
        <f t="shared" si="43"/>
        <v>100.00000000000001</v>
      </c>
      <c r="J36" s="355">
        <f>SUM(J29:J35)</f>
        <v>9.74</v>
      </c>
      <c r="K36" s="426">
        <f>SUM(K29:K35)</f>
        <v>100</v>
      </c>
      <c r="L36" s="355">
        <v>14.7</v>
      </c>
      <c r="M36" s="426">
        <f t="shared" si="43"/>
        <v>0</v>
      </c>
      <c r="N36" s="355">
        <f>SUM(N29:N35)</f>
        <v>78.8</v>
      </c>
      <c r="O36" s="426">
        <f t="shared" si="43"/>
        <v>100</v>
      </c>
      <c r="P36" s="355">
        <v>236.06526246999999</v>
      </c>
      <c r="Q36" s="426">
        <f t="shared" si="43"/>
        <v>100</v>
      </c>
      <c r="R36" s="355">
        <v>82.886505310000004</v>
      </c>
      <c r="S36" s="426">
        <f t="shared" si="43"/>
        <v>100</v>
      </c>
      <c r="T36" s="355">
        <v>7.8</v>
      </c>
      <c r="U36" s="426">
        <v>0</v>
      </c>
      <c r="V36" s="355">
        <f>SUM(V29:V35)</f>
        <v>8.26</v>
      </c>
      <c r="W36" s="1574">
        <f>SUM(W29:W35)</f>
        <v>100</v>
      </c>
      <c r="X36" s="355">
        <f>SUM(X29:X35)</f>
        <v>12.2</v>
      </c>
      <c r="Y36" s="426">
        <f t="shared" ref="Y36:AM36" si="44">SUM(Y29:Y35)</f>
        <v>0</v>
      </c>
      <c r="Z36" s="355">
        <v>15.05732268</v>
      </c>
      <c r="AA36" s="426">
        <f t="shared" si="44"/>
        <v>100</v>
      </c>
      <c r="AB36" s="355">
        <v>2.9</v>
      </c>
      <c r="AC36" s="426">
        <f t="shared" si="44"/>
        <v>100</v>
      </c>
      <c r="AD36" s="355">
        <f>SUM(AD29:AD35)</f>
        <v>8.3000000000000007</v>
      </c>
      <c r="AE36" s="426">
        <f t="shared" si="44"/>
        <v>100</v>
      </c>
      <c r="AF36" s="355">
        <v>124.96502193000001</v>
      </c>
      <c r="AG36" s="426">
        <f t="shared" si="44"/>
        <v>100</v>
      </c>
      <c r="AH36" s="355">
        <v>5.8906205200000006</v>
      </c>
      <c r="AI36" s="426">
        <f t="shared" si="44"/>
        <v>100</v>
      </c>
      <c r="AJ36" s="355">
        <v>61.10018715999999</v>
      </c>
      <c r="AK36" s="426">
        <f t="shared" si="44"/>
        <v>100</v>
      </c>
      <c r="AL36" s="355">
        <v>206.19132469000004</v>
      </c>
      <c r="AM36" s="426">
        <f t="shared" si="44"/>
        <v>100</v>
      </c>
      <c r="AN36" s="355">
        <f>SUM(AN29:AN35)</f>
        <v>1.88</v>
      </c>
      <c r="AO36" s="426">
        <f>SUM(AO29:AO35)</f>
        <v>100</v>
      </c>
    </row>
    <row r="37" spans="1:41" s="428" customFormat="1" ht="13.5" thickBot="1">
      <c r="A37" s="362" t="s">
        <v>1501</v>
      </c>
      <c r="B37" s="337">
        <f>D37+F37+H37+J37+L37+N37+P37+R37+T37+V37+X37+Z37+AB37+AD37+AF37+AH37+AJ37+AL37+AN37</f>
        <v>0</v>
      </c>
      <c r="C37" s="426">
        <f>B37/B38*100</f>
        <v>0</v>
      </c>
      <c r="D37" s="422"/>
      <c r="E37" s="426">
        <f>D37/$D$38*100</f>
        <v>0</v>
      </c>
      <c r="F37" s="422">
        <v>0</v>
      </c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J37/$J$38*100</f>
        <v>0</v>
      </c>
      <c r="L37" s="422">
        <v>0</v>
      </c>
      <c r="M37" s="426">
        <v>0</v>
      </c>
      <c r="N37" s="422">
        <v>0</v>
      </c>
      <c r="O37" s="426">
        <f>N37/$N$38*100</f>
        <v>0</v>
      </c>
      <c r="P37" s="422"/>
      <c r="Q37" s="426">
        <f>P37/$P$38*100</f>
        <v>0</v>
      </c>
      <c r="R37" s="422"/>
      <c r="S37" s="426">
        <f>R37/$R$38*100</f>
        <v>0</v>
      </c>
      <c r="T37" s="422"/>
      <c r="U37" s="426">
        <v>0</v>
      </c>
      <c r="V37" s="422">
        <v>0</v>
      </c>
      <c r="W37" s="1574">
        <f>V37/$V$38*100</f>
        <v>0</v>
      </c>
      <c r="X37" s="422">
        <v>0</v>
      </c>
      <c r="Y37" s="426">
        <f>Z37/$Z$38*100</f>
        <v>0</v>
      </c>
      <c r="Z37" s="422">
        <v>0</v>
      </c>
      <c r="AA37" s="426">
        <f>Z37/$Z$38*100</f>
        <v>0</v>
      </c>
      <c r="AB37" s="422">
        <v>0</v>
      </c>
      <c r="AC37" s="426">
        <f>AB37/$AB$38*100</f>
        <v>0</v>
      </c>
      <c r="AD37" s="422">
        <v>0</v>
      </c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6">
        <f>AH37/$AH$38*100</f>
        <v>0</v>
      </c>
      <c r="AJ37" s="422">
        <v>0</v>
      </c>
      <c r="AK37" s="425">
        <f>AJ37/$AJ$38*100</f>
        <v>0</v>
      </c>
      <c r="AL37" s="422">
        <v>0</v>
      </c>
      <c r="AM37" s="425">
        <f>AL37/$AL$38*100</f>
        <v>0</v>
      </c>
      <c r="AN37" s="422">
        <v>0</v>
      </c>
      <c r="AO37" s="425">
        <f>AN37/$AN$38*100</f>
        <v>0</v>
      </c>
    </row>
    <row r="38" spans="1:41" ht="13.5" thickBot="1">
      <c r="A38" s="362" t="s">
        <v>1502</v>
      </c>
      <c r="B38" s="355">
        <f t="shared" ref="B38:O38" si="45">SUM(B36:B37)</f>
        <v>1056.7229122200001</v>
      </c>
      <c r="C38" s="426">
        <f t="shared" si="45"/>
        <v>100</v>
      </c>
      <c r="D38" s="355">
        <v>6.8739999999999997</v>
      </c>
      <c r="E38" s="426">
        <f t="shared" si="45"/>
        <v>100</v>
      </c>
      <c r="F38" s="355">
        <f>SUM(F36:F37)</f>
        <v>1.6</v>
      </c>
      <c r="G38" s="426">
        <f t="shared" si="45"/>
        <v>23.276112889147516</v>
      </c>
      <c r="H38" s="355">
        <v>171.51266745999996</v>
      </c>
      <c r="I38" s="426">
        <f t="shared" si="45"/>
        <v>100.00000000000001</v>
      </c>
      <c r="J38" s="355">
        <f>SUM(J36:J37)</f>
        <v>9.74</v>
      </c>
      <c r="K38" s="426">
        <f t="shared" si="45"/>
        <v>100</v>
      </c>
      <c r="L38" s="355">
        <v>14.7</v>
      </c>
      <c r="M38" s="426">
        <f t="shared" si="45"/>
        <v>0</v>
      </c>
      <c r="N38" s="355">
        <f>SUM(N36:N37)</f>
        <v>78.8</v>
      </c>
      <c r="O38" s="426">
        <f t="shared" si="45"/>
        <v>100</v>
      </c>
      <c r="P38" s="355">
        <v>236.06526246999999</v>
      </c>
      <c r="Q38" s="426">
        <f t="shared" ref="Q38:W38" si="46">SUM(Q36:Q37)</f>
        <v>100</v>
      </c>
      <c r="R38" s="355">
        <v>82.886505310000004</v>
      </c>
      <c r="S38" s="426">
        <f t="shared" si="46"/>
        <v>100</v>
      </c>
      <c r="T38" s="355">
        <v>7.8</v>
      </c>
      <c r="U38" s="426">
        <f t="shared" si="46"/>
        <v>0</v>
      </c>
      <c r="V38" s="355">
        <f>SUM(V36:V37)</f>
        <v>8.26</v>
      </c>
      <c r="W38" s="1574">
        <f t="shared" si="46"/>
        <v>100</v>
      </c>
      <c r="X38" s="355">
        <f>SUM(X36:X37)</f>
        <v>12.2</v>
      </c>
      <c r="Y38" s="426">
        <f t="shared" ref="Y38:AM38" si="47">SUM(Y36:Y37)</f>
        <v>0</v>
      </c>
      <c r="Z38" s="355">
        <v>15.05732268</v>
      </c>
      <c r="AA38" s="426">
        <f t="shared" si="47"/>
        <v>100</v>
      </c>
      <c r="AB38" s="355">
        <v>2.9</v>
      </c>
      <c r="AC38" s="426">
        <f t="shared" si="47"/>
        <v>100</v>
      </c>
      <c r="AD38" s="355">
        <f>SUM(AD36:AD37)</f>
        <v>8.3000000000000007</v>
      </c>
      <c r="AE38" s="426">
        <f t="shared" si="47"/>
        <v>100</v>
      </c>
      <c r="AF38" s="355">
        <v>124.96502193000001</v>
      </c>
      <c r="AG38" s="426">
        <f t="shared" si="47"/>
        <v>100</v>
      </c>
      <c r="AH38" s="355">
        <v>5.8906205200000006</v>
      </c>
      <c r="AI38" s="426">
        <f t="shared" si="47"/>
        <v>100</v>
      </c>
      <c r="AJ38" s="355">
        <v>61.10018715999999</v>
      </c>
      <c r="AK38" s="426">
        <f t="shared" si="47"/>
        <v>100</v>
      </c>
      <c r="AL38" s="355">
        <v>206.19132469000004</v>
      </c>
      <c r="AM38" s="426">
        <f t="shared" si="47"/>
        <v>100</v>
      </c>
      <c r="AN38" s="355">
        <f>SUM(AN36:AN37)</f>
        <v>1.88</v>
      </c>
      <c r="AO38" s="426">
        <f>SUM(AO36:AO37)</f>
        <v>100</v>
      </c>
    </row>
    <row r="39" spans="1:41" ht="13.5" thickBot="1">
      <c r="A39" s="337"/>
      <c r="B39" s="356"/>
      <c r="C39" s="337"/>
      <c r="D39" s="421"/>
      <c r="E39" s="367"/>
      <c r="F39" s="421"/>
      <c r="G39" s="367"/>
      <c r="H39" s="421"/>
      <c r="I39" s="367"/>
      <c r="J39" s="421"/>
      <c r="K39" s="367"/>
      <c r="L39" s="421"/>
      <c r="N39" s="421"/>
      <c r="O39" s="367"/>
      <c r="P39" s="421"/>
      <c r="Q39" s="367"/>
      <c r="R39" s="421"/>
      <c r="S39" s="367"/>
      <c r="T39" s="421"/>
      <c r="U39" s="367"/>
      <c r="V39" s="421"/>
      <c r="W39" s="1575"/>
      <c r="X39" s="421"/>
      <c r="Y39" s="367"/>
      <c r="Z39" s="421"/>
      <c r="AA39" s="367"/>
      <c r="AB39" s="421"/>
      <c r="AC39" s="367"/>
      <c r="AD39" s="421"/>
      <c r="AE39" s="367"/>
      <c r="AF39" s="421"/>
      <c r="AG39" s="367"/>
      <c r="AH39" s="421"/>
      <c r="AI39" s="367"/>
      <c r="AJ39" s="421"/>
      <c r="AK39" s="367"/>
      <c r="AL39" s="421"/>
      <c r="AM39" s="367"/>
      <c r="AN39" s="421"/>
      <c r="AO39" s="367"/>
    </row>
    <row r="40" spans="1:41">
      <c r="A40" s="1390" t="s">
        <v>1503</v>
      </c>
      <c r="B40" s="337">
        <f>D40+F40+H40+J40+L40+N40+P40+R40+T40+V40+X40+Z40+AB40+AD40+AF40+AH40+AJ40+AL40+AN40</f>
        <v>21323</v>
      </c>
      <c r="C40" s="386"/>
      <c r="D40" s="423">
        <v>199</v>
      </c>
      <c r="E40" s="386"/>
      <c r="F40" s="423">
        <v>37</v>
      </c>
      <c r="G40" s="386"/>
      <c r="H40" s="423">
        <v>600</v>
      </c>
      <c r="I40" s="386"/>
      <c r="J40" s="423">
        <v>7</v>
      </c>
      <c r="K40" s="386"/>
      <c r="L40" s="423">
        <v>18</v>
      </c>
      <c r="M40" s="386"/>
      <c r="N40" s="423">
        <v>1017</v>
      </c>
      <c r="O40" s="386"/>
      <c r="P40" s="423">
        <v>2876</v>
      </c>
      <c r="Q40" s="386"/>
      <c r="R40" s="423">
        <v>1874</v>
      </c>
      <c r="S40" s="386"/>
      <c r="T40" s="423">
        <v>90</v>
      </c>
      <c r="U40" s="386"/>
      <c r="V40" s="423">
        <v>56</v>
      </c>
      <c r="W40" s="1576"/>
      <c r="X40" s="423">
        <v>1878</v>
      </c>
      <c r="Y40" s="386"/>
      <c r="Z40" s="423">
        <v>186</v>
      </c>
      <c r="AA40" s="386"/>
      <c r="AB40" s="423">
        <v>407</v>
      </c>
      <c r="AC40" s="386"/>
      <c r="AD40" s="423">
        <v>124</v>
      </c>
      <c r="AE40" s="386"/>
      <c r="AF40" s="423">
        <v>6513</v>
      </c>
      <c r="AG40" s="386"/>
      <c r="AH40" s="423">
        <v>12</v>
      </c>
      <c r="AI40" s="386"/>
      <c r="AJ40" s="423">
        <v>3438</v>
      </c>
      <c r="AK40" s="386"/>
      <c r="AL40" s="423">
        <v>1987</v>
      </c>
      <c r="AM40" s="386"/>
      <c r="AN40" s="423">
        <v>4</v>
      </c>
      <c r="AO40" s="386"/>
    </row>
    <row r="41" spans="1:41" ht="13.5" thickBot="1">
      <c r="A41" s="1391" t="s">
        <v>1504</v>
      </c>
      <c r="B41" s="414">
        <f>B10/B40*1000000</f>
        <v>505129.7895889745</v>
      </c>
      <c r="C41" s="387"/>
      <c r="D41" s="424">
        <f>D10/D40*1000000</f>
        <v>1027221.1055276381</v>
      </c>
      <c r="E41" s="387"/>
      <c r="F41" s="424">
        <f>F10/F40*1000000</f>
        <v>740540.54054054059</v>
      </c>
      <c r="G41" s="387"/>
      <c r="H41" s="424">
        <f>H10/H40*1000000</f>
        <v>1822045.075966666</v>
      </c>
      <c r="I41" s="387"/>
      <c r="J41" s="424">
        <f>J10/J40*1000000</f>
        <v>18111428.571428571</v>
      </c>
      <c r="K41" s="387"/>
      <c r="L41" s="424">
        <f>L10/L40*1000000</f>
        <v>15063009.169761309</v>
      </c>
      <c r="M41" s="387"/>
      <c r="N41" s="424">
        <f>N10/N40*1000000</f>
        <v>512205.38446411013</v>
      </c>
      <c r="O41" s="387"/>
      <c r="P41" s="424">
        <f>P10/P40*1000000</f>
        <v>455273.03980180802</v>
      </c>
      <c r="Q41" s="387"/>
      <c r="R41" s="424">
        <f>R10/R40*1000000</f>
        <v>877655.88625933835</v>
      </c>
      <c r="S41" s="387"/>
      <c r="T41" s="424">
        <f>T10/T40*1000000</f>
        <v>3511111.111111111</v>
      </c>
      <c r="U41" s="387"/>
      <c r="V41" s="424">
        <f>V10/V40*1000000</f>
        <v>1089285.7142857141</v>
      </c>
      <c r="W41" s="1577"/>
      <c r="X41" s="424">
        <f>X10/X40*1000000</f>
        <v>339190.62832800852</v>
      </c>
      <c r="Y41" s="387"/>
      <c r="Z41" s="424">
        <f>Z10/Z40*1000000</f>
        <v>1010080.2886021505</v>
      </c>
      <c r="AA41" s="387"/>
      <c r="AB41" s="424">
        <f>AB10/AB40*1000000</f>
        <v>683046.68304668309</v>
      </c>
      <c r="AC41" s="387"/>
      <c r="AD41" s="424">
        <f>AD10/AD40*1000000</f>
        <v>1235483.8709677418</v>
      </c>
      <c r="AE41" s="387"/>
      <c r="AF41" s="424">
        <f>AF10/AF40*1000000</f>
        <v>282144.60134807305</v>
      </c>
      <c r="AG41" s="387"/>
      <c r="AH41" s="424">
        <f>AH10/AH40*1000000</f>
        <v>6701879.7866666671</v>
      </c>
      <c r="AI41" s="387"/>
      <c r="AJ41" s="424">
        <f>AJ10/AJ40*1000000</f>
        <v>417857.40074171027</v>
      </c>
      <c r="AK41" s="387"/>
      <c r="AL41" s="424">
        <f>AL10/AL40*1000000</f>
        <v>287921.48968293914</v>
      </c>
      <c r="AM41" s="387"/>
      <c r="AN41" s="424">
        <f>AN10/AN40*1000000</f>
        <v>3280000.0000000005</v>
      </c>
      <c r="AO41" s="387"/>
    </row>
    <row r="42" spans="1:41">
      <c r="A42" s="337"/>
      <c r="B42" s="337"/>
      <c r="C42" s="337"/>
      <c r="D42" s="337"/>
      <c r="E42" s="367"/>
      <c r="F42" s="337"/>
      <c r="G42" s="367"/>
      <c r="H42" s="337"/>
      <c r="I42" s="367"/>
      <c r="J42" s="337"/>
      <c r="K42" s="367"/>
      <c r="L42" s="337"/>
      <c r="N42" s="337"/>
      <c r="O42" s="367"/>
      <c r="P42" s="337"/>
      <c r="AD42" s="337"/>
      <c r="AE42" s="337"/>
      <c r="AF42" s="337"/>
      <c r="AG42" s="337"/>
      <c r="AH42" s="337"/>
      <c r="AI42" s="337"/>
      <c r="AJ42" s="337"/>
      <c r="AK42" s="337"/>
      <c r="AL42" s="337"/>
      <c r="AM42" s="337"/>
      <c r="AN42" s="337"/>
      <c r="AO42" s="337"/>
    </row>
    <row r="43" spans="1:41">
      <c r="A43" s="527" t="s">
        <v>1505</v>
      </c>
      <c r="B43" s="439" t="s">
        <v>78</v>
      </c>
      <c r="C43" s="514"/>
      <c r="D43" s="1247" t="s">
        <v>417</v>
      </c>
      <c r="E43" s="427"/>
      <c r="F43" s="1247" t="s">
        <v>1477</v>
      </c>
      <c r="G43" s="427"/>
      <c r="H43" s="325" t="s">
        <v>1506</v>
      </c>
      <c r="I43" s="427"/>
      <c r="J43" s="1247" t="s">
        <v>1280</v>
      </c>
      <c r="K43" s="427"/>
      <c r="L43" s="325" t="s">
        <v>1319</v>
      </c>
      <c r="M43" s="427"/>
      <c r="N43" s="325" t="s">
        <v>486</v>
      </c>
      <c r="O43" s="515"/>
      <c r="P43" s="325" t="s">
        <v>590</v>
      </c>
      <c r="Q43" s="514"/>
      <c r="R43" s="325" t="s">
        <v>590</v>
      </c>
      <c r="S43" s="514"/>
      <c r="T43" s="325" t="s">
        <v>475</v>
      </c>
      <c r="U43" s="514"/>
      <c r="V43" s="1247" t="s">
        <v>1507</v>
      </c>
      <c r="W43" s="1567"/>
      <c r="X43" s="1364" t="s">
        <v>1478</v>
      </c>
      <c r="Y43" s="514"/>
      <c r="Z43" s="1247" t="s">
        <v>1479</v>
      </c>
      <c r="AA43" s="514"/>
      <c r="AB43" s="1364" t="s">
        <v>494</v>
      </c>
      <c r="AC43" s="1358"/>
      <c r="AD43" s="1364" t="s">
        <v>518</v>
      </c>
      <c r="AE43" s="1358"/>
      <c r="AF43" s="1364" t="s">
        <v>514</v>
      </c>
      <c r="AG43" s="1358"/>
      <c r="AH43" s="1251" t="s">
        <v>514</v>
      </c>
      <c r="AI43" s="1358"/>
      <c r="AJ43" s="1364" t="s">
        <v>1221</v>
      </c>
      <c r="AK43" s="1358"/>
      <c r="AL43" s="1364" t="s">
        <v>1221</v>
      </c>
      <c r="AM43" s="1356"/>
      <c r="AN43" s="1247" t="s">
        <v>1480</v>
      </c>
      <c r="AO43" s="1356"/>
    </row>
    <row r="44" spans="1:41">
      <c r="A44" s="513"/>
      <c r="B44" s="485"/>
      <c r="C44" s="517"/>
      <c r="D44" s="1248" t="s">
        <v>605</v>
      </c>
      <c r="E44" s="429"/>
      <c r="F44" s="1248" t="s">
        <v>605</v>
      </c>
      <c r="G44" s="429"/>
      <c r="H44" s="169" t="s">
        <v>605</v>
      </c>
      <c r="I44" s="429"/>
      <c r="J44" s="1248" t="s">
        <v>1481</v>
      </c>
      <c r="K44" s="429"/>
      <c r="L44" s="169" t="s">
        <v>605</v>
      </c>
      <c r="M44" s="429"/>
      <c r="N44" s="169" t="s">
        <v>1482</v>
      </c>
      <c r="O44" s="518"/>
      <c r="P44" s="169" t="s">
        <v>605</v>
      </c>
      <c r="Q44" s="517"/>
      <c r="R44" s="169" t="s">
        <v>1483</v>
      </c>
      <c r="S44" s="517"/>
      <c r="T44" s="169" t="s">
        <v>605</v>
      </c>
      <c r="U44" s="517"/>
      <c r="V44" s="1248" t="s">
        <v>1483</v>
      </c>
      <c r="W44" s="1568"/>
      <c r="X44" s="1365" t="s">
        <v>1484</v>
      </c>
      <c r="Y44" s="517"/>
      <c r="Z44" s="1248" t="s">
        <v>1508</v>
      </c>
      <c r="AA44" s="517"/>
      <c r="AB44" s="1365" t="s">
        <v>1484</v>
      </c>
      <c r="AC44" s="1359"/>
      <c r="AD44" s="1365" t="s">
        <v>1484</v>
      </c>
      <c r="AE44" s="1359"/>
      <c r="AF44" s="1365" t="s">
        <v>1483</v>
      </c>
      <c r="AG44" s="1359"/>
      <c r="AH44" s="1253" t="s">
        <v>1487</v>
      </c>
      <c r="AI44" s="1359"/>
      <c r="AJ44" s="1365" t="s">
        <v>1481</v>
      </c>
      <c r="AK44" s="1359"/>
      <c r="AL44" s="1365" t="s">
        <v>1488</v>
      </c>
      <c r="AM44" s="1357"/>
      <c r="AN44" s="1248" t="s">
        <v>1481</v>
      </c>
      <c r="AO44" s="1357"/>
    </row>
    <row r="45" spans="1:41">
      <c r="A45" s="339"/>
      <c r="B45" s="345" t="s">
        <v>116</v>
      </c>
      <c r="C45" s="346" t="s">
        <v>22</v>
      </c>
      <c r="D45" s="347" t="s">
        <v>116</v>
      </c>
      <c r="E45" s="370" t="s">
        <v>22</v>
      </c>
      <c r="F45" s="347" t="s">
        <v>116</v>
      </c>
      <c r="G45" s="370" t="s">
        <v>22</v>
      </c>
      <c r="H45" s="347" t="s">
        <v>116</v>
      </c>
      <c r="I45" s="370" t="s">
        <v>22</v>
      </c>
      <c r="J45" s="347" t="s">
        <v>116</v>
      </c>
      <c r="K45" s="370" t="s">
        <v>22</v>
      </c>
      <c r="L45" s="347" t="s">
        <v>116</v>
      </c>
      <c r="M45" s="370" t="s">
        <v>22</v>
      </c>
      <c r="N45" s="347" t="s">
        <v>116</v>
      </c>
      <c r="O45" s="370" t="s">
        <v>22</v>
      </c>
      <c r="P45" s="347" t="s">
        <v>116</v>
      </c>
      <c r="Q45" s="346" t="s">
        <v>22</v>
      </c>
      <c r="R45" s="347" t="s">
        <v>116</v>
      </c>
      <c r="S45" s="346" t="s">
        <v>22</v>
      </c>
      <c r="T45" s="347" t="s">
        <v>116</v>
      </c>
      <c r="U45" s="346" t="s">
        <v>22</v>
      </c>
      <c r="V45" s="347" t="s">
        <v>116</v>
      </c>
      <c r="W45" s="1569" t="s">
        <v>22</v>
      </c>
      <c r="X45" s="347" t="s">
        <v>116</v>
      </c>
      <c r="Y45" s="346" t="s">
        <v>22</v>
      </c>
      <c r="Z45" s="347" t="s">
        <v>116</v>
      </c>
      <c r="AA45" s="346" t="s">
        <v>22</v>
      </c>
      <c r="AB45" s="347" t="s">
        <v>116</v>
      </c>
      <c r="AC45" s="346" t="s">
        <v>22</v>
      </c>
      <c r="AD45" s="347" t="s">
        <v>116</v>
      </c>
      <c r="AE45" s="346" t="s">
        <v>22</v>
      </c>
      <c r="AF45" s="347" t="s">
        <v>116</v>
      </c>
      <c r="AG45" s="346" t="s">
        <v>22</v>
      </c>
      <c r="AH45" s="347" t="s">
        <v>116</v>
      </c>
      <c r="AI45" s="346" t="s">
        <v>22</v>
      </c>
      <c r="AJ45" s="347" t="s">
        <v>116</v>
      </c>
      <c r="AK45" s="346" t="s">
        <v>22</v>
      </c>
      <c r="AL45" s="347" t="s">
        <v>116</v>
      </c>
      <c r="AM45" s="346" t="s">
        <v>22</v>
      </c>
      <c r="AN45" s="347" t="s">
        <v>116</v>
      </c>
      <c r="AO45" s="346" t="s">
        <v>22</v>
      </c>
    </row>
    <row r="46" spans="1:41">
      <c r="A46" s="348" t="s">
        <v>186</v>
      </c>
      <c r="B46" s="337">
        <f t="shared" ref="B46:B53" si="48">D46+F46+H46+J46+L46+N46+P46+R46+T46+V46+X46+Z46+AB46+AD46+AF46+AH46+AJ46+AL46+AN46</f>
        <v>687.63775099999998</v>
      </c>
      <c r="C46" s="366">
        <f t="shared" ref="C46:C53" si="49">B46/$B$54*100</f>
        <v>62.748298580351062</v>
      </c>
      <c r="D46" s="337">
        <v>6.8739999999999997</v>
      </c>
      <c r="E46" s="366">
        <f t="shared" ref="E46:G53" si="50">D46/$D$54*100</f>
        <v>100</v>
      </c>
      <c r="F46" s="337">
        <v>0</v>
      </c>
      <c r="G46" s="366">
        <f t="shared" si="50"/>
        <v>0</v>
      </c>
      <c r="H46" s="337">
        <v>127.833651</v>
      </c>
      <c r="I46" s="366">
        <f t="shared" ref="I46:I53" si="51">H46/$H$54*100</f>
        <v>74.533066994987607</v>
      </c>
      <c r="J46" s="337">
        <v>9.74</v>
      </c>
      <c r="K46" s="366">
        <f>J46/$J$54*100</f>
        <v>19.983586376692656</v>
      </c>
      <c r="L46" s="421">
        <v>14.7</v>
      </c>
      <c r="M46" s="366">
        <v>0</v>
      </c>
      <c r="N46" s="337">
        <v>0</v>
      </c>
      <c r="O46" s="366">
        <f>N46/$N$54*100</f>
        <v>0</v>
      </c>
      <c r="P46" s="337">
        <v>30.3</v>
      </c>
      <c r="Q46" s="366">
        <f>P46/$P$54*100</f>
        <v>12.833545108005081</v>
      </c>
      <c r="R46" s="337">
        <v>82.9</v>
      </c>
      <c r="S46" s="366">
        <f t="shared" ref="S46:S53" si="52">R46/$R$54*100</f>
        <v>100</v>
      </c>
      <c r="T46" s="337">
        <v>1E-4</v>
      </c>
      <c r="U46" s="366">
        <f>T46/$T$54*100</f>
        <v>1.2820348457071066E-3</v>
      </c>
      <c r="V46" s="337">
        <v>4.01</v>
      </c>
      <c r="W46" s="1571">
        <f t="shared" ref="W46:W53" si="53">V46/$V$54*100</f>
        <v>48.547215496368032</v>
      </c>
      <c r="X46" s="337">
        <v>0</v>
      </c>
      <c r="Y46" s="366">
        <f>X46/$X$54*100</f>
        <v>0</v>
      </c>
      <c r="Z46" s="337">
        <v>0</v>
      </c>
      <c r="AA46" s="366">
        <f t="shared" ref="AA46:AA53" si="54">Z46/$Z$54*100</f>
        <v>0</v>
      </c>
      <c r="AB46" s="337">
        <v>2.9</v>
      </c>
      <c r="AC46" s="366">
        <f>AB46/$AB$54*100</f>
        <v>100</v>
      </c>
      <c r="AD46" s="337">
        <v>8.3000000000000007</v>
      </c>
      <c r="AE46" s="366">
        <f t="shared" ref="AE46:AE53" si="55">AD46/$AD$54*100</f>
        <v>100</v>
      </c>
      <c r="AF46" s="337">
        <v>125</v>
      </c>
      <c r="AG46" s="366">
        <f t="shared" ref="AG46:AG53" si="56">AF46/$AF$54*100</f>
        <v>100</v>
      </c>
      <c r="AH46" s="337">
        <v>5.9</v>
      </c>
      <c r="AI46" s="366">
        <f>AH46/$AH$54*100</f>
        <v>100</v>
      </c>
      <c r="AJ46" s="337">
        <v>61.1</v>
      </c>
      <c r="AK46" s="366">
        <f t="shared" ref="AK46:AK53" si="57">AJ46/$AJ$54*100</f>
        <v>100</v>
      </c>
      <c r="AL46" s="337">
        <v>206.2</v>
      </c>
      <c r="AM46" s="366">
        <f t="shared" ref="AM46:AM53" si="58">AL46/$AL$54*100</f>
        <v>100</v>
      </c>
      <c r="AN46" s="337">
        <v>1.88</v>
      </c>
      <c r="AO46" s="366">
        <f>AN46/$AN$54*100</f>
        <v>100</v>
      </c>
    </row>
    <row r="47" spans="1:41" ht="16.5" customHeight="1">
      <c r="A47" s="416" t="s">
        <v>188</v>
      </c>
      <c r="B47" s="337">
        <f t="shared" si="48"/>
        <v>130.5</v>
      </c>
      <c r="C47" s="366">
        <f t="shared" si="49"/>
        <v>11.908381924679718</v>
      </c>
      <c r="D47" s="337">
        <v>0</v>
      </c>
      <c r="E47" s="366">
        <f t="shared" si="50"/>
        <v>0</v>
      </c>
      <c r="F47" s="337">
        <v>1.6</v>
      </c>
      <c r="G47" s="366">
        <f t="shared" si="50"/>
        <v>23.276112889147516</v>
      </c>
      <c r="H47" s="337">
        <v>0</v>
      </c>
      <c r="I47" s="366">
        <f t="shared" si="51"/>
        <v>0</v>
      </c>
      <c r="J47" s="337">
        <v>0</v>
      </c>
      <c r="K47" s="366">
        <f t="shared" ref="K47:K53" si="59">J47/$J$54*100</f>
        <v>0</v>
      </c>
      <c r="L47" s="337">
        <v>0</v>
      </c>
      <c r="M47" s="366">
        <v>0</v>
      </c>
      <c r="N47" s="337">
        <v>78.8</v>
      </c>
      <c r="O47" s="366">
        <f t="shared" ref="O47:O53" si="60">N47/$N$54*100</f>
        <v>100</v>
      </c>
      <c r="P47" s="337">
        <v>15</v>
      </c>
      <c r="Q47" s="366">
        <f t="shared" ref="Q47:Q53" si="61">P47/$P$54*100</f>
        <v>6.3532401524777624</v>
      </c>
      <c r="R47" s="337">
        <v>0</v>
      </c>
      <c r="S47" s="366">
        <f t="shared" si="52"/>
        <v>0</v>
      </c>
      <c r="T47" s="337">
        <v>7.8</v>
      </c>
      <c r="U47" s="366">
        <f t="shared" ref="U47:U53" si="62">T47/$T$54*100</f>
        <v>99.998717965154299</v>
      </c>
      <c r="V47" s="337">
        <v>0</v>
      </c>
      <c r="W47" s="1571">
        <f t="shared" si="53"/>
        <v>0</v>
      </c>
      <c r="X47" s="337">
        <v>12.2</v>
      </c>
      <c r="Y47" s="366">
        <f t="shared" ref="Y47:Y53" si="63">X47/$X$54*100</f>
        <v>100</v>
      </c>
      <c r="Z47" s="337">
        <v>15.1</v>
      </c>
      <c r="AA47" s="366">
        <f t="shared" si="54"/>
        <v>100</v>
      </c>
      <c r="AB47" s="337">
        <v>0</v>
      </c>
      <c r="AC47" s="366">
        <f t="shared" ref="AC47:AC53" si="64">AB47/$AB$54*100</f>
        <v>0</v>
      </c>
      <c r="AD47" s="337">
        <v>0</v>
      </c>
      <c r="AE47" s="366">
        <f t="shared" si="55"/>
        <v>0</v>
      </c>
      <c r="AF47" s="337">
        <v>0</v>
      </c>
      <c r="AG47" s="366">
        <f t="shared" si="56"/>
        <v>0</v>
      </c>
      <c r="AH47" s="337">
        <v>0</v>
      </c>
      <c r="AI47" s="366">
        <f t="shared" ref="AI47:AI53" si="65">AH47/$AH$54*100</f>
        <v>0</v>
      </c>
      <c r="AJ47" s="337">
        <v>0</v>
      </c>
      <c r="AK47" s="366">
        <f t="shared" si="57"/>
        <v>0</v>
      </c>
      <c r="AL47" s="337">
        <v>0</v>
      </c>
      <c r="AM47" s="366">
        <f t="shared" si="58"/>
        <v>0</v>
      </c>
      <c r="AN47" s="337">
        <v>0</v>
      </c>
      <c r="AO47" s="366">
        <f t="shared" ref="AO47:AO53" si="66">AN47/$AN$54*100</f>
        <v>0</v>
      </c>
    </row>
    <row r="48" spans="1:41">
      <c r="A48" s="416" t="s">
        <v>189</v>
      </c>
      <c r="B48" s="337">
        <f t="shared" si="48"/>
        <v>0</v>
      </c>
      <c r="C48" s="366">
        <f t="shared" si="49"/>
        <v>0</v>
      </c>
      <c r="D48" s="337">
        <v>0</v>
      </c>
      <c r="E48" s="366">
        <f t="shared" si="50"/>
        <v>0</v>
      </c>
      <c r="F48" s="337">
        <v>0</v>
      </c>
      <c r="G48" s="366">
        <f t="shared" si="50"/>
        <v>0</v>
      </c>
      <c r="H48" s="337">
        <v>0</v>
      </c>
      <c r="I48" s="366">
        <f t="shared" si="51"/>
        <v>0</v>
      </c>
      <c r="J48" s="337">
        <v>0</v>
      </c>
      <c r="K48" s="366">
        <f t="shared" si="59"/>
        <v>0</v>
      </c>
      <c r="L48" s="337">
        <v>0</v>
      </c>
      <c r="M48" s="366">
        <v>0</v>
      </c>
      <c r="N48" s="337">
        <v>0</v>
      </c>
      <c r="O48" s="366">
        <f t="shared" si="60"/>
        <v>0</v>
      </c>
      <c r="P48" s="337">
        <v>0</v>
      </c>
      <c r="Q48" s="366">
        <f t="shared" si="61"/>
        <v>0</v>
      </c>
      <c r="R48" s="420">
        <v>0</v>
      </c>
      <c r="S48" s="366">
        <f t="shared" si="52"/>
        <v>0</v>
      </c>
      <c r="T48" s="420">
        <v>0</v>
      </c>
      <c r="U48" s="366">
        <f t="shared" si="62"/>
        <v>0</v>
      </c>
      <c r="V48" s="420">
        <v>0</v>
      </c>
      <c r="W48" s="1571">
        <f t="shared" si="53"/>
        <v>0</v>
      </c>
      <c r="X48" s="420">
        <v>0</v>
      </c>
      <c r="Y48" s="366">
        <f t="shared" si="63"/>
        <v>0</v>
      </c>
      <c r="Z48" s="420">
        <v>0</v>
      </c>
      <c r="AA48" s="366">
        <f t="shared" si="54"/>
        <v>0</v>
      </c>
      <c r="AB48" s="337">
        <v>0</v>
      </c>
      <c r="AC48" s="366">
        <f t="shared" si="64"/>
        <v>0</v>
      </c>
      <c r="AD48" s="337">
        <v>0</v>
      </c>
      <c r="AE48" s="366">
        <f t="shared" si="55"/>
        <v>0</v>
      </c>
      <c r="AF48" s="337">
        <v>0</v>
      </c>
      <c r="AG48" s="366">
        <f t="shared" si="56"/>
        <v>0</v>
      </c>
      <c r="AH48" s="337">
        <v>0</v>
      </c>
      <c r="AI48" s="366">
        <f t="shared" si="65"/>
        <v>0</v>
      </c>
      <c r="AJ48" s="337">
        <v>0</v>
      </c>
      <c r="AK48" s="366">
        <f t="shared" si="57"/>
        <v>0</v>
      </c>
      <c r="AL48" s="337">
        <v>0</v>
      </c>
      <c r="AM48" s="366">
        <f t="shared" si="58"/>
        <v>0</v>
      </c>
      <c r="AN48" s="337">
        <v>0</v>
      </c>
      <c r="AO48" s="366">
        <f t="shared" si="66"/>
        <v>0</v>
      </c>
    </row>
    <row r="49" spans="1:41" s="145" customFormat="1" ht="16.5" customHeight="1">
      <c r="A49" s="416" t="s">
        <v>190</v>
      </c>
      <c r="B49" s="337">
        <f t="shared" si="48"/>
        <v>190.8</v>
      </c>
      <c r="C49" s="366">
        <f t="shared" si="49"/>
        <v>17.410875641600693</v>
      </c>
      <c r="D49" s="337">
        <v>0</v>
      </c>
      <c r="E49" s="366">
        <f t="shared" si="50"/>
        <v>0</v>
      </c>
      <c r="F49" s="337">
        <v>0</v>
      </c>
      <c r="G49" s="366">
        <f t="shared" si="50"/>
        <v>0</v>
      </c>
      <c r="H49" s="337">
        <v>0</v>
      </c>
      <c r="I49" s="366">
        <f t="shared" si="51"/>
        <v>0</v>
      </c>
      <c r="J49" s="337">
        <v>0</v>
      </c>
      <c r="K49" s="366">
        <f t="shared" si="59"/>
        <v>0</v>
      </c>
      <c r="L49" s="337">
        <v>0</v>
      </c>
      <c r="M49" s="366">
        <v>0</v>
      </c>
      <c r="N49" s="337">
        <v>0</v>
      </c>
      <c r="O49" s="366">
        <f t="shared" si="60"/>
        <v>0</v>
      </c>
      <c r="P49" s="337">
        <v>190.8</v>
      </c>
      <c r="Q49" s="366">
        <f t="shared" si="61"/>
        <v>80.81321473951715</v>
      </c>
      <c r="R49" s="420">
        <v>0</v>
      </c>
      <c r="S49" s="366">
        <f t="shared" si="52"/>
        <v>0</v>
      </c>
      <c r="T49" s="420">
        <v>0</v>
      </c>
      <c r="U49" s="366">
        <f t="shared" si="62"/>
        <v>0</v>
      </c>
      <c r="V49" s="420">
        <v>0</v>
      </c>
      <c r="W49" s="1571">
        <f t="shared" si="53"/>
        <v>0</v>
      </c>
      <c r="X49" s="420">
        <v>0</v>
      </c>
      <c r="Y49" s="366">
        <f t="shared" si="63"/>
        <v>0</v>
      </c>
      <c r="Z49" s="420">
        <v>0</v>
      </c>
      <c r="AA49" s="366">
        <f t="shared" si="54"/>
        <v>0</v>
      </c>
      <c r="AB49" s="337">
        <v>0</v>
      </c>
      <c r="AC49" s="366">
        <f t="shared" si="64"/>
        <v>0</v>
      </c>
      <c r="AD49" s="337">
        <v>0</v>
      </c>
      <c r="AE49" s="366">
        <f t="shared" si="55"/>
        <v>0</v>
      </c>
      <c r="AF49" s="337">
        <v>0</v>
      </c>
      <c r="AG49" s="366">
        <f t="shared" si="56"/>
        <v>0</v>
      </c>
      <c r="AH49" s="337">
        <v>0</v>
      </c>
      <c r="AI49" s="366">
        <f t="shared" si="65"/>
        <v>0</v>
      </c>
      <c r="AJ49" s="337">
        <v>0</v>
      </c>
      <c r="AK49" s="366">
        <f t="shared" si="57"/>
        <v>0</v>
      </c>
      <c r="AL49" s="337">
        <v>0</v>
      </c>
      <c r="AM49" s="366">
        <f t="shared" si="58"/>
        <v>0</v>
      </c>
      <c r="AN49" s="337">
        <v>0</v>
      </c>
      <c r="AO49" s="366">
        <f t="shared" si="66"/>
        <v>0</v>
      </c>
    </row>
    <row r="50" spans="1:41" s="145" customFormat="1" ht="16.5" customHeight="1">
      <c r="A50" s="416" t="s">
        <v>191</v>
      </c>
      <c r="B50" s="337">
        <f t="shared" si="48"/>
        <v>0</v>
      </c>
      <c r="C50" s="366">
        <f t="shared" si="49"/>
        <v>0</v>
      </c>
      <c r="D50" s="337">
        <v>0</v>
      </c>
      <c r="E50" s="366">
        <f t="shared" si="50"/>
        <v>0</v>
      </c>
      <c r="F50" s="337">
        <v>0</v>
      </c>
      <c r="G50" s="366">
        <f t="shared" si="50"/>
        <v>0</v>
      </c>
      <c r="H50" s="337">
        <v>0</v>
      </c>
      <c r="I50" s="366">
        <f t="shared" si="51"/>
        <v>0</v>
      </c>
      <c r="J50" s="337">
        <v>0</v>
      </c>
      <c r="K50" s="366">
        <f t="shared" si="59"/>
        <v>0</v>
      </c>
      <c r="L50" s="337">
        <v>0</v>
      </c>
      <c r="M50" s="366">
        <v>0</v>
      </c>
      <c r="N50" s="337">
        <v>0</v>
      </c>
      <c r="O50" s="366">
        <f t="shared" si="60"/>
        <v>0</v>
      </c>
      <c r="P50" s="337">
        <v>0</v>
      </c>
      <c r="Q50" s="366">
        <f t="shared" si="61"/>
        <v>0</v>
      </c>
      <c r="R50" s="420">
        <v>0</v>
      </c>
      <c r="S50" s="366">
        <f t="shared" si="52"/>
        <v>0</v>
      </c>
      <c r="T50" s="420">
        <v>0</v>
      </c>
      <c r="U50" s="366">
        <f t="shared" si="62"/>
        <v>0</v>
      </c>
      <c r="V50" s="420">
        <v>0</v>
      </c>
      <c r="W50" s="1571">
        <f t="shared" si="53"/>
        <v>0</v>
      </c>
      <c r="X50" s="420">
        <v>0</v>
      </c>
      <c r="Y50" s="366">
        <f t="shared" si="63"/>
        <v>0</v>
      </c>
      <c r="Z50" s="420">
        <v>0</v>
      </c>
      <c r="AA50" s="366">
        <f t="shared" si="54"/>
        <v>0</v>
      </c>
      <c r="AB50" s="337">
        <v>0</v>
      </c>
      <c r="AC50" s="366">
        <f t="shared" si="64"/>
        <v>0</v>
      </c>
      <c r="AD50" s="337">
        <v>0</v>
      </c>
      <c r="AE50" s="366">
        <f t="shared" si="55"/>
        <v>0</v>
      </c>
      <c r="AF50" s="337">
        <v>0</v>
      </c>
      <c r="AG50" s="366">
        <f t="shared" si="56"/>
        <v>0</v>
      </c>
      <c r="AH50" s="337">
        <v>0</v>
      </c>
      <c r="AI50" s="366">
        <f t="shared" si="65"/>
        <v>0</v>
      </c>
      <c r="AJ50" s="337">
        <v>0</v>
      </c>
      <c r="AK50" s="366">
        <f t="shared" si="57"/>
        <v>0</v>
      </c>
      <c r="AL50" s="337">
        <v>0</v>
      </c>
      <c r="AM50" s="366">
        <f t="shared" si="58"/>
        <v>0</v>
      </c>
      <c r="AN50" s="337">
        <v>0</v>
      </c>
      <c r="AO50" s="366">
        <f t="shared" si="66"/>
        <v>0</v>
      </c>
    </row>
    <row r="51" spans="1:41" s="145" customFormat="1" ht="16.5" customHeight="1">
      <c r="A51" s="416" t="s">
        <v>192</v>
      </c>
      <c r="B51" s="337">
        <f t="shared" si="48"/>
        <v>0</v>
      </c>
      <c r="C51" s="366">
        <f t="shared" si="49"/>
        <v>0</v>
      </c>
      <c r="D51" s="337">
        <v>0</v>
      </c>
      <c r="E51" s="366">
        <f t="shared" si="50"/>
        <v>0</v>
      </c>
      <c r="F51" s="337">
        <v>0</v>
      </c>
      <c r="G51" s="366">
        <f t="shared" si="50"/>
        <v>0</v>
      </c>
      <c r="H51" s="337">
        <v>0</v>
      </c>
      <c r="I51" s="366">
        <f t="shared" si="51"/>
        <v>0</v>
      </c>
      <c r="J51" s="337">
        <v>0</v>
      </c>
      <c r="K51" s="366">
        <f t="shared" si="59"/>
        <v>0</v>
      </c>
      <c r="L51" s="337">
        <v>0</v>
      </c>
      <c r="M51" s="366">
        <v>0</v>
      </c>
      <c r="N51" s="337">
        <v>0</v>
      </c>
      <c r="O51" s="366">
        <f t="shared" si="60"/>
        <v>0</v>
      </c>
      <c r="P51" s="337">
        <v>0</v>
      </c>
      <c r="Q51" s="366">
        <f t="shared" si="61"/>
        <v>0</v>
      </c>
      <c r="R51" s="420">
        <v>0</v>
      </c>
      <c r="S51" s="366">
        <f t="shared" si="52"/>
        <v>0</v>
      </c>
      <c r="T51" s="420">
        <v>0</v>
      </c>
      <c r="U51" s="366">
        <f t="shared" si="62"/>
        <v>0</v>
      </c>
      <c r="V51" s="420">
        <v>0</v>
      </c>
      <c r="W51" s="1571">
        <f t="shared" si="53"/>
        <v>0</v>
      </c>
      <c r="X51" s="420">
        <v>0</v>
      </c>
      <c r="Y51" s="366">
        <f t="shared" si="63"/>
        <v>0</v>
      </c>
      <c r="Z51" s="420">
        <v>0</v>
      </c>
      <c r="AA51" s="366">
        <f t="shared" si="54"/>
        <v>0</v>
      </c>
      <c r="AB51" s="337">
        <v>0</v>
      </c>
      <c r="AC51" s="366">
        <f t="shared" si="64"/>
        <v>0</v>
      </c>
      <c r="AD51" s="337">
        <v>0</v>
      </c>
      <c r="AE51" s="366">
        <f t="shared" si="55"/>
        <v>0</v>
      </c>
      <c r="AF51" s="337">
        <v>0</v>
      </c>
      <c r="AG51" s="366">
        <f t="shared" si="56"/>
        <v>0</v>
      </c>
      <c r="AH51" s="337">
        <v>0</v>
      </c>
      <c r="AI51" s="366">
        <f t="shared" si="65"/>
        <v>0</v>
      </c>
      <c r="AJ51" s="337">
        <v>0</v>
      </c>
      <c r="AK51" s="366">
        <f t="shared" si="57"/>
        <v>0</v>
      </c>
      <c r="AL51" s="337">
        <v>0</v>
      </c>
      <c r="AM51" s="366">
        <f t="shared" si="58"/>
        <v>0</v>
      </c>
      <c r="AN51" s="337">
        <v>0</v>
      </c>
      <c r="AO51" s="366">
        <f t="shared" si="66"/>
        <v>0</v>
      </c>
    </row>
    <row r="52" spans="1:41">
      <c r="A52" s="416" t="s">
        <v>193</v>
      </c>
      <c r="B52" s="337">
        <f t="shared" si="48"/>
        <v>84.426186999999999</v>
      </c>
      <c r="C52" s="366">
        <f t="shared" si="49"/>
        <v>7.7040557796201519</v>
      </c>
      <c r="D52" s="337">
        <v>0</v>
      </c>
      <c r="E52" s="366">
        <f t="shared" si="50"/>
        <v>0</v>
      </c>
      <c r="F52" s="337">
        <v>0</v>
      </c>
      <c r="G52" s="366">
        <f t="shared" si="50"/>
        <v>0</v>
      </c>
      <c r="H52" s="337">
        <v>41.176186999999999</v>
      </c>
      <c r="I52" s="366">
        <f t="shared" si="51"/>
        <v>24.007665276407835</v>
      </c>
      <c r="J52" s="337">
        <v>39</v>
      </c>
      <c r="K52" s="366">
        <f t="shared" si="59"/>
        <v>80.016413623307329</v>
      </c>
      <c r="L52" s="337">
        <v>0</v>
      </c>
      <c r="M52" s="366">
        <v>0</v>
      </c>
      <c r="N52" s="337">
        <v>0</v>
      </c>
      <c r="O52" s="366">
        <f t="shared" si="60"/>
        <v>0</v>
      </c>
      <c r="P52" s="337">
        <v>0</v>
      </c>
      <c r="Q52" s="366">
        <f t="shared" si="61"/>
        <v>0</v>
      </c>
      <c r="R52" s="420">
        <v>0</v>
      </c>
      <c r="S52" s="366">
        <f t="shared" si="52"/>
        <v>0</v>
      </c>
      <c r="T52" s="420">
        <v>0</v>
      </c>
      <c r="U52" s="366">
        <f t="shared" si="62"/>
        <v>0</v>
      </c>
      <c r="V52" s="420">
        <v>4.25</v>
      </c>
      <c r="W52" s="1571">
        <f t="shared" si="53"/>
        <v>51.452784503631968</v>
      </c>
      <c r="X52" s="420">
        <v>0</v>
      </c>
      <c r="Y52" s="366">
        <f t="shared" si="63"/>
        <v>0</v>
      </c>
      <c r="Z52" s="420">
        <v>0</v>
      </c>
      <c r="AA52" s="366">
        <f t="shared" si="54"/>
        <v>0</v>
      </c>
      <c r="AB52" s="337">
        <v>0</v>
      </c>
      <c r="AC52" s="366">
        <f t="shared" si="64"/>
        <v>0</v>
      </c>
      <c r="AD52" s="337">
        <v>0</v>
      </c>
      <c r="AE52" s="366">
        <f t="shared" si="55"/>
        <v>0</v>
      </c>
      <c r="AF52" s="337">
        <v>0</v>
      </c>
      <c r="AG52" s="366">
        <f t="shared" si="56"/>
        <v>0</v>
      </c>
      <c r="AH52" s="337">
        <v>0</v>
      </c>
      <c r="AI52" s="366">
        <f t="shared" si="65"/>
        <v>0</v>
      </c>
      <c r="AJ52" s="337">
        <v>0</v>
      </c>
      <c r="AK52" s="366">
        <f t="shared" si="57"/>
        <v>0</v>
      </c>
      <c r="AL52" s="337">
        <v>0</v>
      </c>
      <c r="AM52" s="366">
        <f t="shared" si="58"/>
        <v>0</v>
      </c>
      <c r="AN52" s="337">
        <v>0</v>
      </c>
      <c r="AO52" s="366">
        <f t="shared" si="66"/>
        <v>0</v>
      </c>
    </row>
    <row r="53" spans="1:41" ht="13.5" thickBot="1">
      <c r="A53" s="416" t="s">
        <v>194</v>
      </c>
      <c r="B53" s="337">
        <f t="shared" si="48"/>
        <v>2.5028290000000002</v>
      </c>
      <c r="C53" s="366">
        <f t="shared" si="49"/>
        <v>0.22838807374838482</v>
      </c>
      <c r="D53" s="337">
        <v>0</v>
      </c>
      <c r="E53" s="366">
        <f t="shared" si="50"/>
        <v>0</v>
      </c>
      <c r="F53" s="337">
        <v>0</v>
      </c>
      <c r="G53" s="366">
        <f t="shared" si="50"/>
        <v>0</v>
      </c>
      <c r="H53" s="337">
        <v>2.5028290000000002</v>
      </c>
      <c r="I53" s="366">
        <f t="shared" si="51"/>
        <v>1.4592677286045586</v>
      </c>
      <c r="J53" s="337">
        <v>0</v>
      </c>
      <c r="K53" s="366">
        <f t="shared" si="59"/>
        <v>0</v>
      </c>
      <c r="L53" s="337">
        <v>0</v>
      </c>
      <c r="M53" s="366">
        <v>0</v>
      </c>
      <c r="N53" s="337">
        <v>0</v>
      </c>
      <c r="O53" s="366">
        <f t="shared" si="60"/>
        <v>0</v>
      </c>
      <c r="P53" s="337">
        <v>0</v>
      </c>
      <c r="Q53" s="366">
        <f t="shared" si="61"/>
        <v>0</v>
      </c>
      <c r="R53" s="420">
        <v>0</v>
      </c>
      <c r="S53" s="366">
        <f t="shared" si="52"/>
        <v>0</v>
      </c>
      <c r="T53" s="420">
        <v>0</v>
      </c>
      <c r="U53" s="366">
        <f t="shared" si="62"/>
        <v>0</v>
      </c>
      <c r="V53" s="420">
        <v>0</v>
      </c>
      <c r="W53" s="1571">
        <f t="shared" si="53"/>
        <v>0</v>
      </c>
      <c r="X53" s="420">
        <v>0</v>
      </c>
      <c r="Y53" s="366">
        <f t="shared" si="63"/>
        <v>0</v>
      </c>
      <c r="Z53" s="420">
        <v>0</v>
      </c>
      <c r="AA53" s="366">
        <f t="shared" si="54"/>
        <v>0</v>
      </c>
      <c r="AB53" s="337">
        <v>0</v>
      </c>
      <c r="AC53" s="366">
        <f t="shared" si="64"/>
        <v>0</v>
      </c>
      <c r="AD53" s="337">
        <v>0</v>
      </c>
      <c r="AE53" s="366">
        <f t="shared" si="55"/>
        <v>0</v>
      </c>
      <c r="AF53" s="337">
        <v>0</v>
      </c>
      <c r="AG53" s="366">
        <f t="shared" si="56"/>
        <v>0</v>
      </c>
      <c r="AH53" s="337">
        <v>0</v>
      </c>
      <c r="AI53" s="366">
        <f t="shared" si="65"/>
        <v>0</v>
      </c>
      <c r="AJ53" s="337">
        <v>0</v>
      </c>
      <c r="AK53" s="366">
        <f t="shared" si="57"/>
        <v>0</v>
      </c>
      <c r="AL53" s="337">
        <v>0</v>
      </c>
      <c r="AM53" s="366">
        <f t="shared" si="58"/>
        <v>0</v>
      </c>
      <c r="AN53" s="337">
        <v>0</v>
      </c>
      <c r="AO53" s="366">
        <f t="shared" si="66"/>
        <v>0</v>
      </c>
    </row>
    <row r="54" spans="1:41" ht="13.5" thickBot="1">
      <c r="A54" s="362" t="s">
        <v>18</v>
      </c>
      <c r="B54" s="355">
        <f t="shared" ref="B54:G54" si="67">SUM(B46:B53)</f>
        <v>1095.866767</v>
      </c>
      <c r="C54" s="365">
        <f t="shared" si="67"/>
        <v>100.00000000000001</v>
      </c>
      <c r="D54" s="356">
        <f t="shared" si="67"/>
        <v>6.8739999999999997</v>
      </c>
      <c r="E54" s="365">
        <f t="shared" si="67"/>
        <v>100</v>
      </c>
      <c r="F54" s="356">
        <f t="shared" si="67"/>
        <v>1.6</v>
      </c>
      <c r="G54" s="365">
        <f t="shared" si="67"/>
        <v>23.276112889147516</v>
      </c>
      <c r="H54" s="356">
        <f t="shared" ref="H54:R54" si="68">SUM(H46:H53)</f>
        <v>171.51266699999999</v>
      </c>
      <c r="I54" s="365">
        <f>SUM(I46:I53)</f>
        <v>100</v>
      </c>
      <c r="J54" s="356">
        <f>SUM(J46:J53)</f>
        <v>48.74</v>
      </c>
      <c r="K54" s="365">
        <f>SUM(K46:K53)</f>
        <v>99.999999999999986</v>
      </c>
      <c r="L54" s="356">
        <f>SUM(L46:L53)</f>
        <v>14.7</v>
      </c>
      <c r="M54" s="365">
        <f>SUM(M46:M53)</f>
        <v>0</v>
      </c>
      <c r="N54" s="356">
        <f t="shared" si="68"/>
        <v>78.8</v>
      </c>
      <c r="O54" s="365">
        <f>SUM(O46:O53)</f>
        <v>100</v>
      </c>
      <c r="P54" s="356">
        <f t="shared" si="68"/>
        <v>236.10000000000002</v>
      </c>
      <c r="Q54" s="365">
        <f t="shared" si="68"/>
        <v>100</v>
      </c>
      <c r="R54" s="356">
        <f t="shared" si="68"/>
        <v>82.9</v>
      </c>
      <c r="S54" s="365">
        <f>SUM(S46:S53)</f>
        <v>100</v>
      </c>
      <c r="T54" s="356">
        <f>SUM(T46:T53)</f>
        <v>7.8000999999999996</v>
      </c>
      <c r="U54" s="365">
        <f>SUM(U46:U53)</f>
        <v>100</v>
      </c>
      <c r="V54" s="356">
        <f>SUM(V46:V53)</f>
        <v>8.26</v>
      </c>
      <c r="W54" s="1572">
        <f>SUM(W46:W53)</f>
        <v>100</v>
      </c>
      <c r="X54" s="356">
        <f t="shared" ref="X54:AE54" si="69">SUM(X46:X53)</f>
        <v>12.2</v>
      </c>
      <c r="Y54" s="365">
        <f t="shared" si="69"/>
        <v>100</v>
      </c>
      <c r="Z54" s="356">
        <f t="shared" si="69"/>
        <v>15.1</v>
      </c>
      <c r="AA54" s="365">
        <f t="shared" si="69"/>
        <v>100</v>
      </c>
      <c r="AB54" s="356">
        <f>SUM(AB46:AB53)</f>
        <v>2.9</v>
      </c>
      <c r="AC54" s="365">
        <f>SUM(AC46:AC53)</f>
        <v>100</v>
      </c>
      <c r="AD54" s="356">
        <f t="shared" si="69"/>
        <v>8.3000000000000007</v>
      </c>
      <c r="AE54" s="365">
        <f t="shared" si="69"/>
        <v>100</v>
      </c>
      <c r="AF54" s="356">
        <f t="shared" ref="AF54:AM54" si="70">SUM(AF46:AF53)</f>
        <v>125</v>
      </c>
      <c r="AG54" s="365">
        <f t="shared" si="70"/>
        <v>100</v>
      </c>
      <c r="AH54" s="356">
        <f t="shared" si="70"/>
        <v>5.9</v>
      </c>
      <c r="AI54" s="365">
        <f t="shared" si="70"/>
        <v>100</v>
      </c>
      <c r="AJ54" s="356">
        <f t="shared" si="70"/>
        <v>61.1</v>
      </c>
      <c r="AK54" s="365">
        <f t="shared" si="70"/>
        <v>100</v>
      </c>
      <c r="AL54" s="356">
        <f t="shared" si="70"/>
        <v>206.2</v>
      </c>
      <c r="AM54" s="365">
        <f t="shared" si="70"/>
        <v>100</v>
      </c>
      <c r="AN54" s="356">
        <f>SUM(AN46:AN53)</f>
        <v>1.88</v>
      </c>
      <c r="AO54" s="365">
        <f>SUM(AO46:AO53)</f>
        <v>100</v>
      </c>
    </row>
    <row r="55" spans="1:41">
      <c r="A55" s="1289"/>
      <c r="B55" s="161"/>
      <c r="C55" s="161"/>
      <c r="D55" s="161"/>
      <c r="E55" s="161"/>
      <c r="F55" s="161"/>
      <c r="G55" s="161"/>
      <c r="H55" s="472"/>
      <c r="I55" s="1045"/>
      <c r="J55" s="587"/>
      <c r="K55" s="587"/>
      <c r="L55" s="519" t="s">
        <v>470</v>
      </c>
      <c r="M55" s="1045"/>
      <c r="N55" s="472"/>
      <c r="O55" s="1045"/>
      <c r="P55" s="472"/>
      <c r="Q55" s="1045"/>
      <c r="R55" s="1045"/>
      <c r="S55" s="1045"/>
      <c r="T55" s="1045"/>
      <c r="U55" s="1045"/>
      <c r="V55" s="1045"/>
      <c r="W55" s="1578"/>
      <c r="X55" s="1045" t="s">
        <v>470</v>
      </c>
      <c r="Y55" s="1045"/>
      <c r="Z55" s="1045"/>
      <c r="AA55" s="1045"/>
      <c r="AB55" s="1045"/>
      <c r="AC55" s="1045"/>
      <c r="AD55" s="472"/>
      <c r="AE55" s="1045"/>
    </row>
    <row r="56" spans="1:41">
      <c r="A56" s="511"/>
      <c r="B56" s="338"/>
      <c r="C56" s="1032"/>
      <c r="D56" s="1032"/>
      <c r="E56" s="1032"/>
      <c r="F56" s="1032"/>
      <c r="G56" s="1032"/>
      <c r="H56" s="420"/>
      <c r="I56" s="1032"/>
      <c r="J56" s="1032"/>
      <c r="K56" s="1032"/>
      <c r="L56" s="1092">
        <v>266.45999999999998</v>
      </c>
      <c r="M56" s="1032"/>
      <c r="N56" s="420"/>
      <c r="O56" s="1032"/>
      <c r="P56" s="420"/>
      <c r="Q56" s="1032"/>
      <c r="R56" s="1032"/>
      <c r="S56" s="1032"/>
      <c r="T56" s="1032"/>
      <c r="U56" s="1032"/>
      <c r="V56" s="1032"/>
      <c r="W56" s="1579"/>
      <c r="X56" s="1032">
        <v>42.9</v>
      </c>
      <c r="Y56" s="1032"/>
      <c r="Z56" s="1032"/>
      <c r="AA56" s="1032"/>
      <c r="AB56" s="1032"/>
      <c r="AC56" s="1032"/>
      <c r="AD56" s="420"/>
      <c r="AE56" s="1032"/>
      <c r="AF56" s="145" t="s">
        <v>470</v>
      </c>
      <c r="AJ56" s="145" t="s">
        <v>470</v>
      </c>
      <c r="AL56" t="s">
        <v>470</v>
      </c>
    </row>
    <row r="57" spans="1:41">
      <c r="A57" s="511"/>
      <c r="B57" s="338"/>
      <c r="C57" s="1032"/>
      <c r="D57" s="1032"/>
      <c r="E57" s="1032"/>
      <c r="F57" s="1032"/>
      <c r="G57" s="1032"/>
      <c r="H57" s="420"/>
      <c r="I57" s="1032"/>
      <c r="J57" s="1032"/>
      <c r="K57" s="1032"/>
      <c r="L57" s="420"/>
      <c r="M57" s="1032"/>
      <c r="N57" s="420"/>
      <c r="O57" s="1032"/>
      <c r="P57" s="420"/>
      <c r="Q57" s="1032"/>
      <c r="R57" s="1032"/>
      <c r="S57" s="1032"/>
      <c r="T57" s="1032"/>
      <c r="U57" s="1032"/>
      <c r="V57" s="1032"/>
      <c r="W57" s="1579"/>
      <c r="X57" s="1032"/>
      <c r="Y57" s="1032"/>
      <c r="Z57" s="1032"/>
      <c r="AA57" s="1032"/>
      <c r="AB57" s="1032"/>
      <c r="AC57" s="1032"/>
      <c r="AD57" s="420"/>
      <c r="AE57" s="1032"/>
      <c r="AF57" s="145">
        <v>0</v>
      </c>
      <c r="AJ57" s="145">
        <f>940.14+72.07+9.12</f>
        <v>1021.33</v>
      </c>
      <c r="AL57">
        <v>103.96</v>
      </c>
    </row>
    <row r="58" spans="1:41">
      <c r="A58" s="511"/>
      <c r="B58" s="338"/>
      <c r="C58" s="1032"/>
      <c r="D58" s="1032"/>
      <c r="E58" s="1032"/>
      <c r="F58" s="1032"/>
      <c r="G58" s="1032"/>
      <c r="H58" s="420"/>
      <c r="I58" s="1032"/>
      <c r="J58" s="1032"/>
      <c r="K58" s="1032"/>
      <c r="L58" s="420"/>
      <c r="M58" s="1032"/>
      <c r="N58" s="420"/>
      <c r="O58" s="1032"/>
      <c r="P58" s="420"/>
      <c r="Q58" s="1032"/>
      <c r="R58" s="1032"/>
      <c r="S58" s="1032"/>
      <c r="T58" s="1032"/>
      <c r="U58" s="1032"/>
      <c r="V58" s="1032"/>
      <c r="W58" s="1579"/>
      <c r="X58" s="1032"/>
      <c r="Y58" s="1032"/>
      <c r="Z58" s="1032"/>
      <c r="AA58" s="1032"/>
      <c r="AB58" s="1032"/>
      <c r="AC58" s="1032"/>
      <c r="AD58" s="420"/>
      <c r="AE58" s="1032"/>
    </row>
    <row r="59" spans="1:41">
      <c r="A59" s="511"/>
      <c r="B59" s="338"/>
      <c r="C59" s="1032"/>
      <c r="D59" s="1032"/>
      <c r="E59" s="1032"/>
      <c r="F59" s="1032"/>
      <c r="G59" s="1032"/>
      <c r="H59" s="420"/>
      <c r="I59" s="1032"/>
      <c r="J59" s="1032"/>
      <c r="K59" s="1032"/>
      <c r="L59" s="420"/>
      <c r="M59" s="1032"/>
      <c r="N59" s="420"/>
      <c r="O59" s="1032"/>
      <c r="P59" s="420"/>
      <c r="Q59" s="1032"/>
      <c r="R59" s="1032"/>
      <c r="S59" s="1032"/>
      <c r="T59" s="1032"/>
      <c r="U59" s="1032"/>
      <c r="V59" s="1032"/>
      <c r="W59" s="1579"/>
      <c r="X59" s="1032"/>
      <c r="Y59" s="1032"/>
      <c r="Z59" s="1032"/>
      <c r="AA59" s="1032"/>
      <c r="AB59" s="1032"/>
      <c r="AC59" s="1032"/>
      <c r="AD59" s="420"/>
      <c r="AE59" s="1032"/>
    </row>
    <row r="60" spans="1:41">
      <c r="A60" s="511"/>
      <c r="B60" s="338"/>
      <c r="C60" s="1032"/>
      <c r="D60" s="1032"/>
      <c r="E60" s="1032"/>
      <c r="F60" s="1032"/>
      <c r="G60" s="1032"/>
      <c r="H60" s="420"/>
      <c r="I60" s="1032"/>
      <c r="J60" s="1032"/>
      <c r="K60" s="1032"/>
      <c r="L60" s="420"/>
      <c r="M60" s="1032"/>
      <c r="N60" s="420"/>
      <c r="O60" s="1032"/>
      <c r="P60" s="420"/>
      <c r="Q60" s="1032"/>
      <c r="R60" s="1032"/>
      <c r="S60" s="1032"/>
      <c r="T60" s="1032"/>
      <c r="U60" s="1032"/>
      <c r="V60" s="1032"/>
      <c r="W60" s="1579"/>
      <c r="X60" s="1032"/>
      <c r="Y60" s="1032"/>
      <c r="Z60" s="1032"/>
      <c r="AA60" s="1032"/>
      <c r="AB60" s="1032"/>
      <c r="AC60" s="1032"/>
      <c r="AD60" s="420"/>
      <c r="AE60" s="1032"/>
    </row>
    <row r="61" spans="1:41">
      <c r="A61" s="511"/>
      <c r="B61" s="338"/>
      <c r="C61" s="1032"/>
      <c r="D61" s="1032"/>
      <c r="E61" s="1032"/>
      <c r="F61" s="1032"/>
      <c r="G61" s="1032"/>
      <c r="H61" s="420"/>
      <c r="I61" s="1032"/>
      <c r="J61" s="1032"/>
      <c r="K61" s="1032"/>
      <c r="L61" s="420"/>
      <c r="M61" s="1032"/>
      <c r="N61" s="420"/>
      <c r="O61" s="1032"/>
      <c r="P61" s="420"/>
      <c r="Q61" s="1032"/>
      <c r="R61" s="1032"/>
      <c r="S61" s="1032"/>
      <c r="T61" s="1032"/>
      <c r="U61" s="1032"/>
      <c r="V61" s="1032"/>
      <c r="W61" s="1579"/>
      <c r="X61" s="1032"/>
      <c r="Y61" s="1032"/>
      <c r="Z61" s="1032"/>
      <c r="AA61" s="1032"/>
      <c r="AB61" s="1032"/>
      <c r="AC61" s="1032"/>
      <c r="AD61" s="420"/>
      <c r="AE61" s="1032"/>
    </row>
    <row r="62" spans="1:41">
      <c r="A62" s="144"/>
      <c r="B62" s="420"/>
      <c r="C62" s="1032"/>
      <c r="D62" s="1032"/>
      <c r="E62" s="1032"/>
      <c r="F62" s="1032"/>
      <c r="G62" s="1032"/>
      <c r="H62" s="420"/>
      <c r="I62" s="587"/>
      <c r="J62" s="587"/>
      <c r="K62" s="587"/>
      <c r="L62" s="420"/>
      <c r="M62" s="587"/>
      <c r="N62" s="420"/>
      <c r="O62" s="587"/>
      <c r="P62" s="420"/>
      <c r="Q62" s="587"/>
      <c r="R62" s="587"/>
      <c r="S62" s="587"/>
      <c r="T62" s="587"/>
      <c r="U62" s="587"/>
      <c r="V62" s="587"/>
      <c r="W62" s="1580"/>
      <c r="X62" s="587"/>
      <c r="Y62" s="587"/>
      <c r="Z62" s="587"/>
      <c r="AA62" s="587"/>
      <c r="AB62" s="587"/>
      <c r="AC62" s="587"/>
      <c r="AD62" s="420"/>
      <c r="AE62" s="587"/>
    </row>
    <row r="63" spans="1:41">
      <c r="A63" s="144"/>
      <c r="B63" s="338"/>
      <c r="C63" s="1032"/>
      <c r="D63" s="1032"/>
      <c r="E63" s="1032"/>
      <c r="F63" s="1032"/>
      <c r="G63" s="1032"/>
      <c r="H63" s="420"/>
      <c r="I63" s="587"/>
      <c r="J63" s="587"/>
      <c r="K63" s="587"/>
      <c r="L63" s="420"/>
      <c r="M63" s="587"/>
      <c r="N63" s="420"/>
      <c r="O63" s="587"/>
      <c r="P63" s="420"/>
      <c r="Q63" s="587"/>
      <c r="R63" s="587"/>
      <c r="S63" s="587"/>
      <c r="T63" s="587"/>
      <c r="U63" s="587"/>
      <c r="V63" s="587"/>
      <c r="W63" s="1580"/>
      <c r="X63" s="587"/>
      <c r="Y63" s="587"/>
      <c r="Z63" s="587"/>
      <c r="AA63" s="587"/>
      <c r="AB63" s="587"/>
      <c r="AC63" s="587"/>
      <c r="AD63" s="420"/>
      <c r="AE63" s="587"/>
    </row>
    <row r="64" spans="1:41">
      <c r="A64" s="144"/>
      <c r="B64" s="420"/>
      <c r="C64" s="1019"/>
      <c r="D64" s="1019"/>
      <c r="E64" s="1019"/>
      <c r="F64" s="1019"/>
      <c r="G64" s="1019"/>
      <c r="H64" s="420"/>
      <c r="I64" s="587"/>
      <c r="J64" s="587"/>
      <c r="K64" s="587"/>
      <c r="L64" s="420"/>
      <c r="M64" s="587"/>
      <c r="N64" s="420"/>
      <c r="O64" s="587"/>
      <c r="P64" s="420"/>
      <c r="Q64" s="587"/>
      <c r="R64" s="587"/>
      <c r="S64" s="587"/>
      <c r="T64" s="587"/>
      <c r="U64" s="587"/>
      <c r="V64" s="587"/>
      <c r="W64" s="1580"/>
      <c r="X64" s="587"/>
      <c r="Y64" s="587"/>
      <c r="Z64" s="587"/>
      <c r="AA64" s="587"/>
      <c r="AB64" s="587"/>
      <c r="AC64" s="587"/>
      <c r="AD64" s="420"/>
      <c r="AE64" s="587"/>
    </row>
    <row r="65" spans="1:31">
      <c r="A65" s="144"/>
      <c r="B65" s="1019"/>
      <c r="C65" s="1019"/>
      <c r="D65" s="1019"/>
      <c r="E65" s="1019"/>
      <c r="F65" s="1019"/>
      <c r="G65" s="1019"/>
      <c r="H65" s="420"/>
      <c r="I65" s="587"/>
      <c r="J65" s="587"/>
      <c r="K65" s="587"/>
      <c r="L65" s="420"/>
      <c r="M65" s="587"/>
      <c r="N65" s="420"/>
      <c r="O65" s="587"/>
      <c r="P65" s="420"/>
      <c r="Q65" s="587"/>
      <c r="R65" s="587"/>
      <c r="S65" s="587"/>
      <c r="T65" s="587"/>
      <c r="U65" s="587"/>
      <c r="V65" s="587"/>
      <c r="W65" s="1580"/>
      <c r="X65" s="587"/>
      <c r="Y65" s="587"/>
      <c r="Z65" s="587"/>
      <c r="AA65" s="587"/>
      <c r="AB65" s="587"/>
      <c r="AC65" s="587"/>
      <c r="AD65" s="420"/>
      <c r="AE65" s="587"/>
    </row>
    <row r="66" spans="1:31">
      <c r="A66" s="511"/>
      <c r="B66" s="338"/>
      <c r="C66" s="1032"/>
      <c r="D66" s="1032"/>
      <c r="E66" s="1032"/>
      <c r="F66" s="1032"/>
      <c r="G66" s="1032"/>
      <c r="H66" s="420"/>
      <c r="I66" s="1032"/>
      <c r="J66" s="1032"/>
      <c r="K66" s="1032"/>
      <c r="L66" s="420"/>
      <c r="M66" s="1032"/>
      <c r="N66" s="420"/>
      <c r="O66" s="1032"/>
      <c r="P66" s="420"/>
      <c r="Q66" s="1032"/>
      <c r="R66" s="1032"/>
      <c r="S66" s="1032"/>
      <c r="T66" s="1032"/>
      <c r="U66" s="1032"/>
      <c r="V66" s="1032"/>
      <c r="W66" s="1579"/>
      <c r="X66" s="1032"/>
      <c r="Y66" s="1032"/>
      <c r="Z66" s="1032"/>
      <c r="AA66" s="1032"/>
      <c r="AB66" s="1032"/>
      <c r="AC66" s="1032"/>
      <c r="AD66" s="420"/>
      <c r="AE66" s="1032"/>
    </row>
    <row r="67" spans="1:31">
      <c r="A67" s="511"/>
      <c r="B67" s="338"/>
      <c r="C67" s="1032"/>
      <c r="D67" s="1032"/>
      <c r="E67" s="1032"/>
      <c r="F67" s="1032"/>
      <c r="G67" s="1032"/>
      <c r="H67" s="420"/>
      <c r="I67" s="1032"/>
      <c r="J67" s="1032"/>
      <c r="K67" s="1032"/>
      <c r="L67" s="420"/>
      <c r="M67" s="1032"/>
      <c r="N67" s="420"/>
      <c r="O67" s="1032"/>
      <c r="P67" s="420"/>
      <c r="Q67" s="1032"/>
      <c r="R67" s="1032"/>
      <c r="S67" s="1032"/>
      <c r="T67" s="1032"/>
      <c r="U67" s="1032"/>
      <c r="V67" s="1032"/>
      <c r="W67" s="1579"/>
      <c r="X67" s="1032"/>
      <c r="Y67" s="1032"/>
      <c r="Z67" s="1032"/>
      <c r="AA67" s="1032"/>
      <c r="AB67" s="1032"/>
      <c r="AC67" s="1032"/>
      <c r="AD67" s="420"/>
      <c r="AE67" s="1032"/>
    </row>
    <row r="68" spans="1:31">
      <c r="A68" s="511"/>
      <c r="B68" s="338"/>
      <c r="C68" s="1032"/>
      <c r="D68" s="1032"/>
      <c r="E68" s="1032"/>
      <c r="F68" s="1032"/>
      <c r="G68" s="1032"/>
      <c r="H68" s="420"/>
      <c r="I68" s="1032"/>
      <c r="J68" s="1032"/>
      <c r="K68" s="1032"/>
      <c r="L68" s="420"/>
      <c r="M68" s="1032"/>
      <c r="N68" s="420"/>
      <c r="O68" s="1032"/>
      <c r="P68" s="420"/>
      <c r="Q68" s="1032"/>
      <c r="R68" s="1032"/>
      <c r="S68" s="1032"/>
      <c r="T68" s="1032"/>
      <c r="U68" s="1032"/>
      <c r="V68" s="1032"/>
      <c r="W68" s="1579"/>
      <c r="X68" s="1032"/>
      <c r="Y68" s="1032"/>
      <c r="Z68" s="1032"/>
      <c r="AA68" s="1032"/>
      <c r="AB68" s="1032"/>
      <c r="AC68" s="1032"/>
      <c r="AD68" s="420"/>
      <c r="AE68" s="1032"/>
    </row>
    <row r="69" spans="1:31">
      <c r="A69" s="511"/>
      <c r="B69" s="338"/>
      <c r="C69" s="1032"/>
      <c r="D69" s="1032"/>
      <c r="E69" s="1032"/>
      <c r="F69" s="1032"/>
      <c r="G69" s="1032"/>
      <c r="H69" s="420"/>
      <c r="I69" s="1032"/>
      <c r="J69" s="1032"/>
      <c r="K69" s="1032"/>
      <c r="L69" s="420"/>
      <c r="M69" s="1032"/>
      <c r="N69" s="420"/>
      <c r="O69" s="1032"/>
      <c r="P69" s="420"/>
      <c r="Q69" s="1032"/>
      <c r="R69" s="1032"/>
      <c r="S69" s="1032"/>
      <c r="T69" s="1032"/>
      <c r="U69" s="1032"/>
      <c r="V69" s="1032"/>
      <c r="W69" s="1579"/>
      <c r="X69" s="1032"/>
      <c r="Y69" s="1032"/>
      <c r="Z69" s="1032"/>
      <c r="AA69" s="1032"/>
      <c r="AB69" s="1032"/>
      <c r="AC69" s="1032"/>
      <c r="AD69" s="420"/>
      <c r="AE69" s="1032"/>
    </row>
    <row r="70" spans="1:31">
      <c r="A70" s="511"/>
      <c r="B70" s="338"/>
      <c r="C70" s="1032"/>
      <c r="D70" s="1032"/>
      <c r="E70" s="1032"/>
      <c r="F70" s="1032"/>
      <c r="G70" s="1032"/>
      <c r="H70" s="420"/>
      <c r="I70" s="1032"/>
      <c r="J70" s="1032"/>
      <c r="K70" s="1032"/>
      <c r="L70" s="420"/>
      <c r="M70" s="1032"/>
      <c r="N70" s="420"/>
      <c r="O70" s="1032"/>
      <c r="P70" s="420"/>
      <c r="Q70" s="1032"/>
      <c r="R70" s="1032"/>
      <c r="S70" s="1032"/>
      <c r="T70" s="1032"/>
      <c r="U70" s="1032"/>
      <c r="V70" s="1032"/>
      <c r="W70" s="1579"/>
      <c r="X70" s="1032"/>
      <c r="Y70" s="1032"/>
      <c r="Z70" s="1032"/>
      <c r="AA70" s="1032"/>
      <c r="AB70" s="1032"/>
      <c r="AC70" s="1032"/>
      <c r="AD70" s="420"/>
      <c r="AE70" s="1032"/>
    </row>
    <row r="71" spans="1:31">
      <c r="A71" s="511"/>
      <c r="B71" s="338"/>
      <c r="C71" s="1032"/>
      <c r="D71" s="1032"/>
      <c r="E71" s="1032"/>
      <c r="F71" s="1032"/>
      <c r="G71" s="1032"/>
      <c r="H71" s="420"/>
      <c r="I71" s="1032"/>
      <c r="J71" s="1032"/>
      <c r="K71" s="1032"/>
      <c r="L71" s="420"/>
      <c r="M71" s="1032"/>
      <c r="N71" s="420"/>
      <c r="O71" s="1032"/>
      <c r="P71" s="420"/>
      <c r="Q71" s="1032"/>
      <c r="R71" s="1032"/>
      <c r="S71" s="1032"/>
      <c r="T71" s="1032"/>
      <c r="U71" s="1032"/>
      <c r="V71" s="1032"/>
      <c r="W71" s="1579"/>
      <c r="X71" s="1032"/>
      <c r="Y71" s="1032"/>
      <c r="Z71" s="1032"/>
      <c r="AA71" s="1032"/>
      <c r="AB71" s="1032"/>
      <c r="AC71" s="1032"/>
      <c r="AD71" s="420"/>
      <c r="AE71" s="1032"/>
    </row>
    <row r="72" spans="1:31">
      <c r="A72" s="511"/>
      <c r="B72" s="338"/>
      <c r="C72" s="1032"/>
      <c r="D72" s="1032"/>
      <c r="E72" s="1032"/>
      <c r="F72" s="1032"/>
      <c r="G72" s="1032"/>
      <c r="H72" s="420"/>
      <c r="I72" s="1032"/>
      <c r="J72" s="1032"/>
      <c r="K72" s="1032"/>
      <c r="L72" s="420"/>
      <c r="M72" s="1032"/>
      <c r="N72" s="420"/>
      <c r="O72" s="1032"/>
      <c r="P72" s="420"/>
      <c r="Q72" s="1032"/>
      <c r="R72" s="1032"/>
      <c r="S72" s="1032"/>
      <c r="T72" s="1032"/>
      <c r="U72" s="1032"/>
      <c r="V72" s="1032"/>
      <c r="W72" s="1579"/>
      <c r="X72" s="1032"/>
      <c r="Y72" s="1032"/>
      <c r="Z72" s="1032"/>
      <c r="AA72" s="1032"/>
      <c r="AB72" s="1032"/>
      <c r="AC72" s="1032"/>
      <c r="AD72" s="420"/>
      <c r="AE72" s="1032"/>
    </row>
    <row r="73" spans="1:31">
      <c r="A73" s="144"/>
      <c r="B73" s="420"/>
      <c r="C73" s="1032"/>
      <c r="D73" s="1032"/>
      <c r="E73" s="1032"/>
      <c r="F73" s="1032"/>
      <c r="G73" s="1032"/>
      <c r="H73" s="420"/>
      <c r="I73" s="1032"/>
      <c r="J73" s="1032"/>
      <c r="K73" s="1032"/>
      <c r="L73" s="420"/>
      <c r="M73" s="1032"/>
      <c r="N73" s="420"/>
      <c r="O73" s="1032"/>
      <c r="P73" s="420"/>
      <c r="Q73" s="1032"/>
      <c r="R73" s="1032"/>
      <c r="S73" s="1032"/>
      <c r="T73" s="1032"/>
      <c r="U73" s="1032"/>
      <c r="V73" s="1032"/>
      <c r="W73" s="1579"/>
      <c r="X73" s="1032"/>
      <c r="Y73" s="1032"/>
      <c r="Z73" s="1032"/>
      <c r="AA73" s="1032"/>
      <c r="AB73" s="1032"/>
      <c r="AC73" s="1032"/>
      <c r="AD73" s="420"/>
      <c r="AE73" s="1032"/>
    </row>
    <row r="74" spans="1:31">
      <c r="A74" s="144"/>
      <c r="B74" s="338"/>
      <c r="C74" s="1032"/>
      <c r="D74" s="1032"/>
      <c r="E74" s="1032"/>
      <c r="F74" s="1032"/>
      <c r="G74" s="1032"/>
      <c r="H74" s="420"/>
      <c r="I74" s="1032"/>
      <c r="J74" s="1032"/>
      <c r="K74" s="1032"/>
      <c r="L74" s="420"/>
      <c r="M74" s="1032"/>
      <c r="N74" s="420"/>
      <c r="O74" s="1032"/>
      <c r="P74" s="420"/>
      <c r="Q74" s="1032"/>
      <c r="R74" s="1032"/>
      <c r="S74" s="1032"/>
      <c r="T74" s="1032"/>
      <c r="U74" s="1032"/>
      <c r="V74" s="1032"/>
      <c r="W74" s="1579"/>
      <c r="X74" s="1032"/>
      <c r="Y74" s="1032"/>
      <c r="Z74" s="1032"/>
      <c r="AA74" s="1032"/>
      <c r="AB74" s="1032"/>
      <c r="AC74" s="1032"/>
      <c r="AD74" s="420"/>
      <c r="AE74" s="1032"/>
    </row>
    <row r="75" spans="1:31">
      <c r="A75" s="144"/>
      <c r="B75" s="420"/>
      <c r="C75" s="1032"/>
      <c r="D75" s="1032"/>
      <c r="E75" s="1032"/>
      <c r="F75" s="1032"/>
      <c r="G75" s="1032"/>
      <c r="H75" s="420"/>
      <c r="I75" s="1032"/>
      <c r="J75" s="1032"/>
      <c r="K75" s="1032"/>
      <c r="L75" s="420"/>
      <c r="M75" s="1032"/>
      <c r="N75" s="420"/>
      <c r="O75" s="1032"/>
      <c r="P75" s="420"/>
      <c r="Q75" s="1032"/>
      <c r="R75" s="1032"/>
      <c r="S75" s="1032"/>
      <c r="T75" s="1032"/>
      <c r="U75" s="1032"/>
      <c r="V75" s="1032"/>
      <c r="W75" s="1579"/>
      <c r="X75" s="1032"/>
      <c r="Y75" s="1032"/>
      <c r="Z75" s="1032"/>
      <c r="AA75" s="1032"/>
      <c r="AB75" s="1032"/>
      <c r="AC75" s="1032"/>
      <c r="AD75" s="420"/>
      <c r="AE75" s="1032"/>
    </row>
    <row r="76" spans="1:31">
      <c r="A76" s="145"/>
      <c r="B76" s="1019"/>
      <c r="C76" s="1019"/>
      <c r="D76" s="1019"/>
      <c r="E76" s="1019"/>
      <c r="F76" s="1019"/>
      <c r="G76" s="1019"/>
      <c r="H76" s="420"/>
      <c r="I76" s="338"/>
      <c r="J76" s="338"/>
      <c r="K76" s="338"/>
      <c r="L76" s="420"/>
      <c r="M76" s="587"/>
      <c r="N76" s="420"/>
      <c r="O76" s="587"/>
      <c r="P76" s="420"/>
      <c r="Q76" s="587"/>
      <c r="R76" s="587"/>
      <c r="S76" s="587"/>
      <c r="T76" s="587"/>
      <c r="U76" s="587"/>
      <c r="V76" s="587"/>
      <c r="W76" s="1580"/>
      <c r="X76" s="587"/>
      <c r="Y76" s="587"/>
      <c r="Z76" s="587"/>
      <c r="AA76" s="587"/>
      <c r="AB76" s="587"/>
      <c r="AC76" s="587"/>
      <c r="AD76" s="420"/>
      <c r="AE76" s="338"/>
    </row>
    <row r="77" spans="1:31">
      <c r="A77" s="512"/>
      <c r="B77" s="338"/>
      <c r="C77" s="1035"/>
      <c r="D77" s="1035"/>
      <c r="E77" s="1035"/>
      <c r="F77" s="1035"/>
      <c r="G77" s="1035"/>
      <c r="H77" s="1035"/>
      <c r="I77" s="512"/>
      <c r="J77" s="512"/>
      <c r="K77" s="512"/>
      <c r="L77" s="1035"/>
      <c r="M77" s="512"/>
      <c r="N77" s="1035"/>
      <c r="O77" s="512"/>
      <c r="P77" s="1035"/>
      <c r="Q77" s="512"/>
      <c r="R77" s="512"/>
      <c r="S77" s="512"/>
      <c r="T77" s="512"/>
      <c r="U77" s="512"/>
      <c r="V77" s="512"/>
      <c r="W77" s="1581"/>
      <c r="X77" s="512"/>
      <c r="Y77" s="512"/>
      <c r="Z77" s="512"/>
      <c r="AA77" s="512"/>
      <c r="AB77" s="512"/>
      <c r="AC77" s="512"/>
      <c r="AD77" s="1035"/>
      <c r="AE77" s="512"/>
    </row>
    <row r="78" spans="1:31">
      <c r="A78" s="512"/>
      <c r="B78" s="1035"/>
      <c r="C78" s="1035"/>
      <c r="D78" s="1035"/>
      <c r="E78" s="1035"/>
      <c r="F78" s="1035"/>
      <c r="G78" s="1035"/>
      <c r="H78" s="1035"/>
      <c r="I78" s="512"/>
      <c r="J78" s="512"/>
      <c r="K78" s="512"/>
      <c r="L78" s="1035"/>
      <c r="M78" s="512"/>
      <c r="N78" s="1035"/>
      <c r="O78" s="512"/>
      <c r="P78" s="1035"/>
      <c r="Q78" s="512"/>
      <c r="R78" s="512"/>
      <c r="S78" s="512"/>
      <c r="T78" s="512"/>
      <c r="U78" s="512"/>
      <c r="V78" s="512"/>
      <c r="W78" s="1581"/>
      <c r="X78" s="512"/>
      <c r="Y78" s="512"/>
      <c r="Z78" s="512"/>
      <c r="AA78" s="512"/>
      <c r="AB78" s="512"/>
      <c r="AC78" s="512"/>
      <c r="AD78" s="1035"/>
      <c r="AE78" s="512"/>
    </row>
    <row r="79" spans="1:3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587"/>
      <c r="N79" s="145"/>
      <c r="O79" s="338"/>
      <c r="P79" s="145"/>
      <c r="Q79" s="338"/>
      <c r="R79" s="338"/>
      <c r="S79" s="338"/>
      <c r="T79" s="338"/>
      <c r="U79" s="338"/>
      <c r="V79" s="338"/>
      <c r="W79" s="1582"/>
      <c r="X79" s="338"/>
      <c r="Y79" s="338"/>
      <c r="Z79" s="338"/>
      <c r="AA79" s="338"/>
      <c r="AB79" s="338"/>
      <c r="AC79" s="338"/>
      <c r="AD79" s="145"/>
      <c r="AE79" s="145"/>
    </row>
    <row r="80" spans="1:31">
      <c r="A80" s="144"/>
      <c r="B80" s="782"/>
      <c r="C80" s="1050"/>
      <c r="D80" s="1050"/>
      <c r="E80" s="1050"/>
      <c r="F80" s="1050"/>
      <c r="G80" s="1050"/>
      <c r="H80" s="510"/>
      <c r="I80" s="1050"/>
      <c r="J80" s="1050"/>
      <c r="K80" s="1050"/>
      <c r="L80" s="510"/>
      <c r="M80" s="1294"/>
      <c r="N80" s="510"/>
      <c r="O80" s="520"/>
      <c r="P80" s="510"/>
      <c r="Q80" s="520"/>
      <c r="R80" s="520"/>
      <c r="S80" s="520"/>
      <c r="T80" s="520"/>
      <c r="U80" s="520"/>
      <c r="V80" s="520"/>
      <c r="W80" s="1583"/>
      <c r="X80" s="520"/>
      <c r="Y80" s="520"/>
      <c r="Z80" s="520"/>
      <c r="AA80" s="520"/>
      <c r="AB80" s="520"/>
      <c r="AC80" s="520"/>
      <c r="AD80" s="510"/>
      <c r="AE80" s="1050"/>
    </row>
    <row r="81" spans="1:31">
      <c r="A81" s="1050"/>
      <c r="B81" s="1050"/>
      <c r="C81" s="1050"/>
      <c r="D81" s="1050"/>
      <c r="E81" s="1050"/>
      <c r="F81" s="1050"/>
      <c r="G81" s="1050"/>
      <c r="H81" s="510"/>
      <c r="I81" s="1050"/>
      <c r="J81" s="1050"/>
      <c r="K81" s="1050"/>
      <c r="L81" s="510"/>
      <c r="M81" s="1294"/>
      <c r="N81" s="510"/>
      <c r="O81" s="520"/>
      <c r="P81" s="510"/>
      <c r="Q81" s="520"/>
      <c r="R81" s="520"/>
      <c r="S81" s="520"/>
      <c r="T81" s="520"/>
      <c r="U81" s="520"/>
      <c r="V81" s="520"/>
      <c r="W81" s="1583"/>
      <c r="X81" s="520"/>
      <c r="Y81" s="520"/>
      <c r="Z81" s="520"/>
      <c r="AA81" s="520"/>
      <c r="AB81" s="520"/>
      <c r="AC81" s="520"/>
      <c r="AD81" s="1050"/>
      <c r="AE81" s="1050"/>
    </row>
    <row r="82" spans="1:3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777"/>
      <c r="N82" s="174"/>
      <c r="O82" s="419"/>
      <c r="P82" s="174"/>
      <c r="Q82" s="419"/>
      <c r="R82" s="419"/>
      <c r="S82" s="419"/>
      <c r="T82" s="419"/>
      <c r="U82" s="419"/>
      <c r="V82" s="419"/>
      <c r="W82" s="1584"/>
      <c r="X82" s="419"/>
      <c r="Y82" s="419"/>
      <c r="Z82" s="419"/>
      <c r="AA82" s="419"/>
      <c r="AB82" s="419"/>
      <c r="AC82" s="419"/>
      <c r="AD82" s="174"/>
      <c r="AE82" s="174"/>
    </row>
    <row r="83" spans="1:31">
      <c r="A83" s="144"/>
      <c r="B83" s="338"/>
      <c r="C83" s="587"/>
      <c r="D83" s="587"/>
      <c r="E83" s="587"/>
      <c r="F83" s="587"/>
      <c r="G83" s="587"/>
      <c r="H83" s="338"/>
      <c r="I83" s="587"/>
      <c r="J83" s="587"/>
      <c r="K83" s="587"/>
      <c r="L83" s="338"/>
      <c r="M83" s="587"/>
      <c r="N83" s="338"/>
      <c r="O83" s="587"/>
      <c r="P83" s="338"/>
      <c r="Q83" s="587"/>
      <c r="R83" s="587"/>
      <c r="S83" s="587"/>
      <c r="T83" s="587"/>
      <c r="U83" s="587"/>
      <c r="V83" s="587"/>
      <c r="W83" s="1580"/>
      <c r="X83" s="587"/>
      <c r="Y83" s="587"/>
      <c r="Z83" s="587"/>
      <c r="AA83" s="587"/>
      <c r="AB83" s="587"/>
      <c r="AC83" s="587"/>
      <c r="AD83" s="338"/>
      <c r="AE83" s="587"/>
    </row>
    <row r="84" spans="1:31">
      <c r="A84" s="779"/>
      <c r="B84" s="338"/>
      <c r="C84" s="587"/>
      <c r="D84" s="587"/>
      <c r="E84" s="587"/>
      <c r="F84" s="587"/>
      <c r="G84" s="587"/>
      <c r="H84" s="338"/>
      <c r="I84" s="587"/>
      <c r="J84" s="587"/>
      <c r="K84" s="587"/>
      <c r="L84" s="338"/>
      <c r="M84" s="587"/>
      <c r="N84" s="338"/>
      <c r="O84" s="587"/>
      <c r="P84" s="338"/>
      <c r="Q84" s="587"/>
      <c r="R84" s="587"/>
      <c r="S84" s="587"/>
      <c r="T84" s="587"/>
      <c r="U84" s="587"/>
      <c r="V84" s="587"/>
      <c r="W84" s="1580"/>
      <c r="X84" s="587"/>
      <c r="Y84" s="587"/>
      <c r="Z84" s="587"/>
      <c r="AA84" s="587"/>
      <c r="AB84" s="587"/>
      <c r="AC84" s="587"/>
      <c r="AD84" s="338"/>
      <c r="AE84" s="587"/>
    </row>
    <row r="85" spans="1:31">
      <c r="A85" s="779"/>
      <c r="B85" s="338"/>
      <c r="C85" s="587"/>
      <c r="D85" s="587"/>
      <c r="E85" s="587"/>
      <c r="F85" s="587"/>
      <c r="G85" s="587"/>
      <c r="H85" s="338"/>
      <c r="I85" s="587"/>
      <c r="J85" s="587"/>
      <c r="K85" s="587"/>
      <c r="L85" s="338"/>
      <c r="M85" s="587"/>
      <c r="N85" s="338"/>
      <c r="O85" s="587"/>
      <c r="P85" s="338"/>
      <c r="Q85" s="587"/>
      <c r="R85" s="587"/>
      <c r="S85" s="587"/>
      <c r="T85" s="587"/>
      <c r="U85" s="587"/>
      <c r="V85" s="587"/>
      <c r="W85" s="1580"/>
      <c r="X85" s="587"/>
      <c r="Y85" s="587"/>
      <c r="Z85" s="587"/>
      <c r="AA85" s="587"/>
      <c r="AB85" s="587"/>
      <c r="AC85" s="587"/>
      <c r="AD85" s="338"/>
      <c r="AE85" s="587"/>
    </row>
    <row r="86" spans="1:31">
      <c r="A86" s="779"/>
      <c r="B86" s="338"/>
      <c r="C86" s="587"/>
      <c r="D86" s="587"/>
      <c r="E86" s="587"/>
      <c r="F86" s="587"/>
      <c r="G86" s="587"/>
      <c r="H86" s="338"/>
      <c r="I86" s="587"/>
      <c r="J86" s="587"/>
      <c r="K86" s="587"/>
      <c r="L86" s="338"/>
      <c r="M86" s="587"/>
      <c r="N86" s="338"/>
      <c r="O86" s="587"/>
      <c r="P86" s="338"/>
      <c r="Q86" s="587"/>
      <c r="R86" s="587"/>
      <c r="S86" s="587"/>
      <c r="T86" s="587"/>
      <c r="U86" s="587"/>
      <c r="V86" s="587"/>
      <c r="W86" s="1580"/>
      <c r="X86" s="587"/>
      <c r="Y86" s="587"/>
      <c r="Z86" s="587"/>
      <c r="AA86" s="587"/>
      <c r="AB86" s="587"/>
      <c r="AC86" s="587"/>
      <c r="AD86" s="338"/>
      <c r="AE86" s="587"/>
    </row>
    <row r="87" spans="1:31">
      <c r="A87" s="779"/>
      <c r="B87" s="338"/>
      <c r="C87" s="587"/>
      <c r="D87" s="587"/>
      <c r="E87" s="587"/>
      <c r="F87" s="587"/>
      <c r="G87" s="587"/>
      <c r="H87" s="338"/>
      <c r="I87" s="587"/>
      <c r="J87" s="587"/>
      <c r="K87" s="587"/>
      <c r="L87" s="338"/>
      <c r="M87" s="587"/>
      <c r="N87" s="338"/>
      <c r="O87" s="587"/>
      <c r="P87" s="338"/>
      <c r="Q87" s="587"/>
      <c r="R87" s="587"/>
      <c r="S87" s="587"/>
      <c r="T87" s="587"/>
      <c r="U87" s="587"/>
      <c r="V87" s="587"/>
      <c r="W87" s="1580"/>
      <c r="X87" s="587"/>
      <c r="Y87" s="587"/>
      <c r="Z87" s="587"/>
      <c r="AA87" s="587"/>
      <c r="AB87" s="587"/>
      <c r="AC87" s="587"/>
      <c r="AD87" s="338"/>
      <c r="AE87" s="587"/>
    </row>
    <row r="88" spans="1:31">
      <c r="A88" s="779"/>
      <c r="B88" s="338"/>
      <c r="C88" s="587"/>
      <c r="D88" s="587"/>
      <c r="E88" s="587"/>
      <c r="F88" s="587"/>
      <c r="G88" s="587"/>
      <c r="H88" s="338"/>
      <c r="I88" s="587"/>
      <c r="J88" s="587"/>
      <c r="K88" s="587"/>
      <c r="L88" s="338"/>
      <c r="M88" s="587"/>
      <c r="N88" s="338"/>
      <c r="O88" s="587"/>
      <c r="P88" s="338"/>
      <c r="Q88" s="587"/>
      <c r="R88" s="587"/>
      <c r="S88" s="587"/>
      <c r="T88" s="587"/>
      <c r="U88" s="587"/>
      <c r="V88" s="587"/>
      <c r="W88" s="1580"/>
      <c r="X88" s="587"/>
      <c r="Y88" s="587"/>
      <c r="Z88" s="587"/>
      <c r="AA88" s="587"/>
      <c r="AB88" s="587"/>
      <c r="AC88" s="587"/>
      <c r="AD88" s="338"/>
      <c r="AE88" s="587"/>
    </row>
    <row r="89" spans="1:31">
      <c r="A89" s="779"/>
      <c r="B89" s="338"/>
      <c r="C89" s="587"/>
      <c r="D89" s="587"/>
      <c r="E89" s="587"/>
      <c r="F89" s="587"/>
      <c r="G89" s="587"/>
      <c r="H89" s="338"/>
      <c r="I89" s="587"/>
      <c r="J89" s="587"/>
      <c r="K89" s="587"/>
      <c r="L89" s="338"/>
      <c r="M89" s="587"/>
      <c r="N89" s="338"/>
      <c r="O89" s="587"/>
      <c r="P89" s="338"/>
      <c r="Q89" s="587"/>
      <c r="R89" s="587"/>
      <c r="S89" s="587"/>
      <c r="T89" s="587"/>
      <c r="U89" s="587"/>
      <c r="V89" s="587"/>
      <c r="W89" s="1580"/>
      <c r="X89" s="587"/>
      <c r="Y89" s="587"/>
      <c r="Z89" s="587"/>
      <c r="AA89" s="587"/>
      <c r="AB89" s="587"/>
      <c r="AC89" s="587"/>
      <c r="AD89" s="338"/>
      <c r="AE89" s="587"/>
    </row>
    <row r="90" spans="1:31">
      <c r="A90" s="779"/>
      <c r="B90" s="338"/>
      <c r="C90" s="587"/>
      <c r="D90" s="587"/>
      <c r="E90" s="587"/>
      <c r="F90" s="587"/>
      <c r="G90" s="587"/>
      <c r="H90" s="338"/>
      <c r="I90" s="587"/>
      <c r="J90" s="587"/>
      <c r="K90" s="587"/>
      <c r="L90" s="338"/>
      <c r="M90" s="587"/>
      <c r="N90" s="338"/>
      <c r="O90" s="587"/>
      <c r="P90" s="338"/>
      <c r="Q90" s="587"/>
      <c r="R90" s="587"/>
      <c r="S90" s="587"/>
      <c r="T90" s="587"/>
      <c r="U90" s="587"/>
      <c r="V90" s="587"/>
      <c r="W90" s="1580"/>
      <c r="X90" s="587"/>
      <c r="Y90" s="587"/>
      <c r="Z90" s="587"/>
      <c r="AA90" s="587"/>
      <c r="AB90" s="587"/>
      <c r="AC90" s="587"/>
      <c r="AD90" s="338"/>
      <c r="AE90" s="587"/>
    </row>
    <row r="91" spans="1:31">
      <c r="A91" s="144"/>
      <c r="B91" s="338"/>
      <c r="C91" s="587"/>
      <c r="D91" s="587"/>
      <c r="E91" s="587"/>
      <c r="F91" s="587"/>
      <c r="G91" s="587"/>
      <c r="H91" s="338"/>
      <c r="I91" s="587"/>
      <c r="J91" s="587"/>
      <c r="K91" s="587"/>
      <c r="L91" s="338"/>
      <c r="M91" s="587"/>
      <c r="N91" s="338"/>
      <c r="O91" s="587"/>
      <c r="P91" s="338"/>
      <c r="Q91" s="587"/>
      <c r="R91" s="587"/>
      <c r="S91" s="587"/>
      <c r="T91" s="587"/>
      <c r="U91" s="587"/>
      <c r="V91" s="587"/>
      <c r="W91" s="1580"/>
      <c r="X91" s="587"/>
      <c r="Y91" s="587"/>
      <c r="Z91" s="587"/>
      <c r="AA91" s="587"/>
      <c r="AB91" s="587"/>
      <c r="AC91" s="587"/>
      <c r="AD91" s="338"/>
      <c r="AE91" s="587"/>
    </row>
    <row r="92" spans="1:31">
      <c r="B92" s="337"/>
      <c r="C92" s="367"/>
      <c r="D92" s="367"/>
      <c r="E92" s="367"/>
      <c r="F92" s="367"/>
      <c r="G92" s="367"/>
      <c r="H92" s="337"/>
      <c r="I92" s="367"/>
      <c r="J92" s="367"/>
      <c r="K92" s="367"/>
      <c r="L92" s="337"/>
      <c r="N92" s="337"/>
      <c r="O92" s="367"/>
      <c r="P92" s="337"/>
      <c r="Q92" s="367"/>
      <c r="R92" s="367"/>
      <c r="S92" s="367"/>
      <c r="T92" s="367"/>
      <c r="U92" s="367"/>
      <c r="V92" s="367"/>
      <c r="W92" s="1575"/>
      <c r="X92" s="367"/>
      <c r="Y92" s="367"/>
      <c r="Z92" s="367"/>
      <c r="AA92" s="367"/>
      <c r="AB92" s="367"/>
      <c r="AC92" s="367"/>
      <c r="AD92" s="337"/>
      <c r="AE92" s="367"/>
    </row>
    <row r="93" spans="1:31">
      <c r="A93" s="145"/>
      <c r="B93" s="338"/>
      <c r="C93" s="587"/>
      <c r="D93" s="587"/>
      <c r="E93" s="587"/>
      <c r="F93" s="587"/>
      <c r="G93" s="587"/>
      <c r="H93" s="338"/>
      <c r="I93" s="587"/>
      <c r="J93" s="587"/>
      <c r="K93" s="587"/>
      <c r="L93" s="338"/>
      <c r="M93" s="587"/>
      <c r="N93" s="338"/>
      <c r="O93" s="587"/>
      <c r="P93" s="338"/>
      <c r="Q93" s="587"/>
      <c r="R93" s="587"/>
      <c r="S93" s="587"/>
      <c r="T93" s="587"/>
      <c r="U93" s="587"/>
      <c r="V93" s="587"/>
      <c r="W93" s="1580"/>
      <c r="X93" s="587"/>
      <c r="Y93" s="587"/>
      <c r="Z93" s="587"/>
      <c r="AA93" s="587"/>
      <c r="AB93" s="587"/>
      <c r="AC93" s="587"/>
      <c r="AD93" s="338"/>
      <c r="AE93" s="587"/>
    </row>
    <row r="94" spans="1:31">
      <c r="A94" s="1019"/>
      <c r="B94" s="338"/>
      <c r="C94" s="587"/>
      <c r="D94" s="587"/>
      <c r="E94" s="587"/>
      <c r="F94" s="587"/>
      <c r="G94" s="587"/>
      <c r="H94" s="338"/>
      <c r="I94" s="587"/>
      <c r="J94" s="587"/>
      <c r="K94" s="587"/>
      <c r="L94" s="338"/>
      <c r="M94" s="587"/>
      <c r="N94" s="338"/>
      <c r="O94" s="587"/>
      <c r="P94" s="338"/>
      <c r="Q94" s="587"/>
      <c r="R94" s="587"/>
      <c r="S94" s="587"/>
      <c r="T94" s="587"/>
      <c r="U94" s="587"/>
      <c r="V94" s="587"/>
      <c r="W94" s="1580"/>
      <c r="X94" s="587"/>
      <c r="Y94" s="587"/>
      <c r="Z94" s="587"/>
      <c r="AA94" s="587"/>
      <c r="AB94" s="587"/>
      <c r="AC94" s="587"/>
      <c r="AD94" s="338"/>
      <c r="AE94" s="587"/>
    </row>
    <row r="95" spans="1:31">
      <c r="A95" s="145"/>
      <c r="B95" s="338"/>
      <c r="C95" s="587"/>
      <c r="D95" s="587"/>
      <c r="E95" s="587"/>
      <c r="F95" s="587"/>
      <c r="G95" s="587"/>
      <c r="H95" s="338"/>
      <c r="I95" s="587"/>
      <c r="J95" s="587"/>
      <c r="K95" s="587"/>
      <c r="L95" s="338"/>
      <c r="M95" s="587"/>
      <c r="N95" s="338"/>
      <c r="O95" s="587"/>
      <c r="P95" s="338"/>
      <c r="Q95" s="587"/>
      <c r="R95" s="587"/>
      <c r="S95" s="587"/>
      <c r="T95" s="587"/>
      <c r="U95" s="587"/>
      <c r="V95" s="587"/>
      <c r="W95" s="1580"/>
      <c r="X95" s="587"/>
      <c r="Y95" s="587"/>
      <c r="Z95" s="587"/>
      <c r="AA95" s="587"/>
      <c r="AB95" s="587"/>
      <c r="AC95" s="587"/>
      <c r="AD95" s="338"/>
      <c r="AE95" s="587"/>
    </row>
  </sheetData>
  <sheetProtection password="DF0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36" orientation="landscape" r:id="rId1"/>
  <headerFooter alignWithMargins="0">
    <oddHeader xml:space="preserve">&amp;CASSOCIATION OF COLLECTIVE INVESTMENTS
QUARTERLY REPORT
</oddHeader>
    <oddFooter>&amp;RPage 51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81"/>
  <sheetViews>
    <sheetView topLeftCell="A28" workbookViewId="0" xr3:uid="{ADC5A24A-8A23-51FC-8409-FDD24D10817C}">
      <selection activeCell="F51" sqref="F51"/>
    </sheetView>
  </sheetViews>
  <sheetFormatPr defaultRowHeight="12.75"/>
  <cols>
    <col min="1" max="1" width="36.42578125" style="337" customWidth="1"/>
    <col min="2" max="2" width="12.7109375" style="337" customWidth="1"/>
    <col min="3" max="3" width="4.7109375" style="36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3" style="337" customWidth="1"/>
    <col min="25" max="25" width="4.7109375" style="337" customWidth="1"/>
    <col min="26" max="16384" width="9.140625" style="337"/>
  </cols>
  <sheetData>
    <row r="1" spans="1:25">
      <c r="A1" s="336" t="s">
        <v>1509</v>
      </c>
      <c r="V1" s="337" t="str">
        <f>Summary!V1</f>
        <v>QUARTER ENDED 30 JUNE 2005</v>
      </c>
    </row>
    <row r="2" spans="1:25">
      <c r="A2" s="338"/>
    </row>
    <row r="3" spans="1:25" s="516" customFormat="1">
      <c r="A3" s="513" t="s">
        <v>84</v>
      </c>
      <c r="B3" s="437" t="s">
        <v>78</v>
      </c>
      <c r="C3" s="515"/>
      <c r="D3" s="439" t="s">
        <v>411</v>
      </c>
      <c r="E3" s="515"/>
      <c r="F3" s="439" t="s">
        <v>412</v>
      </c>
      <c r="G3" s="515"/>
      <c r="H3" s="1278" t="s">
        <v>417</v>
      </c>
      <c r="I3" s="515"/>
      <c r="J3" s="440" t="s">
        <v>416</v>
      </c>
      <c r="K3" s="515"/>
      <c r="L3" s="440" t="s">
        <v>419</v>
      </c>
      <c r="M3" s="514"/>
      <c r="N3" s="440" t="s">
        <v>447</v>
      </c>
      <c r="O3" s="514"/>
      <c r="P3" s="440" t="s">
        <v>450</v>
      </c>
      <c r="Q3" s="514"/>
      <c r="R3" s="440" t="s">
        <v>452</v>
      </c>
      <c r="S3" s="514"/>
      <c r="T3" s="440" t="s">
        <v>533</v>
      </c>
      <c r="U3" s="514"/>
      <c r="V3" s="440" t="s">
        <v>1510</v>
      </c>
      <c r="W3" s="514"/>
      <c r="X3" s="440" t="s">
        <v>477</v>
      </c>
      <c r="Y3" s="514"/>
    </row>
    <row r="4" spans="1:25" s="516" customFormat="1" ht="12">
      <c r="A4" s="513"/>
      <c r="B4" s="485"/>
      <c r="C4" s="518"/>
      <c r="D4" s="485" t="s">
        <v>333</v>
      </c>
      <c r="E4" s="518"/>
      <c r="F4" s="485" t="s">
        <v>333</v>
      </c>
      <c r="G4" s="518"/>
      <c r="H4" s="1279" t="s">
        <v>333</v>
      </c>
      <c r="I4" s="518"/>
      <c r="J4" s="383" t="s">
        <v>1511</v>
      </c>
      <c r="K4" s="518"/>
      <c r="L4" s="383" t="s">
        <v>1512</v>
      </c>
      <c r="M4" s="517"/>
      <c r="N4" s="516" t="s">
        <v>333</v>
      </c>
      <c r="O4" s="517"/>
      <c r="P4" s="383" t="s">
        <v>333</v>
      </c>
      <c r="Q4" s="517"/>
      <c r="R4" s="383" t="s">
        <v>1512</v>
      </c>
      <c r="S4" s="517"/>
      <c r="T4" s="383" t="s">
        <v>1512</v>
      </c>
      <c r="U4" s="517"/>
      <c r="V4" s="383" t="s">
        <v>1513</v>
      </c>
      <c r="W4" s="517"/>
      <c r="X4" s="383" t="s">
        <v>333</v>
      </c>
      <c r="Y4" s="517"/>
    </row>
    <row r="5" spans="1:25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</row>
    <row r="6" spans="1:25">
      <c r="A6" s="348" t="s">
        <v>117</v>
      </c>
      <c r="C6" s="366"/>
      <c r="E6" s="366"/>
      <c r="G6" s="366"/>
      <c r="I6" s="366"/>
      <c r="K6" s="366"/>
      <c r="M6" s="349"/>
      <c r="O6" s="349"/>
      <c r="Q6" s="379"/>
      <c r="S6" s="379"/>
      <c r="U6" s="379"/>
      <c r="W6" s="379"/>
      <c r="Y6" s="379"/>
    </row>
    <row r="7" spans="1:25">
      <c r="A7" s="348" t="s">
        <v>335</v>
      </c>
      <c r="B7" s="421"/>
      <c r="C7" s="425"/>
      <c r="D7" s="421"/>
      <c r="E7" s="425"/>
      <c r="F7" s="421"/>
      <c r="G7" s="425"/>
      <c r="H7" s="421"/>
      <c r="I7" s="425"/>
      <c r="J7" s="421"/>
      <c r="K7" s="425"/>
      <c r="L7" s="421"/>
      <c r="M7" s="450"/>
      <c r="N7" s="421"/>
      <c r="O7" s="450"/>
      <c r="P7" s="421"/>
      <c r="Q7" s="450"/>
      <c r="R7" s="421"/>
      <c r="S7" s="450"/>
      <c r="T7" s="421"/>
      <c r="U7" s="450"/>
      <c r="V7" s="421"/>
      <c r="W7" s="450"/>
      <c r="X7" s="421"/>
      <c r="Y7" s="450"/>
    </row>
    <row r="8" spans="1:25" ht="12.75" customHeight="1">
      <c r="A8" s="351" t="s">
        <v>317</v>
      </c>
      <c r="B8" s="420">
        <f>D8+F8+H8+J8+L8+N8+P8+R8+T8+V8+X8+B42+D42+F42+H42+J42+L42+N42+P42+R42+T42+V42+'Bond2 (2)'!B8</f>
        <v>15139.73584512</v>
      </c>
      <c r="C8" s="425">
        <f>B8/$B$17*100</f>
        <v>65.385745623370241</v>
      </c>
      <c r="D8" s="420">
        <v>22.3</v>
      </c>
      <c r="E8" s="425">
        <f t="shared" ref="E8:E14" si="0">D8/$D$17*100</f>
        <v>74.226941384016243</v>
      </c>
      <c r="F8" s="420">
        <v>5.63</v>
      </c>
      <c r="G8" s="425">
        <f>F8/$F$17*100</f>
        <v>41.796585003711954</v>
      </c>
      <c r="H8" s="1595">
        <v>61.043999999999997</v>
      </c>
      <c r="I8" s="425">
        <f t="shared" ref="I8:I14" si="1">H8/$H$17*100</f>
        <v>83.118651452847132</v>
      </c>
      <c r="J8" s="420">
        <v>160</v>
      </c>
      <c r="K8" s="425">
        <f>J8/$J$17*100</f>
        <v>94.899169632265725</v>
      </c>
      <c r="L8" s="420">
        <v>405.1</v>
      </c>
      <c r="M8" s="425">
        <f>L8/$L$17*100</f>
        <v>53.450323261644016</v>
      </c>
      <c r="N8" s="420">
        <v>80.575918139999999</v>
      </c>
      <c r="O8" s="425">
        <f>N8/$N$17*100</f>
        <v>49.123001276637609</v>
      </c>
      <c r="P8" s="420">
        <v>0</v>
      </c>
      <c r="Q8" s="425">
        <f>P8/$P$17*100</f>
        <v>0</v>
      </c>
      <c r="R8" s="420">
        <v>130.01607505000001</v>
      </c>
      <c r="S8" s="1393">
        <f>R8/$R$17*100</f>
        <v>64.7427637199891</v>
      </c>
      <c r="T8" s="420">
        <v>1125.6248638499999</v>
      </c>
      <c r="U8" s="425">
        <f>T8/$T$17*100</f>
        <v>77.254700133543381</v>
      </c>
      <c r="V8" s="420">
        <v>3415.8341959999998</v>
      </c>
      <c r="W8" s="425">
        <f>V8/$V$17*100</f>
        <v>55.314591096930045</v>
      </c>
      <c r="X8" s="420">
        <v>270.01</v>
      </c>
      <c r="Y8" s="425">
        <f>X8/$P$17*100</f>
        <v>129.37709631049356</v>
      </c>
    </row>
    <row r="9" spans="1:25">
      <c r="A9" s="351" t="s">
        <v>318</v>
      </c>
      <c r="B9" s="420">
        <f>D9+F9+H9+J9+L9+N9+P9+R9+T9+V9+X9+B43+D43+F43+H43+J43+L43+N43+P43+R43+T43+V43+'Bond2 (2)'!B9</f>
        <v>1820.4869178500001</v>
      </c>
      <c r="C9" s="425">
        <f t="shared" ref="C9:C17" si="2">B9/$B$17*100</f>
        <v>7.8623494979657575</v>
      </c>
      <c r="D9" s="420">
        <v>3.786</v>
      </c>
      <c r="E9" s="425">
        <f t="shared" si="0"/>
        <v>12.60193722331325</v>
      </c>
      <c r="F9" s="420">
        <v>5.1100000000000003</v>
      </c>
      <c r="G9" s="425">
        <f t="shared" ref="G9:G16" si="3">F9/$F$17*100</f>
        <v>37.936154417223463</v>
      </c>
      <c r="H9" s="1595">
        <v>2.1259999999999999</v>
      </c>
      <c r="I9" s="425">
        <f t="shared" si="1"/>
        <v>2.8948013398327928</v>
      </c>
      <c r="J9" s="420">
        <v>0</v>
      </c>
      <c r="K9" s="425">
        <f t="shared" ref="K9:K14" si="4">J9/$J$17*100</f>
        <v>0</v>
      </c>
      <c r="L9" s="420">
        <v>248.6</v>
      </c>
      <c r="M9" s="425">
        <f t="shared" ref="M9:M14" si="5">L9/$L$17*100</f>
        <v>32.801161103047896</v>
      </c>
      <c r="N9" s="420">
        <v>15.663731219999999</v>
      </c>
      <c r="O9" s="425">
        <f t="shared" ref="O9:O14" si="6">N9/$N$17*100</f>
        <v>9.5493728955102455</v>
      </c>
      <c r="P9" s="420">
        <v>0</v>
      </c>
      <c r="Q9" s="425">
        <f t="shared" ref="Q9:Q14" si="7">P9/$P$17*100</f>
        <v>0</v>
      </c>
      <c r="R9" s="420">
        <v>12.21318338</v>
      </c>
      <c r="S9" s="1393">
        <f t="shared" ref="S9:S14" si="8">R9/$R$17*100</f>
        <v>6.0816729434122223</v>
      </c>
      <c r="T9" s="420"/>
      <c r="U9" s="425">
        <f t="shared" ref="U9:U14" si="9">T9/$T$17*100</f>
        <v>0</v>
      </c>
      <c r="V9" s="420">
        <v>1071.10502</v>
      </c>
      <c r="W9" s="425">
        <f t="shared" ref="W9:W14" si="10">V9/$V$17*100</f>
        <v>17.345026954923394</v>
      </c>
      <c r="X9" s="420">
        <v>0</v>
      </c>
      <c r="Y9" s="425">
        <f t="shared" ref="Y9:Y14" si="11">X9/$P$17*100</f>
        <v>0</v>
      </c>
    </row>
    <row r="10" spans="1:25">
      <c r="A10" s="351" t="s">
        <v>319</v>
      </c>
      <c r="B10" s="420">
        <f>D10+F10+H10+J10+L10+N10+P10+R10+T10+V10+X10+B44+D44+F44+H44+J44+L44+N44+P44+R44+T44+V44+'Bond2 (2)'!B10</f>
        <v>25.776620039999997</v>
      </c>
      <c r="C10" s="425">
        <f t="shared" si="2"/>
        <v>0.11132449985968357</v>
      </c>
      <c r="D10" s="420">
        <v>0</v>
      </c>
      <c r="E10" s="425">
        <f t="shared" si="0"/>
        <v>0</v>
      </c>
      <c r="F10" s="420"/>
      <c r="G10" s="425">
        <f t="shared" si="3"/>
        <v>0</v>
      </c>
      <c r="H10" s="1595"/>
      <c r="I10" s="425">
        <f t="shared" si="1"/>
        <v>0</v>
      </c>
      <c r="J10" s="420">
        <v>0</v>
      </c>
      <c r="K10" s="425">
        <f t="shared" si="4"/>
        <v>0</v>
      </c>
      <c r="L10" s="420"/>
      <c r="M10" s="425">
        <f t="shared" si="5"/>
        <v>0</v>
      </c>
      <c r="N10" s="420">
        <v>25.776620039999997</v>
      </c>
      <c r="O10" s="425">
        <f t="shared" si="6"/>
        <v>15.71468210802472</v>
      </c>
      <c r="P10" s="420">
        <v>0</v>
      </c>
      <c r="Q10" s="425">
        <f t="shared" si="7"/>
        <v>0</v>
      </c>
      <c r="R10" s="420"/>
      <c r="S10" s="1393">
        <f t="shared" si="8"/>
        <v>0</v>
      </c>
      <c r="T10" s="420"/>
      <c r="U10" s="425">
        <f t="shared" si="9"/>
        <v>0</v>
      </c>
      <c r="V10" s="420">
        <v>0</v>
      </c>
      <c r="W10" s="425">
        <f t="shared" si="10"/>
        <v>0</v>
      </c>
      <c r="X10" s="420">
        <v>0</v>
      </c>
      <c r="Y10" s="425">
        <f t="shared" si="11"/>
        <v>0</v>
      </c>
    </row>
    <row r="11" spans="1:25">
      <c r="A11" s="351" t="s">
        <v>320</v>
      </c>
      <c r="B11" s="420">
        <f>D11+F11+H11+J11+L11+N11+P11+R11+T11+V11+X11+B45+D45+F45+H45+J45+L45+N45+P45+R45+T45+V45+'Bond2 (2)'!B11</f>
        <v>741.92932038000004</v>
      </c>
      <c r="C11" s="425">
        <f t="shared" si="2"/>
        <v>3.2042568185575986</v>
      </c>
      <c r="D11" s="420">
        <v>0</v>
      </c>
      <c r="E11" s="425">
        <f t="shared" si="0"/>
        <v>0</v>
      </c>
      <c r="F11" s="420"/>
      <c r="G11" s="425">
        <f t="shared" si="3"/>
        <v>0</v>
      </c>
      <c r="H11" s="1595"/>
      <c r="I11" s="425">
        <f t="shared" si="1"/>
        <v>0</v>
      </c>
      <c r="J11" s="420">
        <v>0</v>
      </c>
      <c r="K11" s="425">
        <f t="shared" si="4"/>
        <v>0</v>
      </c>
      <c r="L11" s="420">
        <v>58.8</v>
      </c>
      <c r="M11" s="425">
        <f t="shared" si="5"/>
        <v>7.758279456392664</v>
      </c>
      <c r="N11" s="420">
        <v>8.34961427</v>
      </c>
      <c r="O11" s="425">
        <f t="shared" si="6"/>
        <v>5.0903312293878571</v>
      </c>
      <c r="P11" s="420">
        <v>0</v>
      </c>
      <c r="Q11" s="425">
        <f t="shared" si="7"/>
        <v>0</v>
      </c>
      <c r="R11" s="420">
        <v>16.373425860000001</v>
      </c>
      <c r="S11" s="1393">
        <f t="shared" si="8"/>
        <v>8.1533059764577107</v>
      </c>
      <c r="T11" s="420">
        <v>61.565762249999999</v>
      </c>
      <c r="U11" s="425">
        <f t="shared" si="9"/>
        <v>4.2254259423951304</v>
      </c>
      <c r="V11" s="420">
        <v>394.24051800000001</v>
      </c>
      <c r="W11" s="425">
        <f t="shared" si="10"/>
        <v>6.384166149676866</v>
      </c>
      <c r="X11" s="420">
        <v>0</v>
      </c>
      <c r="Y11" s="425">
        <f t="shared" si="11"/>
        <v>0</v>
      </c>
    </row>
    <row r="12" spans="1:25">
      <c r="A12" s="351" t="s">
        <v>321</v>
      </c>
      <c r="B12" s="420">
        <f>D12+F12+H12+J12+L12+N12+P12+R12+T12+V12+X12+B46+D46+F46+H46+J46+L46+N46+P46+R46+T46+V46+'Bond2 (2)'!B12</f>
        <v>4714.0570447299997</v>
      </c>
      <c r="C12" s="425">
        <f t="shared" si="2"/>
        <v>20.35914879453626</v>
      </c>
      <c r="D12" s="420">
        <v>0.129</v>
      </c>
      <c r="E12" s="425">
        <f t="shared" si="0"/>
        <v>0.42938454881336752</v>
      </c>
      <c r="F12" s="420">
        <v>2.73</v>
      </c>
      <c r="G12" s="425">
        <f t="shared" si="3"/>
        <v>20.267260579064587</v>
      </c>
      <c r="H12" s="1595">
        <v>5.2530000000000001</v>
      </c>
      <c r="I12" s="425">
        <f t="shared" si="1"/>
        <v>7.1525829906592957</v>
      </c>
      <c r="J12" s="420">
        <v>8.6</v>
      </c>
      <c r="K12" s="425">
        <f t="shared" si="4"/>
        <v>5.1008303677342823</v>
      </c>
      <c r="L12" s="420">
        <v>45.4</v>
      </c>
      <c r="M12" s="425">
        <f t="shared" si="5"/>
        <v>5.9902361789154241</v>
      </c>
      <c r="N12" s="420">
        <v>18.57728779</v>
      </c>
      <c r="O12" s="425">
        <f t="shared" si="6"/>
        <v>11.325618781520399</v>
      </c>
      <c r="P12" s="420">
        <v>208.7</v>
      </c>
      <c r="Q12" s="425">
        <f t="shared" si="7"/>
        <v>100</v>
      </c>
      <c r="R12" s="420">
        <v>17.390134299999996</v>
      </c>
      <c r="S12" s="1393">
        <f t="shared" si="8"/>
        <v>8.6595857905324287</v>
      </c>
      <c r="T12" s="420">
        <v>99.010427540000009</v>
      </c>
      <c r="U12" s="425">
        <f t="shared" si="9"/>
        <v>6.7953553047278197</v>
      </c>
      <c r="V12" s="420">
        <v>1018.484227</v>
      </c>
      <c r="W12" s="425">
        <f t="shared" si="10"/>
        <v>16.4929078294109</v>
      </c>
      <c r="X12" s="420">
        <v>84.02</v>
      </c>
      <c r="Y12" s="425">
        <f t="shared" si="11"/>
        <v>40.258744609487302</v>
      </c>
    </row>
    <row r="13" spans="1:25">
      <c r="A13" s="351" t="s">
        <v>322</v>
      </c>
      <c r="B13" s="420">
        <f>D13+F13+H13+J13+L13+N13+P13+R13+T13+V13+X13+B47+D47+F47+H47+J47+L47+N47+P47+R47+T47+V47+'Bond2 (2)'!B13</f>
        <v>452.36425847016039</v>
      </c>
      <c r="C13" s="425">
        <f t="shared" si="2"/>
        <v>1.9536783624245575</v>
      </c>
      <c r="D13" s="420">
        <v>3.8279999999999998</v>
      </c>
      <c r="E13" s="425">
        <f t="shared" si="0"/>
        <v>12.741736843857138</v>
      </c>
      <c r="F13" s="420"/>
      <c r="G13" s="425">
        <f t="shared" si="3"/>
        <v>0</v>
      </c>
      <c r="H13" s="1595">
        <v>5.0190000000000001</v>
      </c>
      <c r="I13" s="425">
        <f t="shared" si="1"/>
        <v>6.8339642166607666</v>
      </c>
      <c r="J13" s="420">
        <v>0</v>
      </c>
      <c r="K13" s="425">
        <f t="shared" si="4"/>
        <v>0</v>
      </c>
      <c r="L13" s="420"/>
      <c r="M13" s="425">
        <f t="shared" si="5"/>
        <v>0</v>
      </c>
      <c r="N13" s="420">
        <v>15.085727519999999</v>
      </c>
      <c r="O13" s="425">
        <f t="shared" si="6"/>
        <v>9.196993708919182</v>
      </c>
      <c r="P13" s="420">
        <v>0</v>
      </c>
      <c r="Q13" s="425">
        <f t="shared" si="7"/>
        <v>0</v>
      </c>
      <c r="R13" s="420">
        <v>18.316651539999999</v>
      </c>
      <c r="S13" s="1393">
        <f t="shared" si="8"/>
        <v>9.1209540231048098</v>
      </c>
      <c r="T13" s="420"/>
      <c r="U13" s="425">
        <f t="shared" si="9"/>
        <v>0</v>
      </c>
      <c r="V13" s="420">
        <v>275.62203183016038</v>
      </c>
      <c r="W13" s="425">
        <f t="shared" si="10"/>
        <v>4.4633079690588007</v>
      </c>
      <c r="X13" s="420">
        <v>7.87</v>
      </c>
      <c r="Y13" s="425">
        <f t="shared" si="11"/>
        <v>3.7709631049353138</v>
      </c>
    </row>
    <row r="14" spans="1:25" ht="13.5" thickBot="1">
      <c r="A14" s="351" t="s">
        <v>323</v>
      </c>
      <c r="B14" s="420">
        <f>D14+F14+H14+J14+L14+N14+P14+R14+T14+V14+X14+B48+D48+F48+H48+J48+L48+N48+P48+R48+T48+V48+'Bond2 (2)'!B14</f>
        <v>260.13986086</v>
      </c>
      <c r="C14" s="425">
        <f t="shared" si="2"/>
        <v>1.1234964032858969</v>
      </c>
      <c r="D14" s="420">
        <v>0</v>
      </c>
      <c r="E14" s="425">
        <f t="shared" si="0"/>
        <v>0</v>
      </c>
      <c r="F14" s="420"/>
      <c r="G14" s="425">
        <f t="shared" si="3"/>
        <v>0</v>
      </c>
      <c r="H14" s="1595"/>
      <c r="I14" s="425">
        <f t="shared" si="1"/>
        <v>0</v>
      </c>
      <c r="J14" s="420">
        <v>0</v>
      </c>
      <c r="K14" s="425">
        <f t="shared" si="4"/>
        <v>0</v>
      </c>
      <c r="L14" s="420"/>
      <c r="M14" s="425">
        <f t="shared" si="5"/>
        <v>0</v>
      </c>
      <c r="N14" s="420">
        <v>0</v>
      </c>
      <c r="O14" s="425">
        <f t="shared" si="6"/>
        <v>0</v>
      </c>
      <c r="P14" s="420">
        <v>0</v>
      </c>
      <c r="Q14" s="425">
        <f t="shared" si="7"/>
        <v>0</v>
      </c>
      <c r="R14" s="420">
        <v>6.51</v>
      </c>
      <c r="S14" s="1393">
        <f t="shared" si="8"/>
        <v>3.241717546503716</v>
      </c>
      <c r="T14" s="420">
        <v>170.82986086000003</v>
      </c>
      <c r="U14" s="425">
        <f t="shared" si="9"/>
        <v>11.724518619333663</v>
      </c>
      <c r="V14" s="420">
        <v>0</v>
      </c>
      <c r="W14" s="425">
        <f t="shared" si="10"/>
        <v>0</v>
      </c>
      <c r="X14" s="420">
        <v>0</v>
      </c>
      <c r="Y14" s="425">
        <f t="shared" si="11"/>
        <v>0</v>
      </c>
    </row>
    <row r="15" spans="1:25" ht="16.5" customHeight="1" thickBot="1">
      <c r="A15" s="362" t="s">
        <v>174</v>
      </c>
      <c r="B15" s="451">
        <f>SUM(B8:B14)</f>
        <v>23154.48986745016</v>
      </c>
      <c r="C15" s="776">
        <f t="shared" si="2"/>
        <v>100</v>
      </c>
      <c r="D15" s="422">
        <f t="shared" ref="D15:X15" si="12">SUM(D8:D14)</f>
        <v>30.043000000000003</v>
      </c>
      <c r="E15" s="426">
        <f t="shared" si="12"/>
        <v>100.00000000000001</v>
      </c>
      <c r="F15" s="422">
        <f t="shared" si="12"/>
        <v>13.47</v>
      </c>
      <c r="G15" s="426">
        <f t="shared" si="12"/>
        <v>100</v>
      </c>
      <c r="H15" s="422">
        <f t="shared" si="12"/>
        <v>73.442000000000007</v>
      </c>
      <c r="I15" s="426">
        <f t="shared" si="12"/>
        <v>99.999999999999986</v>
      </c>
      <c r="J15" s="422">
        <f t="shared" si="12"/>
        <v>168.6</v>
      </c>
      <c r="K15" s="426">
        <f t="shared" si="12"/>
        <v>100</v>
      </c>
      <c r="L15" s="422">
        <f t="shared" si="12"/>
        <v>757.9</v>
      </c>
      <c r="M15" s="426">
        <f t="shared" ref="M15:S15" si="13">SUM(M8:M14)</f>
        <v>100.00000000000001</v>
      </c>
      <c r="N15" s="422">
        <v>164.02889897999998</v>
      </c>
      <c r="O15" s="426">
        <f t="shared" si="13"/>
        <v>100.00000000000001</v>
      </c>
      <c r="P15" s="422">
        <f t="shared" si="12"/>
        <v>208.7</v>
      </c>
      <c r="Q15" s="426">
        <f t="shared" si="13"/>
        <v>100</v>
      </c>
      <c r="R15" s="422">
        <f t="shared" si="12"/>
        <v>200.81947013000001</v>
      </c>
      <c r="S15" s="365">
        <f t="shared" si="13"/>
        <v>100</v>
      </c>
      <c r="T15" s="422">
        <f t="shared" si="12"/>
        <v>1457.0309144999999</v>
      </c>
      <c r="U15" s="426">
        <f>SUM(U8:U14)</f>
        <v>100</v>
      </c>
      <c r="V15" s="422">
        <f t="shared" si="12"/>
        <v>6175.2859928301596</v>
      </c>
      <c r="W15" s="426">
        <f>SUM(W8:W14)</f>
        <v>100.00000000000001</v>
      </c>
      <c r="X15" s="422">
        <f t="shared" si="12"/>
        <v>361.9</v>
      </c>
      <c r="Y15" s="426">
        <f>SUM(Y8:Y14)</f>
        <v>173.40680402491617</v>
      </c>
    </row>
    <row r="16" spans="1:25" ht="16.5" customHeight="1" thickBot="1">
      <c r="A16" s="362" t="s">
        <v>176</v>
      </c>
      <c r="B16" s="420">
        <f>D16+F16+H16+J16+L16+N16+P16+R16+T16+V16+X16+B50+D50+F50+H50+J50+L50+N50+P50+R50+T50+V50+'Bond2 (2)'!B16</f>
        <v>0</v>
      </c>
      <c r="C16" s="776">
        <f t="shared" si="2"/>
        <v>0</v>
      </c>
      <c r="D16" s="422">
        <v>0</v>
      </c>
      <c r="E16" s="426">
        <f>D16/D17*100</f>
        <v>0</v>
      </c>
      <c r="F16" s="422">
        <v>0</v>
      </c>
      <c r="G16" s="425">
        <f t="shared" si="3"/>
        <v>0</v>
      </c>
      <c r="H16" s="422">
        <v>0</v>
      </c>
      <c r="I16" s="426">
        <f>H16/H17*100</f>
        <v>0</v>
      </c>
      <c r="J16" s="422">
        <v>0</v>
      </c>
      <c r="K16" s="426">
        <f>J16/J17*100</f>
        <v>0</v>
      </c>
      <c r="L16" s="422">
        <v>0</v>
      </c>
      <c r="M16" s="426">
        <f>L16/$L$17*100</f>
        <v>0</v>
      </c>
      <c r="N16" s="422">
        <v>0</v>
      </c>
      <c r="O16" s="426">
        <f>N16/$N$17*100</f>
        <v>0</v>
      </c>
      <c r="P16" s="422">
        <v>0</v>
      </c>
      <c r="Q16" s="426">
        <f>P16/$P$17*100</f>
        <v>0</v>
      </c>
      <c r="R16" s="422">
        <v>0</v>
      </c>
      <c r="S16" s="365">
        <f>R16/R17*100</f>
        <v>0</v>
      </c>
      <c r="T16" s="422">
        <v>0</v>
      </c>
      <c r="U16" s="426">
        <f>T16/$T$17*100</f>
        <v>0</v>
      </c>
      <c r="V16" s="422">
        <v>0</v>
      </c>
      <c r="W16" s="426">
        <f>V16/$V$17*100</f>
        <v>0</v>
      </c>
      <c r="X16" s="422">
        <v>0</v>
      </c>
      <c r="Y16" s="426">
        <f>X16/$P$17*100</f>
        <v>0</v>
      </c>
    </row>
    <row r="17" spans="1:25" ht="16.5" customHeight="1" thickBot="1">
      <c r="A17" s="362" t="s">
        <v>178</v>
      </c>
      <c r="B17" s="451">
        <f>SUM(B15:B16)</f>
        <v>23154.48986745016</v>
      </c>
      <c r="C17" s="776">
        <f t="shared" si="2"/>
        <v>100</v>
      </c>
      <c r="D17" s="422">
        <f t="shared" ref="D17:X17" si="14">SUM(D15:D16)</f>
        <v>30.043000000000003</v>
      </c>
      <c r="E17" s="426">
        <f t="shared" si="14"/>
        <v>100.00000000000001</v>
      </c>
      <c r="F17" s="422">
        <f t="shared" si="14"/>
        <v>13.47</v>
      </c>
      <c r="G17" s="426">
        <f t="shared" si="14"/>
        <v>100</v>
      </c>
      <c r="H17" s="422">
        <f t="shared" si="14"/>
        <v>73.442000000000007</v>
      </c>
      <c r="I17" s="426">
        <f t="shared" si="14"/>
        <v>99.999999999999986</v>
      </c>
      <c r="J17" s="422">
        <f t="shared" si="14"/>
        <v>168.6</v>
      </c>
      <c r="K17" s="426">
        <f t="shared" si="14"/>
        <v>100</v>
      </c>
      <c r="L17" s="422">
        <f t="shared" si="14"/>
        <v>757.9</v>
      </c>
      <c r="M17" s="426">
        <f t="shared" si="14"/>
        <v>100.00000000000001</v>
      </c>
      <c r="N17" s="422">
        <v>164.02889897999998</v>
      </c>
      <c r="O17" s="426">
        <f t="shared" si="14"/>
        <v>100.00000000000001</v>
      </c>
      <c r="P17" s="422">
        <f t="shared" si="14"/>
        <v>208.7</v>
      </c>
      <c r="Q17" s="426">
        <f t="shared" si="14"/>
        <v>100</v>
      </c>
      <c r="R17" s="422">
        <f t="shared" si="14"/>
        <v>200.81947013000001</v>
      </c>
      <c r="S17" s="365">
        <f>+S16+S15</f>
        <v>100</v>
      </c>
      <c r="T17" s="422">
        <f t="shared" si="14"/>
        <v>1457.0309144999999</v>
      </c>
      <c r="U17" s="426">
        <f>SUM(U15:U16)</f>
        <v>100</v>
      </c>
      <c r="V17" s="422">
        <f t="shared" si="14"/>
        <v>6175.2859928301596</v>
      </c>
      <c r="W17" s="426">
        <f>SUM(W15:W16)</f>
        <v>100.00000000000001</v>
      </c>
      <c r="X17" s="422">
        <f t="shared" si="14"/>
        <v>361.9</v>
      </c>
      <c r="Y17" s="426">
        <f>SUM(Y15:Y16)</f>
        <v>173.40680402491617</v>
      </c>
    </row>
    <row r="18" spans="1:25" s="454" customFormat="1" ht="16.5" customHeight="1">
      <c r="A18" s="452" t="s">
        <v>181</v>
      </c>
      <c r="B18" s="420">
        <f>D18+F18+H18+J18+L18+N18+P18+R18+T18+V18+X18+B52+D52+F52+H52+J52+L52+N52+P52+R52+T52+V52+'Bond2 (2)'!B18</f>
        <v>8800</v>
      </c>
      <c r="C18" s="477"/>
      <c r="D18" s="423">
        <v>62</v>
      </c>
      <c r="E18" s="477"/>
      <c r="F18" s="423">
        <v>59</v>
      </c>
      <c r="G18" s="477"/>
      <c r="H18" s="423">
        <v>50</v>
      </c>
      <c r="I18" s="477"/>
      <c r="J18" s="423">
        <v>10</v>
      </c>
      <c r="K18" s="477"/>
      <c r="L18" s="423">
        <v>59</v>
      </c>
      <c r="M18" s="477"/>
      <c r="N18" s="423">
        <v>296</v>
      </c>
      <c r="O18" s="477"/>
      <c r="P18" s="423">
        <v>100</v>
      </c>
      <c r="Q18" s="477"/>
      <c r="R18" s="423">
        <v>10</v>
      </c>
      <c r="S18" s="477"/>
      <c r="T18" s="423">
        <v>1362</v>
      </c>
      <c r="U18" s="477"/>
      <c r="V18" s="423">
        <v>26</v>
      </c>
      <c r="W18" s="477"/>
      <c r="X18" s="423">
        <v>1041</v>
      </c>
      <c r="Y18" s="477"/>
    </row>
    <row r="19" spans="1:25" s="454" customFormat="1" ht="16.5" customHeight="1" thickBot="1">
      <c r="A19" s="455" t="s">
        <v>182</v>
      </c>
      <c r="B19" s="455">
        <f>B17/B18*1000000</f>
        <v>2631192.0303920633</v>
      </c>
      <c r="C19" s="478"/>
      <c r="D19" s="424">
        <f>D17/D18*1000000</f>
        <v>484564.5161290323</v>
      </c>
      <c r="E19" s="478"/>
      <c r="F19" s="424">
        <f>F17/F18*1000000</f>
        <v>228305.08474576272</v>
      </c>
      <c r="G19" s="478"/>
      <c r="H19" s="424">
        <f>H17/H18*1000000</f>
        <v>1468840.0000000002</v>
      </c>
      <c r="I19" s="478"/>
      <c r="J19" s="424">
        <f>J17/J18*1000000</f>
        <v>16860000</v>
      </c>
      <c r="K19" s="478"/>
      <c r="L19" s="424">
        <f>L17/L18*1000000</f>
        <v>12845762.711864406</v>
      </c>
      <c r="M19" s="478"/>
      <c r="N19" s="424">
        <f>N17/N18*1000000</f>
        <v>554151.68574324308</v>
      </c>
      <c r="O19" s="478"/>
      <c r="P19" s="424">
        <f>P17/P18*1000000</f>
        <v>2086999.9999999998</v>
      </c>
      <c r="Q19" s="478"/>
      <c r="R19" s="424">
        <f>R17/R18*1000000</f>
        <v>20081947.013</v>
      </c>
      <c r="S19" s="478"/>
      <c r="T19" s="424">
        <f>T17/T18*1000000</f>
        <v>1069773.0649779735</v>
      </c>
      <c r="U19" s="478"/>
      <c r="V19" s="424">
        <f>V17/V18*1000000</f>
        <v>237510999.72423691</v>
      </c>
      <c r="W19" s="478"/>
      <c r="X19" s="424">
        <v>315</v>
      </c>
      <c r="Y19" s="478"/>
    </row>
    <row r="20" spans="1:25">
      <c r="I20" s="367"/>
      <c r="K20" s="367"/>
      <c r="U20" s="337" t="s">
        <v>470</v>
      </c>
      <c r="V20" s="337">
        <v>6142.03</v>
      </c>
      <c r="X20" s="337">
        <v>4.0430000000000001</v>
      </c>
    </row>
    <row r="21" spans="1:25" s="441" customFormat="1">
      <c r="A21" s="348" t="s">
        <v>339</v>
      </c>
      <c r="B21" s="437" t="s">
        <v>78</v>
      </c>
      <c r="C21" s="448"/>
      <c r="D21" s="439" t="s">
        <v>411</v>
      </c>
      <c r="E21" s="448"/>
      <c r="F21" s="439" t="s">
        <v>412</v>
      </c>
      <c r="G21" s="448"/>
      <c r="H21" s="1278" t="s">
        <v>417</v>
      </c>
      <c r="I21" s="448"/>
      <c r="J21" s="440" t="s">
        <v>416</v>
      </c>
      <c r="K21" s="448"/>
      <c r="L21" s="440" t="s">
        <v>419</v>
      </c>
      <c r="M21" s="438"/>
      <c r="N21" s="440" t="s">
        <v>447</v>
      </c>
      <c r="O21" s="438"/>
      <c r="P21" s="440" t="s">
        <v>450</v>
      </c>
      <c r="Q21" s="438"/>
      <c r="R21" s="440" t="s">
        <v>452</v>
      </c>
      <c r="S21" s="438"/>
      <c r="T21" s="440" t="s">
        <v>533</v>
      </c>
      <c r="U21" s="438"/>
      <c r="V21" s="440" t="s">
        <v>1510</v>
      </c>
      <c r="W21" s="438"/>
      <c r="X21" s="440" t="s">
        <v>477</v>
      </c>
      <c r="Y21" s="514"/>
    </row>
    <row r="22" spans="1:25" s="441" customFormat="1" ht="12">
      <c r="A22" s="436"/>
      <c r="B22" s="442"/>
      <c r="C22" s="449"/>
      <c r="D22" s="485" t="s">
        <v>333</v>
      </c>
      <c r="E22" s="449"/>
      <c r="F22" s="485" t="s">
        <v>333</v>
      </c>
      <c r="G22" s="449"/>
      <c r="H22" s="1279" t="s">
        <v>333</v>
      </c>
      <c r="I22" s="449"/>
      <c r="J22" s="383" t="s">
        <v>1511</v>
      </c>
      <c r="K22" s="449"/>
      <c r="L22" s="383" t="s">
        <v>1512</v>
      </c>
      <c r="M22" s="443"/>
      <c r="N22" s="441" t="s">
        <v>333</v>
      </c>
      <c r="O22" s="443"/>
      <c r="P22" s="383" t="s">
        <v>333</v>
      </c>
      <c r="Q22" s="443"/>
      <c r="R22" s="383" t="s">
        <v>1512</v>
      </c>
      <c r="S22" s="443"/>
      <c r="T22" s="383" t="s">
        <v>1512</v>
      </c>
      <c r="U22" s="443"/>
      <c r="V22" s="383" t="s">
        <v>1513</v>
      </c>
      <c r="W22" s="443"/>
      <c r="X22" s="383" t="s">
        <v>333</v>
      </c>
      <c r="Y22" s="517"/>
    </row>
    <row r="23" spans="1:25">
      <c r="A23" s="339"/>
      <c r="B23" s="345" t="s">
        <v>116</v>
      </c>
      <c r="C23" s="370" t="s">
        <v>22</v>
      </c>
      <c r="D23" s="347" t="s">
        <v>116</v>
      </c>
      <c r="E23" s="370" t="s">
        <v>22</v>
      </c>
      <c r="F23" s="347" t="s">
        <v>116</v>
      </c>
      <c r="G23" s="370" t="s">
        <v>22</v>
      </c>
      <c r="H23" s="347" t="s">
        <v>116</v>
      </c>
      <c r="I23" s="370" t="s">
        <v>22</v>
      </c>
      <c r="J23" s="347" t="s">
        <v>116</v>
      </c>
      <c r="K23" s="370" t="s">
        <v>22</v>
      </c>
      <c r="L23" s="347" t="s">
        <v>116</v>
      </c>
      <c r="M23" s="346" t="s">
        <v>22</v>
      </c>
      <c r="N23" s="347" t="s">
        <v>116</v>
      </c>
      <c r="O23" s="346" t="s">
        <v>22</v>
      </c>
      <c r="P23" s="347" t="s">
        <v>116</v>
      </c>
      <c r="Q23" s="346" t="s">
        <v>22</v>
      </c>
      <c r="R23" s="347" t="s">
        <v>116</v>
      </c>
      <c r="S23" s="346" t="s">
        <v>22</v>
      </c>
      <c r="T23" s="347" t="s">
        <v>116</v>
      </c>
      <c r="U23" s="346" t="s">
        <v>22</v>
      </c>
      <c r="V23" s="347" t="s">
        <v>116</v>
      </c>
      <c r="W23" s="346" t="s">
        <v>22</v>
      </c>
      <c r="X23" s="347" t="s">
        <v>116</v>
      </c>
      <c r="Y23" s="346" t="s">
        <v>22</v>
      </c>
    </row>
    <row r="24" spans="1:25">
      <c r="A24" s="348" t="s">
        <v>186</v>
      </c>
      <c r="B24" s="420">
        <f>D24+F24+H24+J24+L24+N24+P24+R24+T24+V24+X24+B58+D58+F58+H58+J58+L58+N58+P58+R58+T58+V58+'Bond2 (2)'!B24</f>
        <v>316.67498383016039</v>
      </c>
      <c r="C24" s="366">
        <f>B24/$B$32*100</f>
        <v>1.5026296241312815</v>
      </c>
      <c r="D24" s="337">
        <v>0</v>
      </c>
      <c r="E24" s="366">
        <f t="shared" ref="E24:E31" si="15">D24/$D$32*100</f>
        <v>0</v>
      </c>
      <c r="F24" s="337">
        <v>0.6</v>
      </c>
      <c r="G24" s="366">
        <f>F24/$F$32*100</f>
        <v>4.4444444444444446</v>
      </c>
      <c r="H24" s="337">
        <v>5.0190000000000001</v>
      </c>
      <c r="I24" s="366">
        <f t="shared" ref="I24:I31" si="16">H24/$H$32*100</f>
        <v>6.8340572704620044</v>
      </c>
      <c r="J24" s="337">
        <v>0</v>
      </c>
      <c r="K24" s="366">
        <f>J24/$J$32*100</f>
        <v>0</v>
      </c>
      <c r="M24" s="366">
        <f>L24/$L$32*100</f>
        <v>0</v>
      </c>
      <c r="N24" s="337">
        <v>33.663952000000002</v>
      </c>
      <c r="O24" s="366">
        <f>N24/$N$32*100</f>
        <v>20.523066053384753</v>
      </c>
      <c r="P24" s="337">
        <v>-6.5</v>
      </c>
      <c r="Q24" s="366">
        <f>P24/$P$32*100</f>
        <v>-3.1145184475323431</v>
      </c>
      <c r="R24" s="337">
        <v>0</v>
      </c>
      <c r="S24" s="366">
        <f>R24/$R$32*100</f>
        <v>0</v>
      </c>
      <c r="U24" s="366">
        <f>T24/$T$32*100</f>
        <v>0</v>
      </c>
      <c r="V24" s="337">
        <v>275.62203183016038</v>
      </c>
      <c r="W24" s="366">
        <f>V24/$V$32*100</f>
        <v>4.4633079685817725</v>
      </c>
      <c r="X24" s="1460">
        <v>7.87</v>
      </c>
      <c r="Y24" s="366">
        <f>X24/$P$32*100</f>
        <v>3.7709631049353134</v>
      </c>
    </row>
    <row r="25" spans="1:25">
      <c r="A25" s="416" t="s">
        <v>188</v>
      </c>
      <c r="B25" s="420">
        <f>D25+F25+H25+J25+L25+N25+P25+R25+T25+V25+X25+B59+D59+F59+H59+J59+L59+N59+P59+R59+T59+V59+'Bond2 (2)'!B25</f>
        <v>880.06631812000012</v>
      </c>
      <c r="C25" s="366">
        <f t="shared" ref="C25:C31" si="17">B25/$B$32*100</f>
        <v>4.1759336491084991</v>
      </c>
      <c r="D25" s="337">
        <v>0</v>
      </c>
      <c r="E25" s="366">
        <f t="shared" si="15"/>
        <v>0</v>
      </c>
      <c r="G25" s="366">
        <f t="shared" ref="G25:G31" si="18">F25/$F$32*100</f>
        <v>0</v>
      </c>
      <c r="I25" s="366">
        <f t="shared" si="16"/>
        <v>0</v>
      </c>
      <c r="J25" s="337">
        <v>8.6</v>
      </c>
      <c r="K25" s="366">
        <f t="shared" ref="K25:K31" si="19">J25/$J$32*100</f>
        <v>5.1008303677342823</v>
      </c>
      <c r="L25" s="337">
        <v>45.4</v>
      </c>
      <c r="M25" s="366">
        <f t="shared" ref="M25:M31" si="20">L25/$L$32*100</f>
        <v>5.9902361789154233</v>
      </c>
      <c r="N25" s="337">
        <v>0</v>
      </c>
      <c r="O25" s="366">
        <f t="shared" ref="O25:O31" si="21">N25/$N$32*100</f>
        <v>0</v>
      </c>
      <c r="P25" s="337">
        <v>0</v>
      </c>
      <c r="Q25" s="366">
        <f t="shared" ref="Q25:Q31" si="22">P25/$P$32*100</f>
        <v>0</v>
      </c>
      <c r="R25" s="420">
        <v>24.8</v>
      </c>
      <c r="S25" s="366">
        <f t="shared" ref="S25:S31" si="23">R25/$R$32*100</f>
        <v>12.344449975111997</v>
      </c>
      <c r="T25" s="1505">
        <v>170.89338184000002</v>
      </c>
      <c r="U25" s="366">
        <f t="shared" ref="U25:U31" si="24">T25/$T$32*100</f>
        <v>11.728878242508326</v>
      </c>
      <c r="V25" s="337">
        <v>143.53712059999998</v>
      </c>
      <c r="W25" s="366">
        <f t="shared" ref="W25:W31" si="25">V25/$V$32*100</f>
        <v>2.3243801299456153</v>
      </c>
      <c r="X25" s="420">
        <v>0.15</v>
      </c>
      <c r="Y25" s="366">
        <f t="shared" ref="Y25:Y31" si="26">X25/$P$32*100</f>
        <v>7.1873502635361755E-2</v>
      </c>
    </row>
    <row r="26" spans="1:25">
      <c r="A26" s="416" t="s">
        <v>189</v>
      </c>
      <c r="B26" s="420">
        <f>D26+F26+H26+J26+L26+N26+P26+R26+T26+V26+X26+B60+D60+F60+H60+J60+L60+N60+P60+R60+T60+V60+'Bond2 (2)'!B26</f>
        <v>2542.8297219999999</v>
      </c>
      <c r="C26" s="366">
        <f t="shared" si="17"/>
        <v>12.065781841005663</v>
      </c>
      <c r="D26" s="337">
        <v>0</v>
      </c>
      <c r="E26" s="366">
        <f t="shared" si="15"/>
        <v>0</v>
      </c>
      <c r="G26" s="366">
        <f t="shared" si="18"/>
        <v>0</v>
      </c>
      <c r="I26" s="366">
        <f t="shared" si="16"/>
        <v>0</v>
      </c>
      <c r="J26" s="337">
        <v>0</v>
      </c>
      <c r="K26" s="366">
        <f t="shared" si="19"/>
        <v>0</v>
      </c>
      <c r="L26" s="420"/>
      <c r="M26" s="366">
        <f t="shared" si="20"/>
        <v>0</v>
      </c>
      <c r="N26" s="337">
        <v>1.9297219999999999</v>
      </c>
      <c r="O26" s="366">
        <f t="shared" si="21"/>
        <v>1.1764457147119782</v>
      </c>
      <c r="P26" s="337">
        <v>0</v>
      </c>
      <c r="Q26" s="366">
        <f t="shared" si="22"/>
        <v>0</v>
      </c>
      <c r="R26" s="337">
        <v>0</v>
      </c>
      <c r="S26" s="366">
        <f t="shared" si="23"/>
        <v>0</v>
      </c>
      <c r="T26" s="1505"/>
      <c r="U26" s="366">
        <f t="shared" si="24"/>
        <v>0</v>
      </c>
      <c r="V26" s="420">
        <v>0</v>
      </c>
      <c r="W26" s="366">
        <f t="shared" si="25"/>
        <v>0</v>
      </c>
      <c r="X26" s="420">
        <v>0</v>
      </c>
      <c r="Y26" s="366">
        <f t="shared" si="26"/>
        <v>0</v>
      </c>
    </row>
    <row r="27" spans="1:25">
      <c r="A27" s="416" t="s">
        <v>190</v>
      </c>
      <c r="B27" s="420">
        <f>D27+F27+H27+J27+L27+N27+P27+R27+T27+V27+X27+B61+D61+F61+H61+J61+L61+N61+P61+R61+T61+V61+'Bond2 (2)'!B27</f>
        <v>52.590429</v>
      </c>
      <c r="C27" s="366">
        <f t="shared" si="17"/>
        <v>0.2495427191797224</v>
      </c>
      <c r="D27" s="337">
        <v>0</v>
      </c>
      <c r="E27" s="366">
        <f t="shared" si="15"/>
        <v>0</v>
      </c>
      <c r="G27" s="366">
        <f t="shared" si="18"/>
        <v>0</v>
      </c>
      <c r="I27" s="366">
        <f t="shared" si="16"/>
        <v>0</v>
      </c>
      <c r="J27" s="337">
        <v>0</v>
      </c>
      <c r="K27" s="366">
        <f t="shared" si="19"/>
        <v>0</v>
      </c>
      <c r="L27" s="420"/>
      <c r="M27" s="366">
        <f t="shared" si="20"/>
        <v>0</v>
      </c>
      <c r="N27" s="337">
        <v>5.3804290000000004</v>
      </c>
      <c r="O27" s="366">
        <f t="shared" si="21"/>
        <v>3.2801526024795566</v>
      </c>
      <c r="P27" s="337">
        <v>12.3</v>
      </c>
      <c r="Q27" s="366">
        <f t="shared" si="22"/>
        <v>5.8936272160996648</v>
      </c>
      <c r="R27" s="337">
        <v>0</v>
      </c>
      <c r="S27" s="366">
        <f t="shared" si="23"/>
        <v>0</v>
      </c>
      <c r="T27" s="1505"/>
      <c r="U27" s="366">
        <f t="shared" si="24"/>
        <v>0</v>
      </c>
      <c r="V27" s="420">
        <v>0</v>
      </c>
      <c r="W27" s="366">
        <f t="shared" si="25"/>
        <v>0</v>
      </c>
      <c r="X27" s="1460">
        <v>0</v>
      </c>
      <c r="Y27" s="366">
        <f t="shared" si="26"/>
        <v>0</v>
      </c>
    </row>
    <row r="28" spans="1:25">
      <c r="A28" s="416" t="s">
        <v>191</v>
      </c>
      <c r="B28" s="420">
        <f>D28+F28+H28+J28+L28+N28+P28+R28+T28+V28+X28+B62+D62+F62+H62+J62+L62+N62+P62+R62+T62+V62+'Bond2 (2)'!B28</f>
        <v>2083.96228617</v>
      </c>
      <c r="C28" s="366">
        <f t="shared" si="17"/>
        <v>9.8884459672092166</v>
      </c>
      <c r="D28" s="337">
        <v>0</v>
      </c>
      <c r="E28" s="366">
        <f t="shared" si="15"/>
        <v>0</v>
      </c>
      <c r="F28" s="337">
        <v>0</v>
      </c>
      <c r="G28" s="366">
        <f t="shared" si="18"/>
        <v>0</v>
      </c>
      <c r="H28" s="337">
        <v>9.61</v>
      </c>
      <c r="I28" s="366">
        <f t="shared" si="16"/>
        <v>13.085333805367574</v>
      </c>
      <c r="J28" s="337">
        <v>37.200000000000003</v>
      </c>
      <c r="K28" s="366">
        <f t="shared" si="19"/>
        <v>22.064056939501782</v>
      </c>
      <c r="L28" s="337">
        <v>125.2</v>
      </c>
      <c r="M28" s="366">
        <f t="shared" si="20"/>
        <v>16.519329726876894</v>
      </c>
      <c r="N28" s="337">
        <v>24.118086999999999</v>
      </c>
      <c r="O28" s="366">
        <f t="shared" si="21"/>
        <v>14.703475473773253</v>
      </c>
      <c r="P28" s="337">
        <v>57.4</v>
      </c>
      <c r="Q28" s="366">
        <f t="shared" si="22"/>
        <v>27.503593675131764</v>
      </c>
      <c r="R28" s="337">
        <v>19.8</v>
      </c>
      <c r="S28" s="366">
        <f t="shared" si="23"/>
        <v>9.8556495769039341</v>
      </c>
      <c r="T28" s="1505">
        <v>265.68336499999998</v>
      </c>
      <c r="U28" s="366">
        <f t="shared" si="24"/>
        <v>18.234572957672697</v>
      </c>
      <c r="V28" s="337">
        <v>347.75083417000008</v>
      </c>
      <c r="W28" s="366">
        <f t="shared" si="25"/>
        <v>5.6313316425602107</v>
      </c>
      <c r="X28" s="1460">
        <v>69.900000000000006</v>
      </c>
      <c r="Y28" s="366">
        <f t="shared" si="26"/>
        <v>33.493052228078582</v>
      </c>
    </row>
    <row r="29" spans="1:25">
      <c r="A29" s="416" t="s">
        <v>192</v>
      </c>
      <c r="B29" s="420">
        <f>D29+F29+H29+J29+L29+N29+P29+R29+T29+V29+X29+B63+D63+F63+H63+J63+L63+N63+P63+R63+T63+V63+'Bond2 (2)'!B29</f>
        <v>5395.7854434599994</v>
      </c>
      <c r="C29" s="366">
        <f t="shared" si="17"/>
        <v>25.603118234144329</v>
      </c>
      <c r="D29" s="337">
        <v>13.93</v>
      </c>
      <c r="E29" s="366">
        <f t="shared" si="15"/>
        <v>46.566824898041055</v>
      </c>
      <c r="F29" s="337">
        <v>6.2</v>
      </c>
      <c r="G29" s="366">
        <f t="shared" si="18"/>
        <v>45.925925925925924</v>
      </c>
      <c r="H29" s="337">
        <v>23.146000000000001</v>
      </c>
      <c r="I29" s="366">
        <f t="shared" si="16"/>
        <v>31.516455385956078</v>
      </c>
      <c r="J29" s="337">
        <v>40</v>
      </c>
      <c r="K29" s="366">
        <f t="shared" si="19"/>
        <v>23.724792408066431</v>
      </c>
      <c r="L29" s="337">
        <v>205.5</v>
      </c>
      <c r="M29" s="366">
        <f t="shared" si="20"/>
        <v>27.114395038923337</v>
      </c>
      <c r="N29" s="337">
        <v>62.809317999999998</v>
      </c>
      <c r="O29" s="366">
        <f t="shared" si="21"/>
        <v>38.291397934563591</v>
      </c>
      <c r="P29" s="337">
        <v>52.75</v>
      </c>
      <c r="Q29" s="366">
        <f t="shared" si="22"/>
        <v>25.275515093435551</v>
      </c>
      <c r="R29" s="420">
        <v>65.8</v>
      </c>
      <c r="S29" s="366">
        <f t="shared" si="23"/>
        <v>32.752613240418121</v>
      </c>
      <c r="T29" s="1505">
        <v>382.63918000000001</v>
      </c>
      <c r="U29" s="366">
        <f t="shared" si="24"/>
        <v>26.261569083085256</v>
      </c>
      <c r="V29" s="337">
        <v>2584.63866461</v>
      </c>
      <c r="W29" s="366">
        <f t="shared" si="25"/>
        <v>41.854558110096676</v>
      </c>
      <c r="X29" s="1460">
        <v>114.72</v>
      </c>
      <c r="Y29" s="366">
        <f t="shared" si="26"/>
        <v>54.968854815524672</v>
      </c>
    </row>
    <row r="30" spans="1:25">
      <c r="A30" s="416" t="s">
        <v>193</v>
      </c>
      <c r="B30" s="420">
        <f>D30+F30+H30+J30+L30+N30+P30+R30+T30+V30+X30+B64+D64+F64+H64+J64+L64+N64+P64+R64+T64+V64+'Bond2 (2)'!B30</f>
        <v>6034.7801665000006</v>
      </c>
      <c r="C30" s="366">
        <f t="shared" si="17"/>
        <v>28.63516196835489</v>
      </c>
      <c r="D30" s="337">
        <v>14.984999999999999</v>
      </c>
      <c r="E30" s="366">
        <f t="shared" si="15"/>
        <v>50.09360165808652</v>
      </c>
      <c r="F30" s="337">
        <v>6.7</v>
      </c>
      <c r="G30" s="366">
        <f t="shared" si="18"/>
        <v>49.629629629629626</v>
      </c>
      <c r="H30" s="337">
        <v>26.460999999999999</v>
      </c>
      <c r="I30" s="366">
        <f t="shared" si="16"/>
        <v>36.030282812053215</v>
      </c>
      <c r="J30" s="337">
        <v>66.2</v>
      </c>
      <c r="K30" s="366">
        <f t="shared" si="19"/>
        <v>39.264531435349944</v>
      </c>
      <c r="L30" s="337">
        <v>211.3</v>
      </c>
      <c r="M30" s="366">
        <f t="shared" si="20"/>
        <v>27.879667502309008</v>
      </c>
      <c r="N30" s="337">
        <v>28.986889000000001</v>
      </c>
      <c r="O30" s="366">
        <f t="shared" si="21"/>
        <v>17.671717142097041</v>
      </c>
      <c r="P30" s="337">
        <v>69.849999999999994</v>
      </c>
      <c r="Q30" s="366">
        <f t="shared" si="22"/>
        <v>33.46909439386679</v>
      </c>
      <c r="R30" s="337">
        <v>75.8</v>
      </c>
      <c r="S30" s="366">
        <f t="shared" si="23"/>
        <v>37.730214036834248</v>
      </c>
      <c r="T30" s="1505">
        <v>392.71358099999998</v>
      </c>
      <c r="U30" s="366">
        <f t="shared" si="24"/>
        <v>26.953002662448984</v>
      </c>
      <c r="V30" s="337">
        <v>2123.7603616000006</v>
      </c>
      <c r="W30" s="366">
        <f t="shared" si="25"/>
        <v>34.391287526420932</v>
      </c>
      <c r="X30" s="1460">
        <v>95.86</v>
      </c>
      <c r="Y30" s="366">
        <f t="shared" si="26"/>
        <v>45.931959750838516</v>
      </c>
    </row>
    <row r="31" spans="1:25" ht="13.5" thickBot="1">
      <c r="A31" s="416" t="s">
        <v>194</v>
      </c>
      <c r="B31" s="420">
        <f>D31+F31+H31+J31+L31+N31+P31+R31+T31+V31+X31+B65+D65+F65+H65+J65+L65+N65+P65+R65+T65+V65+'Bond2 (2)'!B31</f>
        <v>3768.0305116600002</v>
      </c>
      <c r="C31" s="366">
        <f t="shared" si="17"/>
        <v>17.879385996866411</v>
      </c>
      <c r="D31" s="337">
        <v>0.999</v>
      </c>
      <c r="E31" s="366">
        <f t="shared" si="15"/>
        <v>3.3395734438724345</v>
      </c>
      <c r="F31" s="337">
        <v>0</v>
      </c>
      <c r="G31" s="366">
        <f t="shared" si="18"/>
        <v>0</v>
      </c>
      <c r="H31" s="337">
        <v>9.2050000000000001</v>
      </c>
      <c r="I31" s="366">
        <f t="shared" si="16"/>
        <v>12.533870726161139</v>
      </c>
      <c r="J31" s="337">
        <v>16.600000000000001</v>
      </c>
      <c r="K31" s="366">
        <f t="shared" si="19"/>
        <v>9.8457888493475707</v>
      </c>
      <c r="L31" s="337">
        <v>170.5</v>
      </c>
      <c r="M31" s="366">
        <f t="shared" si="20"/>
        <v>22.496371552975326</v>
      </c>
      <c r="N31" s="337">
        <v>7.1414410000000004</v>
      </c>
      <c r="O31" s="366">
        <f t="shared" si="21"/>
        <v>4.3537450789898369</v>
      </c>
      <c r="P31" s="337">
        <v>22.9</v>
      </c>
      <c r="Q31" s="366">
        <f t="shared" si="22"/>
        <v>10.972688068998561</v>
      </c>
      <c r="R31" s="337">
        <v>14.7</v>
      </c>
      <c r="S31" s="366">
        <f t="shared" si="23"/>
        <v>7.3170731707317085</v>
      </c>
      <c r="T31" s="1505">
        <v>245.101406</v>
      </c>
      <c r="U31" s="366">
        <f t="shared" si="24"/>
        <v>16.821977054284734</v>
      </c>
      <c r="V31" s="337">
        <v>699.97698068</v>
      </c>
      <c r="W31" s="366">
        <f t="shared" si="25"/>
        <v>11.335134622394802</v>
      </c>
      <c r="X31" s="1460">
        <v>73.400000000000006</v>
      </c>
      <c r="Y31" s="366">
        <f t="shared" si="26"/>
        <v>35.170100622903689</v>
      </c>
    </row>
    <row r="32" spans="1:25" ht="16.5" customHeight="1" thickBot="1">
      <c r="A32" s="362" t="s">
        <v>18</v>
      </c>
      <c r="B32" s="355">
        <f>SUM(B24:B31)</f>
        <v>21074.719860740159</v>
      </c>
      <c r="C32" s="365">
        <f t="shared" ref="C32:V32" si="27">SUM(C24:C31)</f>
        <v>100.00000000000003</v>
      </c>
      <c r="D32" s="356">
        <f t="shared" si="27"/>
        <v>29.913999999999998</v>
      </c>
      <c r="E32" s="365">
        <f t="shared" si="27"/>
        <v>100.00000000000001</v>
      </c>
      <c r="F32" s="356">
        <f>SUM(F24:F31)</f>
        <v>13.5</v>
      </c>
      <c r="G32" s="365">
        <f>SUM(G24:G31)</f>
        <v>100</v>
      </c>
      <c r="H32" s="356">
        <f>SUM(H24:H31)</f>
        <v>73.440999999999988</v>
      </c>
      <c r="I32" s="365">
        <f>SUM(I24:I31)</f>
        <v>100.00000000000001</v>
      </c>
      <c r="J32" s="356">
        <f t="shared" si="27"/>
        <v>168.6</v>
      </c>
      <c r="K32" s="365">
        <f t="shared" si="27"/>
        <v>100</v>
      </c>
      <c r="L32" s="356">
        <f t="shared" si="27"/>
        <v>757.90000000000009</v>
      </c>
      <c r="M32" s="365">
        <f t="shared" si="27"/>
        <v>100</v>
      </c>
      <c r="N32" s="356">
        <f>SUM(N24:N31)</f>
        <v>164.02983799999998</v>
      </c>
      <c r="O32" s="365">
        <f t="shared" si="27"/>
        <v>100</v>
      </c>
      <c r="P32" s="356">
        <f t="shared" si="27"/>
        <v>208.70000000000002</v>
      </c>
      <c r="Q32" s="365">
        <f t="shared" si="27"/>
        <v>100</v>
      </c>
      <c r="R32" s="355">
        <f>SUM(R24:R31)</f>
        <v>200.89999999999998</v>
      </c>
      <c r="S32" s="365">
        <f>SUM(S25:S31)</f>
        <v>100</v>
      </c>
      <c r="T32" s="356">
        <f t="shared" si="27"/>
        <v>1457.03091384</v>
      </c>
      <c r="U32" s="365">
        <f>SUM(U24:U31)</f>
        <v>99.999999999999986</v>
      </c>
      <c r="V32" s="356">
        <f t="shared" si="27"/>
        <v>6175.2859934901608</v>
      </c>
      <c r="W32" s="365">
        <f>SUM(W24:W31)</f>
        <v>100</v>
      </c>
      <c r="X32" s="356">
        <f>SUM(X24:X31)</f>
        <v>361.9</v>
      </c>
      <c r="Y32" s="365">
        <f>SUM(Y24:Y31)</f>
        <v>173.40680402491614</v>
      </c>
    </row>
    <row r="33" spans="1:27" ht="16.5" customHeight="1">
      <c r="A33" s="445" t="s">
        <v>1514</v>
      </c>
      <c r="B33" s="359"/>
      <c r="C33" s="372"/>
      <c r="D33" s="361">
        <v>7.32</v>
      </c>
      <c r="E33" s="372"/>
      <c r="F33" s="361">
        <v>7</v>
      </c>
      <c r="G33" s="372"/>
      <c r="H33" s="361">
        <v>7.91</v>
      </c>
      <c r="I33" s="372"/>
      <c r="J33" s="361">
        <v>5.6</v>
      </c>
      <c r="K33" s="372"/>
      <c r="L33" s="160">
        <v>8</v>
      </c>
      <c r="M33" s="372"/>
      <c r="N33" s="361">
        <v>4</v>
      </c>
      <c r="O33" s="372"/>
      <c r="P33" s="361">
        <v>1</v>
      </c>
      <c r="Q33" s="372"/>
      <c r="R33" s="361">
        <v>7</v>
      </c>
      <c r="S33" s="372"/>
      <c r="T33" s="361">
        <v>4</v>
      </c>
      <c r="U33" s="372"/>
      <c r="V33" s="361">
        <v>7</v>
      </c>
      <c r="W33" s="372"/>
      <c r="X33" s="361">
        <v>5.51</v>
      </c>
      <c r="Y33" s="372"/>
    </row>
    <row r="34" spans="1:27" ht="17.25" customHeight="1" thickBot="1">
      <c r="A34" s="446" t="s">
        <v>1515</v>
      </c>
      <c r="B34" s="447"/>
      <c r="C34" s="369"/>
      <c r="D34" s="344">
        <v>87</v>
      </c>
      <c r="E34" s="369"/>
      <c r="F34" s="344">
        <v>3</v>
      </c>
      <c r="G34" s="369"/>
      <c r="H34" s="344">
        <v>7.91</v>
      </c>
      <c r="I34" s="369"/>
      <c r="J34" s="344">
        <v>67.599999999999994</v>
      </c>
      <c r="K34" s="369"/>
      <c r="L34" s="327">
        <v>0.6</v>
      </c>
      <c r="M34" s="369"/>
      <c r="N34" s="344">
        <v>10</v>
      </c>
      <c r="O34" s="369"/>
      <c r="P34" s="344">
        <v>1</v>
      </c>
      <c r="Q34" s="369"/>
      <c r="R34" s="344">
        <v>2</v>
      </c>
      <c r="S34" s="369"/>
      <c r="T34" s="344">
        <v>0.5</v>
      </c>
      <c r="U34" s="369"/>
      <c r="V34" s="344">
        <v>6</v>
      </c>
      <c r="W34" s="369"/>
      <c r="X34" s="344">
        <v>0</v>
      </c>
      <c r="Y34" s="369"/>
    </row>
    <row r="35" spans="1:27" s="374" customFormat="1" ht="16.5" customHeight="1" thickBot="1">
      <c r="A35" s="375" t="s">
        <v>1516</v>
      </c>
      <c r="B35" s="375"/>
      <c r="C35" s="376"/>
      <c r="D35" s="377">
        <v>4.76</v>
      </c>
      <c r="E35" s="376"/>
      <c r="F35" s="377">
        <v>0</v>
      </c>
      <c r="G35" s="376"/>
      <c r="H35" s="377">
        <v>0</v>
      </c>
      <c r="I35" s="376"/>
      <c r="J35" s="377">
        <v>4.3</v>
      </c>
      <c r="K35" s="376"/>
      <c r="L35" s="162">
        <v>4.82</v>
      </c>
      <c r="M35" s="376"/>
      <c r="N35" s="377">
        <v>3.29</v>
      </c>
      <c r="O35" s="376"/>
      <c r="P35" s="377">
        <v>4.5</v>
      </c>
      <c r="Q35" s="376"/>
      <c r="R35" s="377">
        <v>0</v>
      </c>
      <c r="S35" s="376"/>
      <c r="T35" s="377">
        <v>4.5</v>
      </c>
      <c r="U35" s="376"/>
      <c r="V35" s="377">
        <v>4.97</v>
      </c>
      <c r="W35" s="376"/>
      <c r="X35" s="377">
        <v>5.33</v>
      </c>
      <c r="Y35" s="376"/>
    </row>
    <row r="37" spans="1:27">
      <c r="A37" s="505" t="s">
        <v>84</v>
      </c>
      <c r="B37" s="1274" t="s">
        <v>869</v>
      </c>
      <c r="C37" s="1261"/>
      <c r="D37" s="1245" t="s">
        <v>475</v>
      </c>
      <c r="E37" s="1263"/>
      <c r="F37" s="1245" t="s">
        <v>869</v>
      </c>
      <c r="G37" s="1263"/>
      <c r="H37" s="1245" t="s">
        <v>869</v>
      </c>
      <c r="I37" s="1263"/>
      <c r="J37" s="1251" t="s">
        <v>869</v>
      </c>
      <c r="K37" s="506"/>
      <c r="L37" s="430" t="s">
        <v>420</v>
      </c>
      <c r="M37" s="506"/>
      <c r="N37" s="1270" t="s">
        <v>476</v>
      </c>
      <c r="O37" s="506"/>
      <c r="P37" s="325" t="s">
        <v>486</v>
      </c>
      <c r="Q37" s="506"/>
      <c r="R37" s="325" t="s">
        <v>1355</v>
      </c>
      <c r="S37" s="506"/>
      <c r="T37" s="1251" t="s">
        <v>1355</v>
      </c>
      <c r="U37" s="506"/>
      <c r="V37" s="325" t="s">
        <v>490</v>
      </c>
      <c r="W37" s="506"/>
      <c r="X37" s="510"/>
      <c r="Y37" s="510"/>
      <c r="Z37" s="510"/>
      <c r="AA37" s="510"/>
    </row>
    <row r="38" spans="1:27">
      <c r="A38" s="505"/>
      <c r="B38" s="1275" t="s">
        <v>1517</v>
      </c>
      <c r="C38" s="1262"/>
      <c r="D38" s="1276" t="s">
        <v>875</v>
      </c>
      <c r="E38" s="1264"/>
      <c r="F38" s="1246" t="s">
        <v>1518</v>
      </c>
      <c r="G38" s="1264"/>
      <c r="H38" s="1246" t="s">
        <v>333</v>
      </c>
      <c r="I38" s="1264"/>
      <c r="J38" s="1253" t="s">
        <v>1519</v>
      </c>
      <c r="K38" s="508"/>
      <c r="L38" s="319" t="s">
        <v>1512</v>
      </c>
      <c r="M38" s="508"/>
      <c r="N38" s="1277" t="s">
        <v>1520</v>
      </c>
      <c r="O38" s="508"/>
      <c r="P38" s="169" t="s">
        <v>333</v>
      </c>
      <c r="Q38" s="508"/>
      <c r="R38" s="169" t="s">
        <v>1512</v>
      </c>
      <c r="S38" s="508"/>
      <c r="T38" s="1253" t="s">
        <v>1521</v>
      </c>
      <c r="U38" s="508"/>
      <c r="V38" s="169" t="s">
        <v>1522</v>
      </c>
      <c r="W38" s="508"/>
      <c r="X38" s="510"/>
      <c r="Y38" s="510"/>
      <c r="Z38" s="510"/>
      <c r="AA38" s="510"/>
    </row>
    <row r="39" spans="1:27">
      <c r="A39" s="142"/>
      <c r="B39" s="347" t="s">
        <v>116</v>
      </c>
      <c r="C39" s="370" t="s">
        <v>22</v>
      </c>
      <c r="D39" s="347" t="s">
        <v>116</v>
      </c>
      <c r="E39" s="346" t="s">
        <v>22</v>
      </c>
      <c r="F39" s="347" t="s">
        <v>116</v>
      </c>
      <c r="G39" s="346" t="s">
        <v>22</v>
      </c>
      <c r="H39" s="347" t="s">
        <v>116</v>
      </c>
      <c r="I39" s="346" t="s">
        <v>22</v>
      </c>
      <c r="J39" s="155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74"/>
      <c r="Y39" s="174"/>
      <c r="Z39" s="174"/>
      <c r="AA39" s="174"/>
    </row>
    <row r="40" spans="1:27">
      <c r="A40" s="141" t="s">
        <v>117</v>
      </c>
      <c r="C40" s="366"/>
      <c r="E40" s="349"/>
      <c r="G40" s="349"/>
      <c r="I40" s="349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</row>
    <row r="41" spans="1:27">
      <c r="A41" s="141" t="s">
        <v>335</v>
      </c>
      <c r="B41" s="421"/>
      <c r="C41" s="425"/>
      <c r="D41" s="421"/>
      <c r="E41" s="450"/>
      <c r="F41" s="421"/>
      <c r="G41" s="450"/>
      <c r="H41" s="421"/>
      <c r="I41" s="450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</row>
    <row r="42" spans="1:27">
      <c r="A42" s="171" t="s">
        <v>317</v>
      </c>
      <c r="B42" s="420">
        <v>0</v>
      </c>
      <c r="C42" s="425">
        <f>B42/$B$51*100</f>
        <v>0</v>
      </c>
      <c r="D42" s="420">
        <v>0</v>
      </c>
      <c r="E42" s="425">
        <f>D42/$D$51*100</f>
        <v>0</v>
      </c>
      <c r="F42" s="420">
        <v>1773.6</v>
      </c>
      <c r="G42" s="425">
        <f>F42/$F$51*100</f>
        <v>86.184945818552876</v>
      </c>
      <c r="H42" s="420">
        <v>1440.4</v>
      </c>
      <c r="I42" s="425">
        <f t="shared" ref="I42:I47" si="28">H42/$H$51*100</f>
        <v>99.085093210428568</v>
      </c>
      <c r="J42" s="420">
        <v>0</v>
      </c>
      <c r="K42" s="425">
        <v>0</v>
      </c>
      <c r="L42" s="420">
        <v>92.8</v>
      </c>
      <c r="M42" s="425">
        <f t="shared" ref="M42:M48" si="29">L42/$L$51*100</f>
        <v>89.059500959692897</v>
      </c>
      <c r="N42" s="420">
        <v>0</v>
      </c>
      <c r="O42" s="425">
        <v>0</v>
      </c>
      <c r="P42" s="420">
        <v>358.2</v>
      </c>
      <c r="Q42" s="425">
        <f t="shared" ref="Q42:Q48" si="30">P42/$P$51*100</f>
        <v>70.902612826603331</v>
      </c>
      <c r="R42" s="420">
        <v>346.3</v>
      </c>
      <c r="S42" s="425">
        <f>R42/$R$51*100</f>
        <v>50.576894990506794</v>
      </c>
      <c r="T42" s="420">
        <v>0</v>
      </c>
      <c r="U42" s="425">
        <f>T42/$R$51*100</f>
        <v>0</v>
      </c>
      <c r="V42" s="420">
        <v>270.7</v>
      </c>
      <c r="W42" s="425">
        <f>V42/$V$51*100</f>
        <v>68.083501006036215</v>
      </c>
      <c r="X42" s="420"/>
      <c r="Y42" s="1032"/>
      <c r="Z42" s="420"/>
      <c r="AA42" s="1032"/>
    </row>
    <row r="43" spans="1:27">
      <c r="A43" s="171" t="s">
        <v>318</v>
      </c>
      <c r="B43" s="420">
        <v>0</v>
      </c>
      <c r="C43" s="425">
        <f t="shared" ref="C43:C48" si="31">B43/$B$51*100</f>
        <v>0</v>
      </c>
      <c r="D43" s="420">
        <v>0</v>
      </c>
      <c r="E43" s="425">
        <f t="shared" ref="E43:E48" si="32">D43/$D$51*100</f>
        <v>0</v>
      </c>
      <c r="F43" s="420">
        <v>0</v>
      </c>
      <c r="G43" s="425">
        <f t="shared" ref="G43:G48" si="33">F43/$F$51*100</f>
        <v>0</v>
      </c>
      <c r="H43" s="420">
        <v>0</v>
      </c>
      <c r="I43" s="425">
        <f t="shared" si="28"/>
        <v>0</v>
      </c>
      <c r="J43" s="420">
        <v>0</v>
      </c>
      <c r="K43" s="425">
        <v>0</v>
      </c>
      <c r="L43" s="420">
        <v>0</v>
      </c>
      <c r="M43" s="425">
        <f t="shared" si="29"/>
        <v>0</v>
      </c>
      <c r="N43" s="420">
        <v>0</v>
      </c>
      <c r="O43" s="425">
        <v>0</v>
      </c>
      <c r="P43" s="420">
        <v>36.700000000000003</v>
      </c>
      <c r="Q43" s="425">
        <f t="shared" si="30"/>
        <v>7.2644497228820271</v>
      </c>
      <c r="R43" s="420">
        <v>66</v>
      </c>
      <c r="S43" s="425">
        <f t="shared" ref="S43:U48" si="34">R43/$R$51*100</f>
        <v>9.6392580692273988</v>
      </c>
      <c r="T43" s="420">
        <v>0</v>
      </c>
      <c r="U43" s="425">
        <f t="shared" si="34"/>
        <v>0</v>
      </c>
      <c r="V43" s="420">
        <v>8.4</v>
      </c>
      <c r="W43" s="425">
        <f t="shared" ref="W43:W48" si="35">V43/$V$51*100</f>
        <v>2.1126760563380285</v>
      </c>
      <c r="X43" s="420"/>
      <c r="Y43" s="1032"/>
      <c r="Z43" s="420"/>
      <c r="AA43" s="1032"/>
    </row>
    <row r="44" spans="1:27">
      <c r="A44" s="171" t="s">
        <v>319</v>
      </c>
      <c r="B44" s="420">
        <v>0</v>
      </c>
      <c r="C44" s="425">
        <f t="shared" si="31"/>
        <v>0</v>
      </c>
      <c r="D44" s="420">
        <v>0</v>
      </c>
      <c r="E44" s="425">
        <f t="shared" si="32"/>
        <v>0</v>
      </c>
      <c r="F44" s="420">
        <v>0</v>
      </c>
      <c r="G44" s="425">
        <f t="shared" si="33"/>
        <v>0</v>
      </c>
      <c r="H44" s="420">
        <v>0</v>
      </c>
      <c r="I44" s="425">
        <f t="shared" si="28"/>
        <v>0</v>
      </c>
      <c r="J44" s="420">
        <v>0</v>
      </c>
      <c r="K44" s="425">
        <v>0</v>
      </c>
      <c r="L44" s="420">
        <v>0</v>
      </c>
      <c r="M44" s="425">
        <f t="shared" si="29"/>
        <v>0</v>
      </c>
      <c r="N44" s="420">
        <v>0</v>
      </c>
      <c r="O44" s="425">
        <v>0</v>
      </c>
      <c r="P44" s="420">
        <v>0</v>
      </c>
      <c r="Q44" s="425">
        <f t="shared" si="30"/>
        <v>0</v>
      </c>
      <c r="R44" s="420"/>
      <c r="S44" s="425">
        <f t="shared" si="34"/>
        <v>0</v>
      </c>
      <c r="T44" s="420">
        <v>0</v>
      </c>
      <c r="U44" s="425">
        <f t="shared" si="34"/>
        <v>0</v>
      </c>
      <c r="V44" s="420"/>
      <c r="W44" s="425">
        <f t="shared" si="35"/>
        <v>0</v>
      </c>
      <c r="X44" s="420"/>
      <c r="Y44" s="1032"/>
      <c r="Z44" s="420"/>
      <c r="AA44" s="1032"/>
    </row>
    <row r="45" spans="1:27">
      <c r="A45" s="171" t="s">
        <v>320</v>
      </c>
      <c r="B45" s="420">
        <v>0</v>
      </c>
      <c r="C45" s="425">
        <f t="shared" si="31"/>
        <v>0</v>
      </c>
      <c r="D45" s="420">
        <v>0</v>
      </c>
      <c r="E45" s="425">
        <f t="shared" si="32"/>
        <v>0</v>
      </c>
      <c r="F45" s="420">
        <v>0</v>
      </c>
      <c r="G45" s="425">
        <f t="shared" si="33"/>
        <v>0</v>
      </c>
      <c r="H45" s="420">
        <v>0</v>
      </c>
      <c r="I45" s="425">
        <f t="shared" si="28"/>
        <v>0</v>
      </c>
      <c r="J45" s="420">
        <v>0</v>
      </c>
      <c r="K45" s="425">
        <v>0</v>
      </c>
      <c r="L45" s="420">
        <v>0</v>
      </c>
      <c r="M45" s="425">
        <f t="shared" si="29"/>
        <v>0</v>
      </c>
      <c r="N45" s="420">
        <v>0</v>
      </c>
      <c r="O45" s="425">
        <v>0</v>
      </c>
      <c r="P45" s="420">
        <v>62.6</v>
      </c>
      <c r="Q45" s="425">
        <f t="shared" si="30"/>
        <v>12.39113222486144</v>
      </c>
      <c r="R45" s="420">
        <v>45.2</v>
      </c>
      <c r="S45" s="425">
        <f t="shared" si="34"/>
        <v>6.6014312837739162</v>
      </c>
      <c r="T45" s="420">
        <v>0</v>
      </c>
      <c r="U45" s="425">
        <f t="shared" si="34"/>
        <v>0</v>
      </c>
      <c r="V45" s="420">
        <v>94.8</v>
      </c>
      <c r="W45" s="425">
        <f t="shared" si="35"/>
        <v>23.843058350100605</v>
      </c>
      <c r="X45" s="420"/>
      <c r="Y45" s="1032"/>
      <c r="Z45" s="420"/>
      <c r="AA45" s="1032"/>
    </row>
    <row r="46" spans="1:27">
      <c r="A46" s="171" t="s">
        <v>321</v>
      </c>
      <c r="B46" s="420">
        <f>SUM('FOF4'!X8:X12)</f>
        <v>11.2</v>
      </c>
      <c r="C46" s="425">
        <f t="shared" si="31"/>
        <v>100</v>
      </c>
      <c r="D46" s="420">
        <f>SUM('FOF4'!AA8:AA12)</f>
        <v>87.6</v>
      </c>
      <c r="E46" s="425">
        <f t="shared" si="32"/>
        <v>100</v>
      </c>
      <c r="F46" s="420">
        <v>284.3</v>
      </c>
      <c r="G46" s="425">
        <f t="shared" si="33"/>
        <v>13.815054181447106</v>
      </c>
      <c r="H46" s="420">
        <v>13.3</v>
      </c>
      <c r="I46" s="425">
        <f t="shared" si="28"/>
        <v>0.91490678957143845</v>
      </c>
      <c r="J46" s="420">
        <v>0</v>
      </c>
      <c r="K46" s="425">
        <v>0</v>
      </c>
      <c r="L46" s="420">
        <v>0</v>
      </c>
      <c r="M46" s="425">
        <f t="shared" si="29"/>
        <v>0</v>
      </c>
      <c r="N46" s="420">
        <f>SUM('FOF3'!O8:O12)</f>
        <v>0</v>
      </c>
      <c r="O46" s="425">
        <v>0</v>
      </c>
      <c r="P46" s="420">
        <v>0</v>
      </c>
      <c r="Q46" s="425">
        <f t="shared" si="30"/>
        <v>0</v>
      </c>
      <c r="R46" s="420">
        <v>127.9</v>
      </c>
      <c r="S46" s="425">
        <f t="shared" si="34"/>
        <v>18.67971374324522</v>
      </c>
      <c r="T46" s="420">
        <v>0</v>
      </c>
      <c r="U46" s="425">
        <f t="shared" si="34"/>
        <v>0</v>
      </c>
      <c r="V46" s="420"/>
      <c r="W46" s="425">
        <f t="shared" si="35"/>
        <v>0</v>
      </c>
      <c r="X46" s="420"/>
      <c r="Y46" s="1032"/>
      <c r="Z46" s="420"/>
      <c r="AA46" s="1032"/>
    </row>
    <row r="47" spans="1:27">
      <c r="A47" s="171" t="s">
        <v>322</v>
      </c>
      <c r="B47" s="420">
        <v>0</v>
      </c>
      <c r="C47" s="425">
        <f t="shared" si="31"/>
        <v>0</v>
      </c>
      <c r="D47" s="420">
        <v>0</v>
      </c>
      <c r="E47" s="425">
        <f t="shared" si="32"/>
        <v>0</v>
      </c>
      <c r="F47" s="420">
        <v>0</v>
      </c>
      <c r="G47" s="425">
        <f t="shared" si="33"/>
        <v>0</v>
      </c>
      <c r="H47" s="420">
        <v>0</v>
      </c>
      <c r="I47" s="425">
        <f t="shared" si="28"/>
        <v>0</v>
      </c>
      <c r="J47" s="420">
        <v>0</v>
      </c>
      <c r="K47" s="425">
        <v>0</v>
      </c>
      <c r="L47" s="420">
        <v>0</v>
      </c>
      <c r="M47" s="425">
        <f t="shared" si="29"/>
        <v>0</v>
      </c>
      <c r="N47" s="420">
        <v>0</v>
      </c>
      <c r="O47" s="425">
        <v>0</v>
      </c>
      <c r="P47" s="420">
        <v>0</v>
      </c>
      <c r="Q47" s="425">
        <f t="shared" si="30"/>
        <v>0</v>
      </c>
      <c r="R47" s="420">
        <v>99.3</v>
      </c>
      <c r="S47" s="425">
        <f t="shared" si="34"/>
        <v>14.50270191324668</v>
      </c>
      <c r="T47" s="420">
        <v>0</v>
      </c>
      <c r="U47" s="425">
        <f t="shared" si="34"/>
        <v>0</v>
      </c>
      <c r="V47" s="420"/>
      <c r="W47" s="425">
        <f t="shared" si="35"/>
        <v>0</v>
      </c>
      <c r="X47" s="420"/>
      <c r="Y47" s="1032"/>
      <c r="Z47" s="420"/>
      <c r="AA47" s="1032"/>
    </row>
    <row r="48" spans="1:27" ht="13.5" thickBot="1">
      <c r="A48" s="171" t="s">
        <v>323</v>
      </c>
      <c r="B48" s="420">
        <v>0</v>
      </c>
      <c r="C48" s="425">
        <f t="shared" si="31"/>
        <v>0</v>
      </c>
      <c r="D48" s="420">
        <v>0</v>
      </c>
      <c r="E48" s="425">
        <f t="shared" si="32"/>
        <v>0</v>
      </c>
      <c r="F48" s="420">
        <v>0</v>
      </c>
      <c r="G48" s="425">
        <f t="shared" si="33"/>
        <v>0</v>
      </c>
      <c r="H48" s="420">
        <v>0</v>
      </c>
      <c r="I48" s="425">
        <f>H48/$J$17*100</f>
        <v>0</v>
      </c>
      <c r="J48" s="420">
        <v>0</v>
      </c>
      <c r="K48" s="425">
        <v>0</v>
      </c>
      <c r="L48" s="420">
        <v>11.4</v>
      </c>
      <c r="M48" s="425">
        <f t="shared" si="29"/>
        <v>10.940499040307101</v>
      </c>
      <c r="N48" s="420">
        <v>0</v>
      </c>
      <c r="O48" s="425">
        <v>0</v>
      </c>
      <c r="P48" s="420">
        <v>47.7</v>
      </c>
      <c r="Q48" s="425">
        <f t="shared" si="30"/>
        <v>9.4418052256532068</v>
      </c>
      <c r="R48" s="420"/>
      <c r="S48" s="425">
        <f t="shared" si="34"/>
        <v>0</v>
      </c>
      <c r="T48" s="420">
        <v>0</v>
      </c>
      <c r="U48" s="425">
        <f t="shared" si="34"/>
        <v>0</v>
      </c>
      <c r="V48" s="420">
        <v>23.7</v>
      </c>
      <c r="W48" s="425">
        <f t="shared" si="35"/>
        <v>5.9607645875251514</v>
      </c>
      <c r="X48" s="420"/>
      <c r="Y48" s="1032"/>
      <c r="Z48" s="420"/>
      <c r="AA48" s="1032"/>
    </row>
    <row r="49" spans="1:27" ht="13.5" thickBot="1">
      <c r="A49" s="164" t="s">
        <v>174</v>
      </c>
      <c r="B49" s="422">
        <f t="shared" ref="B49:W49" si="36">SUM(B42:B48)</f>
        <v>11.2</v>
      </c>
      <c r="C49" s="426">
        <f t="shared" si="36"/>
        <v>100</v>
      </c>
      <c r="D49" s="422">
        <f t="shared" si="36"/>
        <v>87.6</v>
      </c>
      <c r="E49" s="426">
        <f t="shared" si="36"/>
        <v>100</v>
      </c>
      <c r="F49" s="422">
        <f t="shared" si="36"/>
        <v>2057.9</v>
      </c>
      <c r="G49" s="426">
        <f t="shared" si="36"/>
        <v>99.999999999999986</v>
      </c>
      <c r="H49" s="422">
        <f t="shared" si="36"/>
        <v>1453.7</v>
      </c>
      <c r="I49" s="426">
        <f t="shared" si="36"/>
        <v>100</v>
      </c>
      <c r="J49" s="422">
        <f t="shared" si="36"/>
        <v>0</v>
      </c>
      <c r="K49" s="426">
        <f t="shared" si="36"/>
        <v>0</v>
      </c>
      <c r="L49" s="422">
        <f t="shared" si="36"/>
        <v>104.2</v>
      </c>
      <c r="M49" s="426">
        <f t="shared" si="36"/>
        <v>100</v>
      </c>
      <c r="N49" s="422">
        <f>SUM(N42:N48)</f>
        <v>0</v>
      </c>
      <c r="O49" s="426">
        <f t="shared" si="36"/>
        <v>0</v>
      </c>
      <c r="P49" s="422">
        <f t="shared" si="36"/>
        <v>505.2</v>
      </c>
      <c r="Q49" s="426">
        <f t="shared" si="36"/>
        <v>100.00000000000001</v>
      </c>
      <c r="R49" s="422">
        <f t="shared" si="36"/>
        <v>684.69999999999993</v>
      </c>
      <c r="S49" s="426">
        <f>SUM(S42:S48)</f>
        <v>100.00000000000001</v>
      </c>
      <c r="T49" s="422">
        <f>SUM(T42:T48)</f>
        <v>0</v>
      </c>
      <c r="U49" s="426">
        <f>SUM(U42:U48)</f>
        <v>0</v>
      </c>
      <c r="V49" s="422">
        <f>SUM(V42:V48)</f>
        <v>397.59999999999997</v>
      </c>
      <c r="W49" s="426">
        <f t="shared" si="36"/>
        <v>100</v>
      </c>
      <c r="X49" s="420"/>
      <c r="Y49" s="1032"/>
      <c r="Z49" s="420"/>
      <c r="AA49" s="1032"/>
    </row>
    <row r="50" spans="1:27" ht="13.5" thickBot="1">
      <c r="A50" s="164" t="s">
        <v>176</v>
      </c>
      <c r="B50" s="422">
        <v>0</v>
      </c>
      <c r="C50" s="426">
        <f>B50/$B$51*100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v>0</v>
      </c>
      <c r="L50" s="422">
        <v>0</v>
      </c>
      <c r="M50" s="426">
        <f>L50/$L$51*100</f>
        <v>0</v>
      </c>
      <c r="N50" s="422">
        <v>0</v>
      </c>
      <c r="O50" s="426">
        <v>0</v>
      </c>
      <c r="P50" s="422">
        <v>0</v>
      </c>
      <c r="Q50" s="426">
        <f>P50/$P$51*100</f>
        <v>0</v>
      </c>
      <c r="R50" s="422">
        <v>0</v>
      </c>
      <c r="S50" s="426">
        <f>R50/$R$51*100</f>
        <v>0</v>
      </c>
      <c r="T50" s="422">
        <v>0</v>
      </c>
      <c r="U50" s="426">
        <f>T50/$R$51*100</f>
        <v>0</v>
      </c>
      <c r="V50" s="422">
        <v>0</v>
      </c>
      <c r="W50" s="426">
        <f>V50/$V$51*100</f>
        <v>0</v>
      </c>
      <c r="X50" s="420"/>
      <c r="Y50" s="1032"/>
      <c r="Z50" s="420"/>
      <c r="AA50" s="1032"/>
    </row>
    <row r="51" spans="1:27" ht="13.5" thickBot="1">
      <c r="A51" s="164" t="s">
        <v>178</v>
      </c>
      <c r="B51" s="422">
        <f t="shared" ref="B51:W51" si="37">SUM(B49:B50)</f>
        <v>11.2</v>
      </c>
      <c r="C51" s="426">
        <f t="shared" si="37"/>
        <v>100</v>
      </c>
      <c r="D51" s="422">
        <f t="shared" si="37"/>
        <v>87.6</v>
      </c>
      <c r="E51" s="426">
        <f t="shared" si="37"/>
        <v>100</v>
      </c>
      <c r="F51" s="422">
        <f t="shared" si="37"/>
        <v>2057.9</v>
      </c>
      <c r="G51" s="426">
        <f t="shared" si="37"/>
        <v>99.999999999999986</v>
      </c>
      <c r="H51" s="422">
        <f t="shared" si="37"/>
        <v>1453.7</v>
      </c>
      <c r="I51" s="426">
        <f t="shared" si="37"/>
        <v>100</v>
      </c>
      <c r="J51" s="422">
        <f t="shared" si="37"/>
        <v>0</v>
      </c>
      <c r="K51" s="426">
        <f t="shared" si="37"/>
        <v>0</v>
      </c>
      <c r="L51" s="422">
        <f t="shared" si="37"/>
        <v>104.2</v>
      </c>
      <c r="M51" s="426">
        <f t="shared" si="37"/>
        <v>100</v>
      </c>
      <c r="N51" s="422">
        <f>SUM(N49:N50)</f>
        <v>0</v>
      </c>
      <c r="O51" s="426">
        <f t="shared" si="37"/>
        <v>0</v>
      </c>
      <c r="P51" s="422">
        <f t="shared" si="37"/>
        <v>505.2</v>
      </c>
      <c r="Q51" s="426">
        <f t="shared" si="37"/>
        <v>100.00000000000001</v>
      </c>
      <c r="R51" s="422">
        <f t="shared" si="37"/>
        <v>684.69999999999993</v>
      </c>
      <c r="S51" s="426">
        <f>SUM(S49:S50)</f>
        <v>100.00000000000001</v>
      </c>
      <c r="T51" s="422">
        <f>SUM(T49:T50)</f>
        <v>0</v>
      </c>
      <c r="U51" s="426">
        <f>SUM(U49:U50)</f>
        <v>0</v>
      </c>
      <c r="V51" s="422">
        <f>SUM(V49:V50)</f>
        <v>397.59999999999997</v>
      </c>
      <c r="W51" s="426">
        <f t="shared" si="37"/>
        <v>100</v>
      </c>
      <c r="X51" s="420"/>
      <c r="Y51" s="1032"/>
      <c r="Z51" s="420"/>
      <c r="AA51" s="1032"/>
    </row>
    <row r="52" spans="1:27">
      <c r="A52" s="411" t="s">
        <v>181</v>
      </c>
      <c r="B52" s="423">
        <v>144</v>
      </c>
      <c r="C52" s="477"/>
      <c r="D52" s="423">
        <v>146</v>
      </c>
      <c r="E52" s="477"/>
      <c r="F52" s="423">
        <v>43</v>
      </c>
      <c r="G52" s="477"/>
      <c r="H52" s="423">
        <v>22</v>
      </c>
      <c r="I52" s="477"/>
      <c r="J52" s="423">
        <v>0</v>
      </c>
      <c r="K52" s="477"/>
      <c r="L52" s="423">
        <v>652</v>
      </c>
      <c r="M52" s="477"/>
      <c r="N52" s="423">
        <v>0</v>
      </c>
      <c r="O52" s="477"/>
      <c r="P52" s="423">
        <v>20</v>
      </c>
      <c r="Q52" s="477"/>
      <c r="R52" s="423">
        <v>4596</v>
      </c>
      <c r="S52" s="477"/>
      <c r="T52" s="423">
        <v>0</v>
      </c>
      <c r="U52" s="477"/>
      <c r="V52" s="423">
        <v>102</v>
      </c>
      <c r="W52" s="477"/>
      <c r="X52" s="1035"/>
      <c r="Y52" s="1035"/>
      <c r="Z52" s="1035"/>
      <c r="AA52" s="1035"/>
    </row>
    <row r="53" spans="1:27" ht="13.5" thickBot="1">
      <c r="A53" s="413" t="s">
        <v>182</v>
      </c>
      <c r="B53" s="424">
        <f>B51/B52*1000000</f>
        <v>77777.777777777781</v>
      </c>
      <c r="C53" s="478"/>
      <c r="D53" s="424">
        <f>D51/D52*1000000</f>
        <v>600000</v>
      </c>
      <c r="E53" s="478"/>
      <c r="F53" s="424">
        <f>F51/F52*1000000</f>
        <v>47858139.534883723</v>
      </c>
      <c r="G53" s="478"/>
      <c r="H53" s="424">
        <f>H51/H52*1000000</f>
        <v>66077272.727272727</v>
      </c>
      <c r="I53" s="478"/>
      <c r="J53" s="424">
        <v>0</v>
      </c>
      <c r="K53" s="478"/>
      <c r="L53" s="424">
        <f>L51/L52*1000000</f>
        <v>159815.95092024541</v>
      </c>
      <c r="M53" s="478"/>
      <c r="N53" s="424" t="e">
        <f>N51/N52*1000000</f>
        <v>#DIV/0!</v>
      </c>
      <c r="O53" s="478"/>
      <c r="P53" s="424">
        <f>P51/P52*1000000</f>
        <v>25259999.999999996</v>
      </c>
      <c r="Q53" s="478"/>
      <c r="R53" s="424">
        <f>R51/R52*1000000</f>
        <v>148977.37162750217</v>
      </c>
      <c r="S53" s="478"/>
      <c r="T53" s="424" t="e">
        <f>T51/T52*1000000</f>
        <v>#DIV/0!</v>
      </c>
      <c r="U53" s="478"/>
      <c r="V53" s="424">
        <f>V51/V52*1000000</f>
        <v>3898039.2156862738</v>
      </c>
      <c r="W53" s="478"/>
      <c r="X53" s="1035"/>
      <c r="Y53" s="1035"/>
      <c r="Z53" s="1035"/>
      <c r="AA53" s="1035"/>
    </row>
    <row r="54" spans="1:27">
      <c r="A54"/>
      <c r="E54" s="337"/>
      <c r="G54"/>
      <c r="I54" s="367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</row>
    <row r="55" spans="1:27">
      <c r="A55" s="521" t="s">
        <v>339</v>
      </c>
      <c r="B55" s="1006" t="s">
        <v>869</v>
      </c>
      <c r="C55" s="515"/>
      <c r="D55" s="440" t="s">
        <v>475</v>
      </c>
      <c r="E55" s="514"/>
      <c r="F55" s="440" t="s">
        <v>472</v>
      </c>
      <c r="G55" s="427"/>
      <c r="H55" s="440" t="s">
        <v>472</v>
      </c>
      <c r="I55" s="448"/>
      <c r="J55" s="325" t="s">
        <v>472</v>
      </c>
      <c r="K55" s="506"/>
      <c r="L55" s="430" t="s">
        <v>420</v>
      </c>
      <c r="M55" s="506"/>
      <c r="N55" s="430" t="s">
        <v>476</v>
      </c>
      <c r="O55" s="506"/>
      <c r="P55" s="325" t="s">
        <v>486</v>
      </c>
      <c r="Q55" s="506"/>
      <c r="R55" s="325" t="s">
        <v>1355</v>
      </c>
      <c r="S55" s="506"/>
      <c r="T55" s="1251" t="s">
        <v>1355</v>
      </c>
      <c r="U55" s="506"/>
      <c r="V55" s="325" t="s">
        <v>490</v>
      </c>
      <c r="W55" s="506"/>
      <c r="X55" s="510"/>
      <c r="Y55" s="510"/>
      <c r="Z55" s="510"/>
      <c r="AA55" s="510"/>
    </row>
    <row r="56" spans="1:27">
      <c r="A56" s="505"/>
      <c r="B56" s="1015" t="s">
        <v>1517</v>
      </c>
      <c r="C56" s="518"/>
      <c r="D56" s="383" t="s">
        <v>875</v>
      </c>
      <c r="E56" s="517"/>
      <c r="F56" s="383" t="s">
        <v>1523</v>
      </c>
      <c r="G56" s="429"/>
      <c r="H56" s="383" t="s">
        <v>333</v>
      </c>
      <c r="I56" s="449"/>
      <c r="J56" s="169" t="s">
        <v>1519</v>
      </c>
      <c r="K56" s="508"/>
      <c r="L56" s="319" t="s">
        <v>1512</v>
      </c>
      <c r="M56" s="508"/>
      <c r="N56" s="1168" t="s">
        <v>1520</v>
      </c>
      <c r="O56" s="508"/>
      <c r="P56" s="169" t="s">
        <v>333</v>
      </c>
      <c r="Q56" s="508"/>
      <c r="R56" s="169" t="s">
        <v>1512</v>
      </c>
      <c r="S56" s="508"/>
      <c r="T56" s="1253" t="s">
        <v>1521</v>
      </c>
      <c r="U56" s="508"/>
      <c r="V56" s="169" t="s">
        <v>1522</v>
      </c>
      <c r="W56" s="508"/>
      <c r="X56" s="510"/>
      <c r="Y56" s="510"/>
      <c r="Z56" s="510"/>
      <c r="AA56" s="510"/>
    </row>
    <row r="57" spans="1:27">
      <c r="A57" s="142"/>
      <c r="B57" s="347" t="s">
        <v>116</v>
      </c>
      <c r="C57" s="370" t="s">
        <v>22</v>
      </c>
      <c r="D57" s="347" t="s">
        <v>116</v>
      </c>
      <c r="E57" s="346" t="s">
        <v>22</v>
      </c>
      <c r="F57" s="347" t="s">
        <v>116</v>
      </c>
      <c r="G57" s="157" t="s">
        <v>22</v>
      </c>
      <c r="H57" s="347" t="s">
        <v>116</v>
      </c>
      <c r="I57" s="370" t="s">
        <v>22</v>
      </c>
      <c r="J57" s="155" t="s">
        <v>116</v>
      </c>
      <c r="K57" s="157" t="s">
        <v>22</v>
      </c>
      <c r="L57" s="156" t="s">
        <v>116</v>
      </c>
      <c r="M57" s="157" t="s">
        <v>22</v>
      </c>
      <c r="N57" s="156" t="s">
        <v>116</v>
      </c>
      <c r="O57" s="157" t="s">
        <v>22</v>
      </c>
      <c r="P57" s="156" t="s">
        <v>116</v>
      </c>
      <c r="Q57" s="157" t="s">
        <v>22</v>
      </c>
      <c r="R57" s="156" t="s">
        <v>116</v>
      </c>
      <c r="S57" s="157" t="s">
        <v>22</v>
      </c>
      <c r="T57" s="156" t="s">
        <v>116</v>
      </c>
      <c r="U57" s="157" t="s">
        <v>22</v>
      </c>
      <c r="V57" s="156" t="s">
        <v>116</v>
      </c>
      <c r="W57" s="157" t="s">
        <v>22</v>
      </c>
      <c r="X57" s="174"/>
      <c r="Y57" s="174"/>
      <c r="Z57" s="174"/>
      <c r="AA57" s="174"/>
    </row>
    <row r="58" spans="1:27">
      <c r="A58" s="141" t="s">
        <v>186</v>
      </c>
      <c r="C58" s="366"/>
      <c r="E58" s="366"/>
      <c r="F58" s="420">
        <v>0</v>
      </c>
      <c r="G58" s="366">
        <f>F58/$F$66*100</f>
        <v>0</v>
      </c>
      <c r="H58" s="420">
        <v>0</v>
      </c>
      <c r="I58" s="366">
        <f>H58/$H$66*100</f>
        <v>0</v>
      </c>
      <c r="J58" s="337">
        <v>0</v>
      </c>
      <c r="K58" s="366">
        <v>0</v>
      </c>
      <c r="L58" s="337">
        <v>0.4</v>
      </c>
      <c r="M58" s="366">
        <f t="shared" ref="M58:M65" si="38">L58/$L$66*100</f>
        <v>0.38424591738712777</v>
      </c>
      <c r="O58" s="366"/>
      <c r="P58" s="337">
        <v>0</v>
      </c>
      <c r="Q58" s="366">
        <f t="shared" ref="Q58:Q65" si="39">P58/$P$66*100</f>
        <v>0</v>
      </c>
      <c r="R58" s="337">
        <v>0</v>
      </c>
      <c r="S58" s="366">
        <f>R58/$R$66*100</f>
        <v>0</v>
      </c>
      <c r="T58" s="337">
        <v>0</v>
      </c>
      <c r="U58" s="366">
        <f>T58/$R$66*100</f>
        <v>0</v>
      </c>
      <c r="V58" s="337">
        <v>0</v>
      </c>
      <c r="W58" s="366">
        <f>V58/$V$66*100</f>
        <v>0</v>
      </c>
      <c r="X58" s="338"/>
      <c r="Y58" s="587"/>
      <c r="Z58" s="338"/>
      <c r="AA58" s="587"/>
    </row>
    <row r="59" spans="1:27">
      <c r="A59" s="172" t="s">
        <v>188</v>
      </c>
      <c r="C59" s="366"/>
      <c r="E59" s="366"/>
      <c r="F59" s="337">
        <v>284.3</v>
      </c>
      <c r="G59" s="366">
        <f t="shared" ref="G59:G65" si="40">F59/$F$66*100</f>
        <v>13.815054181447106</v>
      </c>
      <c r="H59" s="337">
        <v>13.3</v>
      </c>
      <c r="I59" s="366">
        <f t="shared" ref="I59:I66" si="41">H59/$H$66*100</f>
        <v>0.91490678957143845</v>
      </c>
      <c r="J59" s="337">
        <v>0</v>
      </c>
      <c r="K59" s="366">
        <v>0</v>
      </c>
      <c r="L59" s="337">
        <v>0</v>
      </c>
      <c r="M59" s="366">
        <f t="shared" si="38"/>
        <v>0</v>
      </c>
      <c r="O59" s="366"/>
      <c r="P59" s="337">
        <v>47.7</v>
      </c>
      <c r="Q59" s="366">
        <f t="shared" si="39"/>
        <v>9.4418052256532068</v>
      </c>
      <c r="R59" s="337">
        <v>28.2</v>
      </c>
      <c r="S59" s="366">
        <f t="shared" ref="S59:U65" si="42">R59/$R$66*100</f>
        <v>4.1185920841244341</v>
      </c>
      <c r="T59" s="337">
        <v>0</v>
      </c>
      <c r="U59" s="366">
        <f t="shared" si="42"/>
        <v>0</v>
      </c>
      <c r="V59" s="337">
        <v>23.7</v>
      </c>
      <c r="W59" s="366">
        <f t="shared" ref="W59:W65" si="43">V59/$V$66*100</f>
        <v>5.9607645875251505</v>
      </c>
      <c r="X59" s="338"/>
      <c r="Y59" s="587"/>
      <c r="Z59" s="338"/>
      <c r="AA59" s="587"/>
    </row>
    <row r="60" spans="1:27">
      <c r="A60" s="172" t="s">
        <v>189</v>
      </c>
      <c r="C60" s="366"/>
      <c r="E60" s="366"/>
      <c r="F60" s="420">
        <v>0</v>
      </c>
      <c r="G60" s="366">
        <f t="shared" si="40"/>
        <v>0</v>
      </c>
      <c r="H60" s="420">
        <v>0</v>
      </c>
      <c r="I60" s="366">
        <f t="shared" si="41"/>
        <v>0</v>
      </c>
      <c r="J60" s="337">
        <v>0</v>
      </c>
      <c r="K60" s="366">
        <v>0</v>
      </c>
      <c r="L60" s="337">
        <v>2.9</v>
      </c>
      <c r="M60" s="366">
        <f t="shared" si="38"/>
        <v>2.7857829010566761</v>
      </c>
      <c r="O60" s="366"/>
      <c r="P60" s="337">
        <v>11.2</v>
      </c>
      <c r="Q60" s="366">
        <f t="shared" si="39"/>
        <v>2.2169437846397466</v>
      </c>
      <c r="S60" s="366">
        <f t="shared" si="42"/>
        <v>0</v>
      </c>
      <c r="T60" s="337">
        <v>0</v>
      </c>
      <c r="U60" s="366">
        <f t="shared" si="42"/>
        <v>0</v>
      </c>
      <c r="V60" s="337">
        <v>0</v>
      </c>
      <c r="W60" s="366">
        <f t="shared" si="43"/>
        <v>0</v>
      </c>
      <c r="X60" s="338"/>
      <c r="Y60" s="587"/>
      <c r="Z60" s="338"/>
      <c r="AA60" s="587"/>
    </row>
    <row r="61" spans="1:27">
      <c r="A61" s="172" t="s">
        <v>190</v>
      </c>
      <c r="C61" s="366"/>
      <c r="E61" s="366"/>
      <c r="F61" s="420">
        <v>0</v>
      </c>
      <c r="G61" s="366">
        <f t="shared" si="40"/>
        <v>0</v>
      </c>
      <c r="H61" s="420">
        <v>0</v>
      </c>
      <c r="I61" s="366">
        <f t="shared" si="41"/>
        <v>0</v>
      </c>
      <c r="J61" s="337">
        <v>0</v>
      </c>
      <c r="K61" s="366">
        <v>0</v>
      </c>
      <c r="L61" s="337">
        <v>1.7</v>
      </c>
      <c r="M61" s="366">
        <f t="shared" si="38"/>
        <v>1.6330451488952931</v>
      </c>
      <c r="O61" s="366"/>
      <c r="P61" s="337">
        <v>33.200000000000003</v>
      </c>
      <c r="Q61" s="366">
        <f t="shared" si="39"/>
        <v>6.5716547901821061</v>
      </c>
      <c r="S61" s="366">
        <f t="shared" si="42"/>
        <v>0</v>
      </c>
      <c r="T61" s="337">
        <v>0</v>
      </c>
      <c r="U61" s="366">
        <f t="shared" si="42"/>
        <v>0</v>
      </c>
      <c r="V61" s="337">
        <v>0</v>
      </c>
      <c r="W61" s="366">
        <f t="shared" si="43"/>
        <v>0</v>
      </c>
      <c r="X61" s="338"/>
      <c r="Y61" s="587"/>
      <c r="Z61" s="338"/>
      <c r="AA61" s="587"/>
    </row>
    <row r="62" spans="1:27">
      <c r="A62" s="172" t="s">
        <v>191</v>
      </c>
      <c r="C62" s="366"/>
      <c r="E62" s="366"/>
      <c r="F62" s="337">
        <v>548.5</v>
      </c>
      <c r="G62" s="366">
        <f t="shared" si="40"/>
        <v>26.653384518198166</v>
      </c>
      <c r="H62" s="337">
        <v>280</v>
      </c>
      <c r="I62" s="366">
        <f t="shared" si="41"/>
        <v>19.261195569925018</v>
      </c>
      <c r="J62" s="337">
        <v>0</v>
      </c>
      <c r="K62" s="366">
        <v>0</v>
      </c>
      <c r="L62" s="337">
        <v>12.2</v>
      </c>
      <c r="M62" s="366">
        <f t="shared" si="38"/>
        <v>11.719500480307397</v>
      </c>
      <c r="O62" s="366"/>
      <c r="P62" s="337">
        <v>90.6</v>
      </c>
      <c r="Q62" s="366">
        <f t="shared" si="39"/>
        <v>17.933491686460805</v>
      </c>
      <c r="R62" s="337">
        <v>110.1</v>
      </c>
      <c r="S62" s="366">
        <f t="shared" si="42"/>
        <v>16.080035051847521</v>
      </c>
      <c r="T62" s="337">
        <v>0</v>
      </c>
      <c r="U62" s="366">
        <f t="shared" si="42"/>
        <v>0</v>
      </c>
      <c r="V62" s="337">
        <v>60.9</v>
      </c>
      <c r="W62" s="366">
        <f t="shared" si="43"/>
        <v>15.316901408450704</v>
      </c>
      <c r="X62" s="338"/>
      <c r="Y62" s="587"/>
      <c r="Z62" s="338"/>
      <c r="AA62" s="587"/>
    </row>
    <row r="63" spans="1:27">
      <c r="A63" s="172" t="s">
        <v>192</v>
      </c>
      <c r="C63" s="366"/>
      <c r="E63" s="366"/>
      <c r="F63" s="337">
        <v>308.60000000000002</v>
      </c>
      <c r="G63" s="366">
        <f t="shared" si="40"/>
        <v>14.995869575781137</v>
      </c>
      <c r="H63" s="337">
        <v>513.6</v>
      </c>
      <c r="I63" s="366">
        <f t="shared" si="41"/>
        <v>35.33053587397675</v>
      </c>
      <c r="J63" s="337">
        <v>0</v>
      </c>
      <c r="K63" s="366">
        <v>0</v>
      </c>
      <c r="L63" s="337">
        <v>46</v>
      </c>
      <c r="M63" s="366">
        <f t="shared" si="38"/>
        <v>44.188280499519692</v>
      </c>
      <c r="O63" s="366"/>
      <c r="P63" s="337">
        <v>202.9</v>
      </c>
      <c r="Q63" s="366">
        <f t="shared" si="39"/>
        <v>40.162311955661131</v>
      </c>
      <c r="R63" s="337">
        <v>149.5</v>
      </c>
      <c r="S63" s="366">
        <f t="shared" si="42"/>
        <v>21.834380020446908</v>
      </c>
      <c r="T63" s="337">
        <v>0</v>
      </c>
      <c r="U63" s="366">
        <f t="shared" si="42"/>
        <v>0</v>
      </c>
      <c r="V63" s="337">
        <v>92</v>
      </c>
      <c r="W63" s="366">
        <f t="shared" si="43"/>
        <v>23.138832997987926</v>
      </c>
      <c r="X63" s="338"/>
      <c r="Y63" s="587"/>
      <c r="Z63" s="338"/>
      <c r="AA63" s="587"/>
    </row>
    <row r="64" spans="1:27">
      <c r="A64" s="172" t="s">
        <v>193</v>
      </c>
      <c r="C64" s="366"/>
      <c r="E64" s="366"/>
      <c r="F64" s="337">
        <v>326.7</v>
      </c>
      <c r="G64" s="366">
        <f t="shared" si="40"/>
        <v>15.875406968268621</v>
      </c>
      <c r="H64" s="337">
        <v>374.3</v>
      </c>
      <c r="I64" s="366">
        <f t="shared" si="41"/>
        <v>25.748091077939051</v>
      </c>
      <c r="J64" s="337">
        <v>0</v>
      </c>
      <c r="K64" s="366">
        <v>0</v>
      </c>
      <c r="L64" s="337">
        <v>31.9</v>
      </c>
      <c r="M64" s="366">
        <f t="shared" si="38"/>
        <v>30.643611911623442</v>
      </c>
      <c r="O64" s="366"/>
      <c r="P64" s="337">
        <v>119.2</v>
      </c>
      <c r="Q64" s="366">
        <f t="shared" si="39"/>
        <v>23.594615993665876</v>
      </c>
      <c r="R64" s="337">
        <v>252.6</v>
      </c>
      <c r="S64" s="366">
        <f t="shared" si="42"/>
        <v>36.892069519497589</v>
      </c>
      <c r="T64" s="337">
        <v>0</v>
      </c>
      <c r="U64" s="366">
        <f t="shared" si="42"/>
        <v>0</v>
      </c>
      <c r="V64" s="337">
        <v>160</v>
      </c>
      <c r="W64" s="366">
        <f t="shared" si="43"/>
        <v>40.241448692152915</v>
      </c>
      <c r="X64" s="338"/>
      <c r="Y64" s="587"/>
      <c r="Z64" s="338"/>
      <c r="AA64" s="587"/>
    </row>
    <row r="65" spans="1:27" ht="13.5" thickBot="1">
      <c r="A65" s="172" t="s">
        <v>194</v>
      </c>
      <c r="C65" s="366"/>
      <c r="E65" s="366"/>
      <c r="F65" s="337">
        <v>589.79999999999995</v>
      </c>
      <c r="G65" s="366">
        <f t="shared" si="40"/>
        <v>28.660284756304964</v>
      </c>
      <c r="H65" s="337">
        <v>272.5</v>
      </c>
      <c r="I65" s="366">
        <f t="shared" si="41"/>
        <v>18.745270688587741</v>
      </c>
      <c r="J65" s="337">
        <v>0</v>
      </c>
      <c r="K65" s="366">
        <v>0</v>
      </c>
      <c r="L65" s="337">
        <v>9</v>
      </c>
      <c r="M65" s="366">
        <f t="shared" si="38"/>
        <v>8.6455331412103753</v>
      </c>
      <c r="O65" s="366"/>
      <c r="P65" s="337">
        <v>0.4</v>
      </c>
      <c r="Q65" s="366">
        <f t="shared" si="39"/>
        <v>7.9176563737133818E-2</v>
      </c>
      <c r="R65" s="337">
        <v>144.30000000000001</v>
      </c>
      <c r="S65" s="366">
        <f t="shared" si="42"/>
        <v>21.074923324083542</v>
      </c>
      <c r="T65" s="337">
        <v>0</v>
      </c>
      <c r="U65" s="366">
        <f t="shared" si="42"/>
        <v>0</v>
      </c>
      <c r="V65" s="337">
        <v>61</v>
      </c>
      <c r="W65" s="366">
        <f t="shared" si="43"/>
        <v>15.342052313883297</v>
      </c>
      <c r="X65" s="338"/>
      <c r="Y65" s="587"/>
      <c r="Z65" s="338"/>
      <c r="AA65" s="587"/>
    </row>
    <row r="66" spans="1:27" ht="13.5" thickBot="1">
      <c r="A66" s="164" t="s">
        <v>18</v>
      </c>
      <c r="B66" s="356">
        <f t="shared" ref="B66:W66" si="44">SUM(B58:B65)</f>
        <v>0</v>
      </c>
      <c r="C66" s="365">
        <f t="shared" si="44"/>
        <v>0</v>
      </c>
      <c r="D66" s="356">
        <f t="shared" si="44"/>
        <v>0</v>
      </c>
      <c r="E66" s="365">
        <f t="shared" si="44"/>
        <v>0</v>
      </c>
      <c r="F66" s="356">
        <f t="shared" si="44"/>
        <v>2057.9</v>
      </c>
      <c r="G66" s="365">
        <f t="shared" si="44"/>
        <v>99.999999999999986</v>
      </c>
      <c r="H66" s="356">
        <f t="shared" si="44"/>
        <v>1453.7</v>
      </c>
      <c r="I66" s="1184">
        <f t="shared" si="41"/>
        <v>100</v>
      </c>
      <c r="J66" s="356">
        <f t="shared" si="44"/>
        <v>0</v>
      </c>
      <c r="K66" s="365">
        <f t="shared" si="44"/>
        <v>0</v>
      </c>
      <c r="L66" s="356">
        <f t="shared" si="44"/>
        <v>104.1</v>
      </c>
      <c r="M66" s="365">
        <f t="shared" si="44"/>
        <v>100</v>
      </c>
      <c r="N66" s="356"/>
      <c r="O66" s="365"/>
      <c r="P66" s="356">
        <f t="shared" si="44"/>
        <v>505.2</v>
      </c>
      <c r="Q66" s="365">
        <f t="shared" si="44"/>
        <v>100.00000000000001</v>
      </c>
      <c r="R66" s="356">
        <f>SUM(R58:R65)</f>
        <v>684.7</v>
      </c>
      <c r="S66" s="365">
        <f>SUM(S58:S65)</f>
        <v>99.999999999999986</v>
      </c>
      <c r="T66" s="356">
        <f>SUM(T58:T65)</f>
        <v>0</v>
      </c>
      <c r="U66" s="365">
        <f>SUM(U58:U65)</f>
        <v>0</v>
      </c>
      <c r="V66" s="356">
        <f t="shared" si="44"/>
        <v>397.6</v>
      </c>
      <c r="W66" s="365">
        <f t="shared" si="44"/>
        <v>100</v>
      </c>
      <c r="X66" s="338"/>
      <c r="Y66" s="587"/>
      <c r="Z66" s="338"/>
      <c r="AA66" s="587"/>
    </row>
    <row r="67" spans="1:27">
      <c r="A67" s="160" t="s">
        <v>1514</v>
      </c>
      <c r="B67" s="361"/>
      <c r="C67" s="372"/>
      <c r="D67" s="361"/>
      <c r="E67" s="372"/>
      <c r="F67" s="361">
        <v>4</v>
      </c>
      <c r="G67" s="372"/>
      <c r="H67" s="361">
        <v>4</v>
      </c>
      <c r="I67" s="372"/>
      <c r="J67" s="361">
        <v>0</v>
      </c>
      <c r="K67" s="372"/>
      <c r="L67" s="361">
        <v>7</v>
      </c>
      <c r="M67" s="372"/>
      <c r="N67" s="361"/>
      <c r="O67" s="372"/>
      <c r="P67" s="1380">
        <v>3</v>
      </c>
      <c r="Q67" s="372"/>
      <c r="R67" s="361">
        <v>8</v>
      </c>
      <c r="S67" s="372"/>
      <c r="T67" s="361">
        <v>0</v>
      </c>
      <c r="U67" s="372"/>
      <c r="V67" s="361">
        <v>8</v>
      </c>
      <c r="W67" s="372"/>
      <c r="X67" s="338"/>
      <c r="Y67" s="587"/>
      <c r="Z67" s="338"/>
      <c r="AA67" s="587"/>
    </row>
    <row r="68" spans="1:27" ht="13.5" thickBot="1">
      <c r="A68" s="329" t="s">
        <v>1515</v>
      </c>
      <c r="B68" s="344"/>
      <c r="C68" s="369"/>
      <c r="D68" s="344"/>
      <c r="E68" s="369"/>
      <c r="F68" s="344">
        <v>3</v>
      </c>
      <c r="G68" s="369"/>
      <c r="H68" s="344">
        <v>3</v>
      </c>
      <c r="I68" s="369"/>
      <c r="J68" s="344">
        <v>0</v>
      </c>
      <c r="K68" s="369"/>
      <c r="L68" s="344">
        <v>6</v>
      </c>
      <c r="M68" s="369"/>
      <c r="N68" s="344"/>
      <c r="O68" s="369"/>
      <c r="P68" s="1381">
        <v>3</v>
      </c>
      <c r="Q68" s="369"/>
      <c r="R68" s="344">
        <v>3.9</v>
      </c>
      <c r="S68" s="369"/>
      <c r="T68" s="344">
        <v>0</v>
      </c>
      <c r="U68" s="369"/>
      <c r="V68" s="344">
        <v>0</v>
      </c>
      <c r="W68" s="369"/>
      <c r="X68" s="338"/>
      <c r="Y68" s="587"/>
      <c r="Z68" s="338"/>
      <c r="AA68" s="587"/>
    </row>
    <row r="69" spans="1:27" ht="13.5" thickBot="1">
      <c r="A69" s="162" t="s">
        <v>1516</v>
      </c>
      <c r="B69" s="377"/>
      <c r="C69" s="376"/>
      <c r="D69" s="377"/>
      <c r="E69" s="376"/>
      <c r="F69" s="377">
        <v>4.25</v>
      </c>
      <c r="G69" s="376"/>
      <c r="H69" s="377">
        <v>4</v>
      </c>
      <c r="I69" s="376"/>
      <c r="J69" s="377">
        <v>0</v>
      </c>
      <c r="K69" s="376"/>
      <c r="L69" s="377">
        <v>0</v>
      </c>
      <c r="M69" s="376"/>
      <c r="N69" s="377"/>
      <c r="O69" s="376"/>
      <c r="P69" s="329">
        <v>3.35</v>
      </c>
      <c r="Q69" s="376"/>
      <c r="R69" s="377">
        <v>4.5999999999999996</v>
      </c>
      <c r="S69" s="376"/>
      <c r="T69" s="377">
        <v>0</v>
      </c>
      <c r="U69" s="376"/>
      <c r="V69" s="377">
        <v>5</v>
      </c>
      <c r="W69" s="376"/>
      <c r="X69" s="1070"/>
      <c r="Y69" s="1070"/>
      <c r="Z69" s="1070"/>
      <c r="AA69" s="1070"/>
    </row>
    <row r="70" spans="1:27">
      <c r="G70" s="337"/>
      <c r="N70" s="337" t="s">
        <v>1524</v>
      </c>
      <c r="V70" s="337" t="s">
        <v>1524</v>
      </c>
    </row>
    <row r="71" spans="1:27">
      <c r="G71" s="337"/>
      <c r="N71" s="337">
        <v>0</v>
      </c>
      <c r="V71" s="337">
        <v>241.2</v>
      </c>
    </row>
    <row r="73" spans="1:27" hidden="1">
      <c r="A73" s="337" t="s">
        <v>1525</v>
      </c>
      <c r="B73" s="337">
        <f>B51+D51+F51+H51+J51+T51+'Bond2 (2)'!C17+'Bond2 (2)'!M17+'Bond2 (2)'!O17+'Bond2 (2)'!Q17+'D Money '!Z17+'D Money '!J51+'D Money '!Z51+'D Money '!AB51+'D Money '!L51+'D Money '!N69+'D Varied'!R10+'D Varied'!AP10+'D Varied (2)'!L10</f>
        <v>34064.396976651064</v>
      </c>
      <c r="D73" s="337">
        <f>B51+D51+F51+H51+J51+T51+'Bond2 (2)'!C17+'Bond2 (2)'!M17+'Bond2 (2)'!O17+'Bond2 (2)'!Q17+'Bond2 (2)'!S17+'D Money '!Z17+'D Money '!J51+'D Money '!L51+'D Money '!Z51+'D Money '!AB51+'D Varied'!H10+'D Varied'!J10+'D Varied'!R10+'D Varied'!AP10+'D Varied (2)'!J10+'D Varied (2)'!L10+'D Varied (2)'!V10+'D Varied (2)'!AD10</f>
        <v>30988.801976651066</v>
      </c>
    </row>
    <row r="74" spans="1:27" hidden="1">
      <c r="A74" s="337" t="s">
        <v>1337</v>
      </c>
      <c r="B74" s="337">
        <f>H17+'D Varied'!J10+'D Varied'!N10+'D Varied'!P10+'D Varied'!T10+'D Varied'!X10+'D Varied'!Z10+'D Varied'!AB10+'D Varied (2)'!D10+'D Varied (2)'!H10+'D Varied (2)'!N10</f>
        <v>5185.2529999999997</v>
      </c>
    </row>
    <row r="75" spans="1:27" hidden="1"/>
    <row r="76" spans="1:27" hidden="1">
      <c r="A76" s="145" t="s">
        <v>1526</v>
      </c>
    </row>
    <row r="77" spans="1:27" hidden="1">
      <c r="A77" s="337" t="s">
        <v>1339</v>
      </c>
      <c r="B77" s="337">
        <f>B51+D51+F51+H51+J51+J17+'Bond2 (2)'!C17+'Bond2 (2)'!M17+'Bond2 (2)'!O17+'Bond2 (2)'!Q17+'Bond2 (2)'!S17+'D Money '!H17+'D Money '!Z17+'D Money '!J51+'D Money '!Z51+'D Money '!AB51+'D Varied'!H10+'D Varied'!R10+'D Varied'!AP10+'D Varied (2)'!L10+'D Varied (2)'!V10</f>
        <v>31173.362976651064</v>
      </c>
    </row>
    <row r="78" spans="1:27" hidden="1">
      <c r="A78" s="337" t="s">
        <v>470</v>
      </c>
      <c r="B78" s="337">
        <f>V20+X20+'D Inc '!H20+'D Inc '!H71+'D Inc '!J71+'D Money '!X69+'D Money '!R69+'D Money '!N69+'D Varied'!AD63+'D Varied'!AF63+'D Varied'!AH63+'D Varied'!AJ63+'D Varied'!AT63+'D Varied (2)'!P62+'D Varied (2)'!R62+'D Varied (2)'!T62+'D Varied (2)'!V62+'D Varied (2)'!AF62+'D Varied (2)'!AH62+'D Varied (2)'!AJ62+'D Varied (2)'!AL62</f>
        <v>14856.522999999999</v>
      </c>
    </row>
    <row r="79" spans="1:27" hidden="1"/>
    <row r="80" spans="1:27" hidden="1">
      <c r="A80" s="337" t="s">
        <v>1340</v>
      </c>
      <c r="B80" s="337">
        <f>H17+'D Money '!N17+'D Varied'!L10+'D Varied'!N10+'D Varied'!P10+'D Varied'!X10+'D Varied'!Z10+'D Varied'!AB10+'D Varied'!AR10+'D Varied (2)'!D10+'D Varied (2)'!H10+'D Varied (2)'!N10</f>
        <v>3141.1550000000002</v>
      </c>
    </row>
    <row r="81" spans="1:2" hidden="1">
      <c r="A81" s="337" t="s">
        <v>1341</v>
      </c>
      <c r="B81" s="337">
        <f>'Bond loc (2)'!T51+'D Money '!L51+'D Varied'!J10+'D Varied'!T10+'D Varied (2)'!AD10+'D Varied (2)'!J10</f>
        <v>3684.9389999999999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52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L41"/>
  <sheetViews>
    <sheetView workbookViewId="0" xr3:uid="{A04B861E-F498-527C-915C-A4920B5A1E15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7" customWidth="1"/>
    <col min="6" max="6" width="4.7109375" style="337" customWidth="1"/>
    <col min="7" max="7" width="12.7109375" style="337" customWidth="1"/>
    <col min="8" max="8" width="4.85546875" style="367" customWidth="1"/>
    <col min="9" max="9" width="12.7109375" style="337" customWidth="1"/>
    <col min="10" max="10" width="4.7109375" style="367" customWidth="1"/>
    <col min="11" max="11" width="12.7109375" style="337" customWidth="1"/>
    <col min="12" max="12" width="4.7109375" style="337" customWidth="1"/>
    <col min="13" max="13" width="12.7109375" style="337" customWidth="1"/>
    <col min="14" max="14" width="4.7109375" style="337" customWidth="1"/>
    <col min="15" max="15" width="12.7109375" style="337" customWidth="1"/>
    <col min="16" max="16" width="4.7109375" style="337" customWidth="1"/>
    <col min="17" max="17" width="11.42578125" style="337" customWidth="1"/>
    <col min="18" max="18" width="4.7109375" style="337" customWidth="1"/>
    <col min="19" max="19" width="11.42578125" style="337" customWidth="1"/>
    <col min="20" max="20" width="4.7109375" style="337" customWidth="1"/>
    <col min="21" max="21" width="12.7109375" style="337" customWidth="1"/>
    <col min="22" max="22" width="4.7109375" style="337" customWidth="1"/>
    <col min="23" max="23" width="11.7109375" style="337" customWidth="1"/>
    <col min="24" max="24" width="4.7109375" style="337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4" t="s">
        <v>1527</v>
      </c>
      <c r="B1" s="144"/>
      <c r="C1" s="144"/>
      <c r="D1" s="144"/>
      <c r="R1" s="337" t="str">
        <f>Summary!V1</f>
        <v>QUARTER ENDED 30 JUNE 2005</v>
      </c>
    </row>
    <row r="2" spans="1:38">
      <c r="A2" s="145"/>
      <c r="B2" s="145"/>
      <c r="C2" s="145"/>
      <c r="D2" s="145"/>
    </row>
    <row r="3" spans="1:38" s="507" customFormat="1" ht="12">
      <c r="A3" s="510" t="s">
        <v>84</v>
      </c>
      <c r="B3" s="430" t="s">
        <v>78</v>
      </c>
      <c r="C3" s="1265" t="s">
        <v>1528</v>
      </c>
      <c r="D3" s="514"/>
      <c r="E3" s="440" t="s">
        <v>494</v>
      </c>
      <c r="F3" s="514"/>
      <c r="G3" s="439" t="s">
        <v>1529</v>
      </c>
      <c r="H3" s="515"/>
      <c r="I3" s="440" t="s">
        <v>518</v>
      </c>
      <c r="J3" s="515"/>
      <c r="K3" s="440" t="s">
        <v>514</v>
      </c>
      <c r="L3" s="514"/>
      <c r="M3" s="1245" t="s">
        <v>518</v>
      </c>
      <c r="N3" s="1263"/>
      <c r="O3" s="1251" t="s">
        <v>513</v>
      </c>
      <c r="P3" s="440"/>
      <c r="Q3" s="1251" t="s">
        <v>513</v>
      </c>
      <c r="R3" s="440"/>
      <c r="S3" s="1251" t="s">
        <v>513</v>
      </c>
      <c r="T3" s="440"/>
      <c r="U3" s="440" t="s">
        <v>514</v>
      </c>
      <c r="V3" s="514"/>
      <c r="W3" s="520"/>
      <c r="X3" s="520"/>
      <c r="Y3" s="510"/>
      <c r="Z3" s="51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</row>
    <row r="4" spans="1:38" s="507" customFormat="1" ht="12">
      <c r="A4" s="510"/>
      <c r="B4" s="319"/>
      <c r="C4" s="1367" t="s">
        <v>333</v>
      </c>
      <c r="D4" s="517"/>
      <c r="E4" s="383" t="s">
        <v>333</v>
      </c>
      <c r="F4" s="517"/>
      <c r="G4" s="485" t="s">
        <v>1512</v>
      </c>
      <c r="H4" s="518"/>
      <c r="I4" s="383" t="s">
        <v>333</v>
      </c>
      <c r="J4" s="518"/>
      <c r="K4" s="383" t="s">
        <v>333</v>
      </c>
      <c r="L4" s="517"/>
      <c r="M4" s="1246" t="s">
        <v>1530</v>
      </c>
      <c r="N4" s="1264"/>
      <c r="O4" s="1246" t="s">
        <v>1531</v>
      </c>
      <c r="P4" s="383"/>
      <c r="Q4" s="1246" t="s">
        <v>1532</v>
      </c>
      <c r="R4" s="383"/>
      <c r="S4" s="1246" t="s">
        <v>1533</v>
      </c>
      <c r="T4" s="383"/>
      <c r="U4" s="383" t="s">
        <v>1534</v>
      </c>
      <c r="V4" s="517"/>
      <c r="W4" s="520"/>
      <c r="X4" s="520"/>
      <c r="Y4" s="510"/>
      <c r="Z4" s="510"/>
      <c r="AA4" s="510"/>
      <c r="AB4" s="510"/>
      <c r="AC4" s="510"/>
      <c r="AD4" s="510"/>
      <c r="AE4" s="510"/>
      <c r="AF4" s="510"/>
      <c r="AG4" s="510"/>
      <c r="AH4" s="510"/>
      <c r="AI4" s="510"/>
      <c r="AJ4" s="510"/>
      <c r="AK4" s="510"/>
      <c r="AL4" s="510"/>
    </row>
    <row r="5" spans="1:38">
      <c r="A5" s="145"/>
      <c r="B5" s="1435"/>
      <c r="C5" s="345" t="s">
        <v>116</v>
      </c>
      <c r="D5" s="346" t="s">
        <v>22</v>
      </c>
      <c r="E5" s="347" t="s">
        <v>116</v>
      </c>
      <c r="F5" s="346" t="s">
        <v>22</v>
      </c>
      <c r="G5" s="347" t="s">
        <v>116</v>
      </c>
      <c r="H5" s="370" t="s">
        <v>22</v>
      </c>
      <c r="I5" s="347" t="s">
        <v>116</v>
      </c>
      <c r="J5" s="370" t="s">
        <v>22</v>
      </c>
      <c r="K5" s="347" t="s">
        <v>116</v>
      </c>
      <c r="L5" s="346" t="s">
        <v>22</v>
      </c>
      <c r="M5" s="347" t="s">
        <v>116</v>
      </c>
      <c r="N5" s="346" t="s">
        <v>22</v>
      </c>
      <c r="O5" s="347" t="s">
        <v>116</v>
      </c>
      <c r="P5" s="346" t="s">
        <v>22</v>
      </c>
      <c r="Q5" s="347" t="s">
        <v>116</v>
      </c>
      <c r="R5" s="346" t="s">
        <v>22</v>
      </c>
      <c r="S5" s="347" t="s">
        <v>116</v>
      </c>
      <c r="T5" s="346" t="s">
        <v>22</v>
      </c>
      <c r="U5" s="347" t="s">
        <v>116</v>
      </c>
      <c r="V5" s="346" t="s">
        <v>22</v>
      </c>
      <c r="W5" s="419"/>
      <c r="X5" s="419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>
      <c r="A6" s="144" t="s">
        <v>117</v>
      </c>
      <c r="B6" s="1436"/>
      <c r="C6" s="384"/>
      <c r="D6" s="349"/>
      <c r="F6" s="349"/>
      <c r="H6" s="366"/>
      <c r="J6" s="366"/>
      <c r="L6" s="349"/>
      <c r="N6" s="349"/>
      <c r="P6" s="349"/>
      <c r="R6" s="349"/>
      <c r="T6" s="349"/>
      <c r="V6" s="349"/>
      <c r="W6" s="338"/>
      <c r="X6" s="338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</row>
    <row r="7" spans="1:38">
      <c r="A7" s="144" t="s">
        <v>335</v>
      </c>
      <c r="B7" s="1436"/>
      <c r="C7" s="1187"/>
      <c r="D7" s="450"/>
      <c r="E7" s="421"/>
      <c r="F7" s="450"/>
      <c r="G7" s="421"/>
      <c r="H7" s="425"/>
      <c r="I7" s="421"/>
      <c r="J7" s="425"/>
      <c r="K7" s="421"/>
      <c r="L7" s="450"/>
      <c r="M7" s="421"/>
      <c r="N7" s="450"/>
      <c r="O7" s="421"/>
      <c r="P7" s="450"/>
      <c r="Q7" s="421"/>
      <c r="R7" s="450"/>
      <c r="S7" s="421"/>
      <c r="T7" s="450"/>
      <c r="U7" s="421"/>
      <c r="V7" s="450"/>
      <c r="W7" s="420"/>
      <c r="X7" s="420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</row>
    <row r="8" spans="1:38" ht="12.75" customHeight="1">
      <c r="A8" s="511" t="s">
        <v>317</v>
      </c>
      <c r="B8" s="1187">
        <f>C8+E8+G8+K8+I8+M8+O8+Q8+S8+U8</f>
        <v>5181.6007920800002</v>
      </c>
      <c r="C8" s="1187">
        <v>82.32</v>
      </c>
      <c r="D8" s="425">
        <f t="shared" ref="D8:D17" si="0">C8/$C$17*100</f>
        <v>99.697226595615845</v>
      </c>
      <c r="E8" s="1187">
        <v>395</v>
      </c>
      <c r="F8" s="425">
        <f t="shared" ref="F8:F17" si="1">E8/$E$17*100</f>
        <v>85.092632485997427</v>
      </c>
      <c r="G8" s="1187">
        <v>583.1</v>
      </c>
      <c r="H8" s="425">
        <f t="shared" ref="H8:H14" si="2">G8/$G$17*100</f>
        <v>83.228661147587786</v>
      </c>
      <c r="I8" s="1187">
        <v>142.4</v>
      </c>
      <c r="J8" s="425">
        <f>I8/$I$17*100</f>
        <v>69.872423945044162</v>
      </c>
      <c r="K8" s="1187">
        <v>327.08079207999998</v>
      </c>
      <c r="L8" s="425">
        <f>K8/$K$17*100</f>
        <v>46.533074746851952</v>
      </c>
      <c r="M8" s="1187">
        <v>2675.5</v>
      </c>
      <c r="N8" s="425">
        <f>M8/$M$17*100</f>
        <v>52.883855154965211</v>
      </c>
      <c r="O8" s="1187">
        <v>359.2</v>
      </c>
      <c r="P8" s="425">
        <f>O8/$O$17*100</f>
        <v>96.248660235798496</v>
      </c>
      <c r="Q8" s="1187">
        <v>475.5</v>
      </c>
      <c r="R8" s="425">
        <f t="shared" ref="R8:R14" si="3">Q8/$Q$17*100</f>
        <v>96.138293570562055</v>
      </c>
      <c r="S8" s="1187">
        <v>141.5</v>
      </c>
      <c r="T8" s="425">
        <f t="shared" ref="T8:T14" si="4">S8/$S$17*100</f>
        <v>88.492808005003127</v>
      </c>
      <c r="U8" s="1187">
        <v>0</v>
      </c>
      <c r="V8" s="425">
        <f>U8/$U$17*100</f>
        <v>0</v>
      </c>
      <c r="W8" s="420"/>
      <c r="X8" s="1032"/>
      <c r="Y8" s="420"/>
      <c r="Z8" s="1032"/>
      <c r="AA8" s="420"/>
      <c r="AB8" s="1032"/>
      <c r="AC8" s="420"/>
      <c r="AD8" s="1032"/>
      <c r="AE8" s="420"/>
      <c r="AF8" s="1032"/>
      <c r="AG8" s="420"/>
      <c r="AH8" s="1032"/>
      <c r="AI8" s="420"/>
      <c r="AJ8" s="1032"/>
      <c r="AK8" s="420"/>
      <c r="AL8" s="1032"/>
    </row>
    <row r="9" spans="1:38">
      <c r="A9" s="511" t="s">
        <v>318</v>
      </c>
      <c r="B9" s="1187">
        <f t="shared" ref="B9:B16" si="5">C9+E9+G9+K9+I9+M9+O9+Q9+S9+U9</f>
        <v>350.78298324999997</v>
      </c>
      <c r="C9" s="1187">
        <v>0</v>
      </c>
      <c r="D9" s="425">
        <f t="shared" si="0"/>
        <v>0</v>
      </c>
      <c r="E9" s="1187">
        <v>0</v>
      </c>
      <c r="F9" s="425">
        <f t="shared" si="1"/>
        <v>0</v>
      </c>
      <c r="G9" s="1187">
        <v>0</v>
      </c>
      <c r="H9" s="425">
        <f t="shared" si="2"/>
        <v>0</v>
      </c>
      <c r="I9" s="1187">
        <v>0</v>
      </c>
      <c r="J9" s="425">
        <f t="shared" ref="J9:J16" si="6">I9/$I$17*100</f>
        <v>0</v>
      </c>
      <c r="K9" s="1187">
        <v>350.78298324999997</v>
      </c>
      <c r="L9" s="425">
        <f t="shared" ref="L9:L14" si="7">K9/$K$17*100</f>
        <v>49.905134067009215</v>
      </c>
      <c r="M9" s="1187">
        <v>0</v>
      </c>
      <c r="N9" s="425">
        <f t="shared" ref="N9:N14" si="8">M9/$M$17*100</f>
        <v>0</v>
      </c>
      <c r="O9" s="1187">
        <v>0</v>
      </c>
      <c r="P9" s="425">
        <f t="shared" ref="P9:P14" si="9">O9/$O$17*100</f>
        <v>0</v>
      </c>
      <c r="Q9" s="1187">
        <v>0</v>
      </c>
      <c r="R9" s="425">
        <f t="shared" si="3"/>
        <v>0</v>
      </c>
      <c r="S9" s="1187">
        <v>0</v>
      </c>
      <c r="T9" s="425">
        <f t="shared" si="4"/>
        <v>0</v>
      </c>
      <c r="U9" s="1187">
        <v>0</v>
      </c>
      <c r="V9" s="425">
        <f t="shared" ref="V9:V14" si="10">U9/$U$17*100</f>
        <v>0</v>
      </c>
      <c r="W9" s="420"/>
      <c r="X9" s="1032"/>
      <c r="Y9" s="420"/>
      <c r="Z9" s="1032"/>
      <c r="AA9" s="420"/>
      <c r="AB9" s="1032"/>
      <c r="AC9" s="420"/>
      <c r="AD9" s="1032"/>
      <c r="AE9" s="420"/>
      <c r="AF9" s="1032"/>
      <c r="AG9" s="420"/>
      <c r="AH9" s="1032"/>
      <c r="AI9" s="420"/>
      <c r="AJ9" s="1032"/>
      <c r="AK9" s="420"/>
      <c r="AL9" s="1032"/>
    </row>
    <row r="10" spans="1:38">
      <c r="A10" s="511" t="s">
        <v>319</v>
      </c>
      <c r="B10" s="1187">
        <f t="shared" si="5"/>
        <v>0</v>
      </c>
      <c r="C10" s="1187">
        <v>0</v>
      </c>
      <c r="D10" s="425">
        <f t="shared" si="0"/>
        <v>0</v>
      </c>
      <c r="E10" s="1187">
        <v>0</v>
      </c>
      <c r="F10" s="425">
        <f t="shared" si="1"/>
        <v>0</v>
      </c>
      <c r="G10" s="1187">
        <v>0</v>
      </c>
      <c r="H10" s="425">
        <f t="shared" si="2"/>
        <v>0</v>
      </c>
      <c r="I10" s="1187">
        <v>0</v>
      </c>
      <c r="J10" s="425">
        <f t="shared" si="6"/>
        <v>0</v>
      </c>
      <c r="K10" s="1187"/>
      <c r="L10" s="425">
        <f t="shared" si="7"/>
        <v>0</v>
      </c>
      <c r="M10" s="1187">
        <v>0</v>
      </c>
      <c r="N10" s="425">
        <f t="shared" si="8"/>
        <v>0</v>
      </c>
      <c r="O10" s="1187">
        <v>0</v>
      </c>
      <c r="P10" s="425">
        <f t="shared" si="9"/>
        <v>0</v>
      </c>
      <c r="Q10" s="1187">
        <v>0</v>
      </c>
      <c r="R10" s="425">
        <f t="shared" si="3"/>
        <v>0</v>
      </c>
      <c r="S10" s="1187">
        <v>0</v>
      </c>
      <c r="T10" s="425">
        <f t="shared" si="4"/>
        <v>0</v>
      </c>
      <c r="U10" s="1187">
        <v>0</v>
      </c>
      <c r="V10" s="425">
        <f t="shared" si="10"/>
        <v>0</v>
      </c>
      <c r="W10" s="420"/>
      <c r="X10" s="1032"/>
      <c r="Y10" s="420"/>
      <c r="Z10" s="1032"/>
      <c r="AA10" s="420"/>
      <c r="AB10" s="1032"/>
      <c r="AC10" s="420"/>
      <c r="AD10" s="1032"/>
      <c r="AE10" s="420"/>
      <c r="AF10" s="1032"/>
      <c r="AG10" s="420"/>
      <c r="AH10" s="1032"/>
      <c r="AI10" s="420"/>
      <c r="AJ10" s="1032"/>
      <c r="AK10" s="420"/>
      <c r="AL10" s="1032"/>
    </row>
    <row r="11" spans="1:38">
      <c r="A11" s="511" t="s">
        <v>320</v>
      </c>
      <c r="B11" s="1187">
        <f t="shared" si="5"/>
        <v>0</v>
      </c>
      <c r="C11" s="1187">
        <v>0</v>
      </c>
      <c r="D11" s="425">
        <f t="shared" si="0"/>
        <v>0</v>
      </c>
      <c r="E11" s="1187">
        <v>0</v>
      </c>
      <c r="F11" s="425">
        <f t="shared" si="1"/>
        <v>0</v>
      </c>
      <c r="G11" s="1187">
        <v>0</v>
      </c>
      <c r="H11" s="425">
        <f t="shared" si="2"/>
        <v>0</v>
      </c>
      <c r="I11" s="1187">
        <v>0</v>
      </c>
      <c r="J11" s="425">
        <f t="shared" si="6"/>
        <v>0</v>
      </c>
      <c r="K11" s="1187">
        <v>0</v>
      </c>
      <c r="L11" s="425">
        <f t="shared" si="7"/>
        <v>0</v>
      </c>
      <c r="M11" s="1187">
        <v>0</v>
      </c>
      <c r="N11" s="425">
        <f t="shared" si="8"/>
        <v>0</v>
      </c>
      <c r="O11" s="1187">
        <v>0</v>
      </c>
      <c r="P11" s="425">
        <f t="shared" si="9"/>
        <v>0</v>
      </c>
      <c r="Q11" s="1187">
        <v>0</v>
      </c>
      <c r="R11" s="425">
        <f t="shared" si="3"/>
        <v>0</v>
      </c>
      <c r="S11" s="1187">
        <v>0</v>
      </c>
      <c r="T11" s="425">
        <f t="shared" si="4"/>
        <v>0</v>
      </c>
      <c r="U11" s="1187">
        <v>0</v>
      </c>
      <c r="V11" s="425">
        <f t="shared" si="10"/>
        <v>0</v>
      </c>
      <c r="W11" s="420"/>
      <c r="X11" s="1032"/>
      <c r="Y11" s="420"/>
      <c r="Z11" s="1032"/>
      <c r="AA11" s="420"/>
      <c r="AB11" s="1032"/>
      <c r="AC11" s="420"/>
      <c r="AD11" s="1032"/>
      <c r="AE11" s="420"/>
      <c r="AF11" s="1032"/>
      <c r="AG11" s="420"/>
      <c r="AH11" s="1032"/>
      <c r="AI11" s="420"/>
      <c r="AJ11" s="1032"/>
      <c r="AK11" s="420"/>
      <c r="AL11" s="1032"/>
    </row>
    <row r="12" spans="1:38">
      <c r="A12" s="511" t="s">
        <v>321</v>
      </c>
      <c r="B12" s="1187">
        <f t="shared" si="5"/>
        <v>2681.4629680999997</v>
      </c>
      <c r="C12" s="1187">
        <v>0.25</v>
      </c>
      <c r="D12" s="425">
        <f t="shared" si="0"/>
        <v>0.3027734043841589</v>
      </c>
      <c r="E12" s="1187">
        <v>69.2</v>
      </c>
      <c r="F12" s="425">
        <f t="shared" si="1"/>
        <v>14.907367514002587</v>
      </c>
      <c r="G12" s="1187">
        <v>117.5</v>
      </c>
      <c r="H12" s="425">
        <f t="shared" si="2"/>
        <v>16.771338852412217</v>
      </c>
      <c r="I12" s="1187">
        <v>61.4</v>
      </c>
      <c r="J12" s="425">
        <f t="shared" si="6"/>
        <v>30.127576054955835</v>
      </c>
      <c r="K12" s="1187">
        <v>-2.2870318999999988</v>
      </c>
      <c r="L12" s="425">
        <f t="shared" si="7"/>
        <v>-0.32537106711269398</v>
      </c>
      <c r="M12" s="1187">
        <v>2383.6999999999998</v>
      </c>
      <c r="N12" s="425">
        <f t="shared" si="8"/>
        <v>47.116144845034782</v>
      </c>
      <c r="O12" s="1187">
        <v>14</v>
      </c>
      <c r="P12" s="425">
        <f t="shared" si="9"/>
        <v>3.7513397642015009</v>
      </c>
      <c r="Q12" s="1187">
        <v>19.100000000000001</v>
      </c>
      <c r="R12" s="425">
        <f t="shared" si="3"/>
        <v>3.86170642943793</v>
      </c>
      <c r="S12" s="1187">
        <v>18.399999999999999</v>
      </c>
      <c r="T12" s="425">
        <f t="shared" si="4"/>
        <v>11.507191994996873</v>
      </c>
      <c r="U12" s="1187">
        <f>SUM('FOF8'!AG8:AG12)</f>
        <v>0.2</v>
      </c>
      <c r="V12" s="425">
        <f t="shared" si="10"/>
        <v>100</v>
      </c>
      <c r="W12" s="420"/>
      <c r="X12" s="1032"/>
      <c r="Y12" s="420"/>
      <c r="Z12" s="1032"/>
      <c r="AA12" s="420"/>
      <c r="AB12" s="1032"/>
      <c r="AC12" s="420"/>
      <c r="AD12" s="1032"/>
      <c r="AE12" s="420"/>
      <c r="AF12" s="1032"/>
      <c r="AG12" s="420"/>
      <c r="AH12" s="1032"/>
      <c r="AI12" s="420"/>
      <c r="AJ12" s="1032"/>
      <c r="AK12" s="420"/>
      <c r="AL12" s="1032"/>
    </row>
    <row r="13" spans="1:38">
      <c r="A13" s="511" t="s">
        <v>322</v>
      </c>
      <c r="B13" s="1187">
        <f t="shared" si="5"/>
        <v>27.322847579999998</v>
      </c>
      <c r="C13" s="1187">
        <v>0</v>
      </c>
      <c r="D13" s="425">
        <f t="shared" si="0"/>
        <v>0</v>
      </c>
      <c r="E13" s="1187">
        <v>0</v>
      </c>
      <c r="F13" s="425">
        <f t="shared" si="1"/>
        <v>0</v>
      </c>
      <c r="G13" s="1187">
        <v>0</v>
      </c>
      <c r="H13" s="425">
        <f t="shared" si="2"/>
        <v>0</v>
      </c>
      <c r="I13" s="1187">
        <v>0</v>
      </c>
      <c r="J13" s="425">
        <f t="shared" si="6"/>
        <v>0</v>
      </c>
      <c r="K13" s="1187">
        <v>27.322847579999998</v>
      </c>
      <c r="L13" s="425">
        <f t="shared" si="7"/>
        <v>3.8871622532515144</v>
      </c>
      <c r="M13" s="1187">
        <v>0</v>
      </c>
      <c r="N13" s="425">
        <f t="shared" si="8"/>
        <v>0</v>
      </c>
      <c r="O13" s="1187">
        <v>0</v>
      </c>
      <c r="P13" s="425">
        <f t="shared" si="9"/>
        <v>0</v>
      </c>
      <c r="Q13" s="1187">
        <v>0</v>
      </c>
      <c r="R13" s="425">
        <f t="shared" si="3"/>
        <v>0</v>
      </c>
      <c r="S13" s="1187">
        <v>0</v>
      </c>
      <c r="T13" s="425">
        <f t="shared" si="4"/>
        <v>0</v>
      </c>
      <c r="U13" s="1187">
        <v>0</v>
      </c>
      <c r="V13" s="425">
        <f t="shared" si="10"/>
        <v>0</v>
      </c>
      <c r="W13" s="420"/>
      <c r="X13" s="1032"/>
      <c r="Y13" s="420"/>
      <c r="Z13" s="1032"/>
      <c r="AA13" s="420"/>
      <c r="AB13" s="1032"/>
      <c r="AC13" s="420"/>
      <c r="AD13" s="1032"/>
      <c r="AE13" s="420"/>
      <c r="AF13" s="1032"/>
      <c r="AG13" s="420"/>
      <c r="AH13" s="1032"/>
      <c r="AI13" s="420"/>
      <c r="AJ13" s="1032"/>
      <c r="AK13" s="420"/>
      <c r="AL13" s="1032"/>
    </row>
    <row r="14" spans="1:38" ht="13.5" thickBot="1">
      <c r="A14" s="511" t="s">
        <v>323</v>
      </c>
      <c r="B14" s="1187">
        <f t="shared" si="5"/>
        <v>0</v>
      </c>
      <c r="C14" s="1187">
        <v>0</v>
      </c>
      <c r="D14" s="1445">
        <f t="shared" si="0"/>
        <v>0</v>
      </c>
      <c r="E14" s="1187">
        <v>0</v>
      </c>
      <c r="F14" s="425">
        <f t="shared" si="1"/>
        <v>0</v>
      </c>
      <c r="G14" s="1187">
        <v>0</v>
      </c>
      <c r="H14" s="425">
        <f t="shared" si="2"/>
        <v>0</v>
      </c>
      <c r="I14" s="1187">
        <v>0</v>
      </c>
      <c r="J14" s="425">
        <f t="shared" si="6"/>
        <v>0</v>
      </c>
      <c r="K14" s="1187"/>
      <c r="L14" s="425">
        <f t="shared" si="7"/>
        <v>0</v>
      </c>
      <c r="M14" s="1187">
        <v>0</v>
      </c>
      <c r="N14" s="425">
        <f t="shared" si="8"/>
        <v>0</v>
      </c>
      <c r="O14" s="1187">
        <v>0</v>
      </c>
      <c r="P14" s="425">
        <f t="shared" si="9"/>
        <v>0</v>
      </c>
      <c r="Q14" s="1187">
        <v>0</v>
      </c>
      <c r="R14" s="425">
        <f t="shared" si="3"/>
        <v>0</v>
      </c>
      <c r="S14" s="1187">
        <v>0</v>
      </c>
      <c r="T14" s="425">
        <f t="shared" si="4"/>
        <v>0</v>
      </c>
      <c r="U14" s="1187">
        <v>0</v>
      </c>
      <c r="V14" s="425">
        <f t="shared" si="10"/>
        <v>0</v>
      </c>
      <c r="W14" s="420"/>
      <c r="X14" s="1032"/>
      <c r="Y14" s="420"/>
      <c r="Z14" s="1032"/>
      <c r="AA14" s="420"/>
      <c r="AB14" s="1032"/>
      <c r="AC14" s="420"/>
      <c r="AD14" s="1032"/>
      <c r="AE14" s="420"/>
      <c r="AF14" s="1032"/>
      <c r="AG14" s="420"/>
      <c r="AH14" s="1032"/>
      <c r="AI14" s="420"/>
      <c r="AJ14" s="1032"/>
      <c r="AK14" s="420"/>
      <c r="AL14" s="1032"/>
    </row>
    <row r="15" spans="1:38" ht="16.5" customHeight="1" thickBot="1">
      <c r="A15" s="1427" t="s">
        <v>174</v>
      </c>
      <c r="B15" s="1437">
        <f>SUM(B8:B14)</f>
        <v>8241.1695910100007</v>
      </c>
      <c r="C15" s="1442">
        <f>SUM(C8:C14)</f>
        <v>82.57</v>
      </c>
      <c r="D15" s="1445">
        <f t="shared" si="0"/>
        <v>100</v>
      </c>
      <c r="E15" s="1442">
        <f>SUM(E8:E14)</f>
        <v>464.2</v>
      </c>
      <c r="F15" s="776">
        <f t="shared" si="1"/>
        <v>100</v>
      </c>
      <c r="G15" s="1442">
        <f>SUM(G8:G14)</f>
        <v>700.6</v>
      </c>
      <c r="H15" s="426">
        <f>SUM(H8:H14)</f>
        <v>100</v>
      </c>
      <c r="I15" s="1442">
        <f>SUM(I8:I14)</f>
        <v>203.8</v>
      </c>
      <c r="J15" s="1183">
        <f t="shared" si="6"/>
        <v>100</v>
      </c>
      <c r="K15" s="1442">
        <f>SUM(K8:K14)</f>
        <v>702.89959100999999</v>
      </c>
      <c r="L15" s="426">
        <f t="shared" ref="L15:V15" si="11">SUM(L8:L14)</f>
        <v>99.999999999999986</v>
      </c>
      <c r="M15" s="1442">
        <f>SUM(M8:M14)</f>
        <v>5059.2</v>
      </c>
      <c r="N15" s="426">
        <f t="shared" si="11"/>
        <v>100</v>
      </c>
      <c r="O15" s="1442">
        <f>SUM(O8:O14)</f>
        <v>373.2</v>
      </c>
      <c r="P15" s="426">
        <f t="shared" si="11"/>
        <v>100</v>
      </c>
      <c r="Q15" s="1442">
        <f>SUM(Q8:Q14)</f>
        <v>494.6</v>
      </c>
      <c r="R15" s="426">
        <f t="shared" si="11"/>
        <v>99.999999999999986</v>
      </c>
      <c r="S15" s="1442">
        <f>SUM(S8:S14)</f>
        <v>159.9</v>
      </c>
      <c r="T15" s="426">
        <f>SUM(T8:T14)</f>
        <v>100</v>
      </c>
      <c r="U15" s="1442">
        <f>SUM(U8:U14)</f>
        <v>0.2</v>
      </c>
      <c r="V15" s="426">
        <f t="shared" si="11"/>
        <v>100</v>
      </c>
      <c r="W15" s="420"/>
      <c r="X15" s="1032"/>
      <c r="Y15" s="420"/>
      <c r="Z15" s="1032"/>
      <c r="AA15" s="420"/>
      <c r="AB15" s="1032"/>
      <c r="AC15" s="420"/>
      <c r="AD15" s="1032"/>
      <c r="AE15" s="420"/>
      <c r="AF15" s="1032"/>
      <c r="AG15" s="420"/>
      <c r="AH15" s="1032"/>
      <c r="AI15" s="420"/>
      <c r="AJ15" s="1032"/>
      <c r="AK15" s="420"/>
      <c r="AL15" s="1032"/>
    </row>
    <row r="16" spans="1:38" ht="16.5" customHeight="1" thickBot="1">
      <c r="A16" s="1427" t="s">
        <v>176</v>
      </c>
      <c r="B16" s="1187">
        <f t="shared" si="5"/>
        <v>0</v>
      </c>
      <c r="C16" s="1442">
        <v>0</v>
      </c>
      <c r="D16" s="1445">
        <f t="shared" si="0"/>
        <v>0</v>
      </c>
      <c r="E16" s="1442">
        <v>0</v>
      </c>
      <c r="F16" s="776">
        <f t="shared" si="1"/>
        <v>0</v>
      </c>
      <c r="G16" s="1442">
        <v>0</v>
      </c>
      <c r="H16" s="426">
        <f>G16/$G$17*100</f>
        <v>0</v>
      </c>
      <c r="I16" s="1442">
        <v>0</v>
      </c>
      <c r="J16" s="425">
        <f t="shared" si="6"/>
        <v>0</v>
      </c>
      <c r="K16" s="1442">
        <v>0</v>
      </c>
      <c r="L16" s="426">
        <f>K16/K17*100</f>
        <v>0</v>
      </c>
      <c r="M16" s="1442">
        <v>0</v>
      </c>
      <c r="N16" s="426">
        <f>M16/$M$17*100</f>
        <v>0</v>
      </c>
      <c r="O16" s="1442">
        <v>0</v>
      </c>
      <c r="P16" s="426">
        <f>O16/$O$17*100</f>
        <v>0</v>
      </c>
      <c r="Q16" s="1442">
        <v>0</v>
      </c>
      <c r="R16" s="426">
        <f>Q16/$Q$17*100</f>
        <v>0</v>
      </c>
      <c r="S16" s="1442">
        <v>0</v>
      </c>
      <c r="T16" s="426">
        <f>S16/$S$17*100</f>
        <v>0</v>
      </c>
      <c r="U16" s="1442">
        <v>0</v>
      </c>
      <c r="V16" s="426">
        <f>U16/$U$17*100</f>
        <v>0</v>
      </c>
      <c r="W16" s="420"/>
      <c r="X16" s="1032"/>
      <c r="Y16" s="420"/>
      <c r="Z16" s="1032"/>
      <c r="AA16" s="420"/>
      <c r="AB16" s="1032"/>
      <c r="AC16" s="420"/>
      <c r="AD16" s="1032"/>
      <c r="AE16" s="420"/>
      <c r="AF16" s="1032"/>
      <c r="AG16" s="420"/>
      <c r="AH16" s="1032"/>
      <c r="AI16" s="420"/>
      <c r="AJ16" s="1032"/>
      <c r="AK16" s="420"/>
      <c r="AL16" s="1032"/>
    </row>
    <row r="17" spans="1:38" ht="16.5" customHeight="1" thickBot="1">
      <c r="A17" s="1427" t="s">
        <v>178</v>
      </c>
      <c r="B17" s="422">
        <f>SUM(B15:B16)</f>
        <v>8241.1695910100007</v>
      </c>
      <c r="C17" s="1442">
        <f>SUM(C15:C16)</f>
        <v>82.57</v>
      </c>
      <c r="D17" s="1445">
        <f t="shared" si="0"/>
        <v>100</v>
      </c>
      <c r="E17" s="1442">
        <f>SUM(E15:E16)</f>
        <v>464.2</v>
      </c>
      <c r="F17" s="776">
        <f t="shared" si="1"/>
        <v>100</v>
      </c>
      <c r="G17" s="1442">
        <f>SUM(G15:G16)</f>
        <v>700.6</v>
      </c>
      <c r="H17" s="426">
        <f t="shared" ref="H17:V17" si="12">SUM(H15:H16)</f>
        <v>100</v>
      </c>
      <c r="I17" s="1442">
        <f>SUM(I15:I16)</f>
        <v>203.8</v>
      </c>
      <c r="J17" s="426">
        <f t="shared" si="12"/>
        <v>100</v>
      </c>
      <c r="K17" s="1442">
        <f>SUM(K15:K16)</f>
        <v>702.89959100999999</v>
      </c>
      <c r="L17" s="426">
        <f t="shared" si="12"/>
        <v>99.999999999999986</v>
      </c>
      <c r="M17" s="1442">
        <f>SUM(M15:M16)</f>
        <v>5059.2</v>
      </c>
      <c r="N17" s="426">
        <f t="shared" si="12"/>
        <v>100</v>
      </c>
      <c r="O17" s="1442">
        <f>SUM(O15:O16)</f>
        <v>373.2</v>
      </c>
      <c r="P17" s="426">
        <f t="shared" si="12"/>
        <v>100</v>
      </c>
      <c r="Q17" s="1442">
        <f>SUM(Q15:Q16)</f>
        <v>494.6</v>
      </c>
      <c r="R17" s="426">
        <f t="shared" si="12"/>
        <v>99.999999999999986</v>
      </c>
      <c r="S17" s="1442">
        <f>SUM(S15:S16)</f>
        <v>159.9</v>
      </c>
      <c r="T17" s="426">
        <f t="shared" si="12"/>
        <v>100</v>
      </c>
      <c r="U17" s="1442">
        <f>SUM(U15:U16)</f>
        <v>0.2</v>
      </c>
      <c r="V17" s="426">
        <f t="shared" si="12"/>
        <v>100</v>
      </c>
      <c r="W17" s="420"/>
      <c r="X17" s="1032"/>
      <c r="Y17" s="420"/>
      <c r="Z17" s="1032"/>
      <c r="AA17" s="420"/>
      <c r="AB17" s="1032"/>
      <c r="AC17" s="420"/>
      <c r="AD17" s="1032"/>
      <c r="AE17" s="420"/>
      <c r="AF17" s="1032"/>
      <c r="AG17" s="420"/>
      <c r="AH17" s="1032"/>
      <c r="AI17" s="420"/>
      <c r="AJ17" s="1032"/>
      <c r="AK17" s="420"/>
      <c r="AL17" s="1032"/>
    </row>
    <row r="18" spans="1:38" ht="13.5" thickBot="1">
      <c r="C18" s="1443"/>
      <c r="D18" s="367"/>
      <c r="E18" s="1443"/>
      <c r="F18" s="367"/>
      <c r="G18" s="1443"/>
      <c r="I18" s="1443"/>
      <c r="K18" s="1443"/>
      <c r="L18" s="367"/>
      <c r="M18" s="1443"/>
      <c r="N18" s="367"/>
      <c r="O18" s="1443"/>
      <c r="P18" s="367"/>
      <c r="Q18" s="1443"/>
      <c r="R18" s="367"/>
      <c r="S18" s="1443"/>
      <c r="T18" s="367"/>
      <c r="U18" s="1443"/>
      <c r="V18" s="367"/>
      <c r="W18" s="338"/>
      <c r="X18" s="587"/>
      <c r="Y18" s="338"/>
      <c r="Z18" s="587"/>
      <c r="AA18" s="338"/>
      <c r="AB18" s="587"/>
      <c r="AC18" s="338"/>
      <c r="AD18" s="587"/>
      <c r="AE18" s="338"/>
      <c r="AF18" s="587"/>
      <c r="AG18" s="338"/>
      <c r="AH18" s="587"/>
      <c r="AI18" s="338"/>
      <c r="AJ18" s="587"/>
      <c r="AK18" s="338"/>
      <c r="AL18" s="587"/>
    </row>
    <row r="19" spans="1:38" s="385" customFormat="1" ht="16.5" customHeight="1">
      <c r="A19" s="411" t="s">
        <v>181</v>
      </c>
      <c r="B19" s="1187">
        <f>C19+E19+G19+K19+I19+M19+O19+Q19+S19+U19</f>
        <v>6122</v>
      </c>
      <c r="C19" s="1187">
        <v>1</v>
      </c>
      <c r="D19" s="423"/>
      <c r="E19" s="1187">
        <v>1326</v>
      </c>
      <c r="F19" s="477"/>
      <c r="G19" s="1187">
        <v>280</v>
      </c>
      <c r="H19" s="477"/>
      <c r="I19" s="1187">
        <v>888</v>
      </c>
      <c r="J19" s="477"/>
      <c r="K19" s="1187">
        <v>3617</v>
      </c>
      <c r="L19" s="477"/>
      <c r="M19" s="1187">
        <v>2</v>
      </c>
      <c r="N19" s="477"/>
      <c r="O19" s="1187">
        <v>4</v>
      </c>
      <c r="P19" s="477"/>
      <c r="Q19" s="1187">
        <v>2</v>
      </c>
      <c r="R19" s="477"/>
      <c r="S19" s="1187">
        <v>2</v>
      </c>
      <c r="T19" s="477"/>
      <c r="U19" s="1187"/>
      <c r="V19" s="477"/>
      <c r="W19" s="1035"/>
      <c r="X19" s="1035"/>
      <c r="Y19" s="1035"/>
      <c r="Z19" s="1035"/>
      <c r="AA19" s="1035"/>
      <c r="AB19" s="1035"/>
      <c r="AC19" s="1035"/>
      <c r="AD19" s="1035"/>
      <c r="AE19" s="1035"/>
      <c r="AF19" s="1035"/>
      <c r="AG19" s="1035"/>
      <c r="AH19" s="1035"/>
      <c r="AI19" s="1035"/>
      <c r="AJ19" s="1035"/>
      <c r="AK19" s="1035"/>
      <c r="AL19" s="1035"/>
    </row>
    <row r="20" spans="1:38" s="385" customFormat="1" ht="16.5" customHeight="1" thickBot="1">
      <c r="A20" s="413" t="s">
        <v>182</v>
      </c>
      <c r="B20" s="1187" t="e">
        <f>C20+E20+G20+K20+I20+M20+O20+Q20+S20+U20</f>
        <v>#DIV/0!</v>
      </c>
      <c r="C20" s="1444">
        <f>C17/C19*1000000</f>
        <v>82570000</v>
      </c>
      <c r="D20" s="478"/>
      <c r="E20" s="424">
        <f>E17/E19*1000000</f>
        <v>350075.41478129709</v>
      </c>
      <c r="F20" s="478"/>
      <c r="G20" s="424">
        <f>G17/G19*1000000</f>
        <v>2502142.8571428573</v>
      </c>
      <c r="H20" s="478"/>
      <c r="I20" s="424">
        <f>I17/I19*1000000</f>
        <v>229504.50450450453</v>
      </c>
      <c r="J20" s="478"/>
      <c r="K20" s="424">
        <f>K17/K19*1000000</f>
        <v>194332.206527509</v>
      </c>
      <c r="L20" s="478"/>
      <c r="M20" s="424">
        <f>M17/M19*1000000</f>
        <v>2529600000</v>
      </c>
      <c r="N20" s="478"/>
      <c r="O20" s="424">
        <f>O17/O19*1000000</f>
        <v>93300000</v>
      </c>
      <c r="P20" s="478"/>
      <c r="Q20" s="424">
        <f>Q17/Q19*1000000</f>
        <v>247300000</v>
      </c>
      <c r="R20" s="478"/>
      <c r="S20" s="424">
        <f>S17/S19*1000000</f>
        <v>79950000</v>
      </c>
      <c r="T20" s="478"/>
      <c r="U20" s="424" t="e">
        <f>U17/U19*1000000</f>
        <v>#DIV/0!</v>
      </c>
      <c r="V20" s="478"/>
      <c r="W20" s="1035"/>
      <c r="X20" s="1035"/>
      <c r="Y20" s="1035"/>
      <c r="Z20" s="1035"/>
      <c r="AA20" s="1035"/>
      <c r="AB20" s="1035"/>
      <c r="AC20" s="1035"/>
      <c r="AD20" s="1035"/>
      <c r="AE20" s="1035"/>
      <c r="AF20" s="1035"/>
      <c r="AG20" s="1035"/>
      <c r="AH20" s="1035"/>
      <c r="AI20" s="1035"/>
      <c r="AJ20" s="1035"/>
      <c r="AK20" s="1035"/>
      <c r="AL20" s="1035"/>
    </row>
    <row r="21" spans="1:38">
      <c r="C21" s="384"/>
      <c r="D21" s="367"/>
      <c r="F21" s="367"/>
      <c r="W21" s="338"/>
      <c r="X21" s="587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</row>
    <row r="22" spans="1:38" s="507" customFormat="1">
      <c r="A22" s="1426" t="s">
        <v>339</v>
      </c>
      <c r="B22" s="1438"/>
      <c r="C22" s="1265" t="s">
        <v>1528</v>
      </c>
      <c r="D22" s="514"/>
      <c r="E22" s="440" t="s">
        <v>494</v>
      </c>
      <c r="F22" s="514"/>
      <c r="G22" s="439" t="s">
        <v>1529</v>
      </c>
      <c r="H22" s="515"/>
      <c r="I22" s="440" t="s">
        <v>518</v>
      </c>
      <c r="J22" s="515"/>
      <c r="K22" s="440" t="s">
        <v>514</v>
      </c>
      <c r="L22" s="514"/>
      <c r="M22" s="1245" t="s">
        <v>518</v>
      </c>
      <c r="N22" s="514"/>
      <c r="O22" s="1251" t="s">
        <v>513</v>
      </c>
      <c r="P22" s="440"/>
      <c r="Q22" s="1251" t="s">
        <v>513</v>
      </c>
      <c r="R22" s="514"/>
      <c r="S22" s="1251" t="s">
        <v>513</v>
      </c>
      <c r="T22" s="514"/>
      <c r="U22" s="440" t="s">
        <v>514</v>
      </c>
      <c r="V22" s="514"/>
      <c r="W22" s="520"/>
      <c r="X22" s="1071"/>
      <c r="Y22" s="510"/>
      <c r="Z22" s="510"/>
      <c r="AA22" s="510"/>
      <c r="AB22" s="510"/>
      <c r="AC22" s="510"/>
      <c r="AD22" s="510"/>
      <c r="AE22" s="510"/>
      <c r="AF22" s="510"/>
      <c r="AG22" s="510"/>
      <c r="AH22" s="510"/>
      <c r="AI22" s="510"/>
      <c r="AJ22" s="510"/>
      <c r="AK22" s="510"/>
      <c r="AL22" s="510"/>
    </row>
    <row r="23" spans="1:38" s="507" customFormat="1" ht="12">
      <c r="A23" s="510"/>
      <c r="B23" s="319"/>
      <c r="C23" s="1367" t="s">
        <v>333</v>
      </c>
      <c r="D23" s="517"/>
      <c r="E23" s="383" t="s">
        <v>333</v>
      </c>
      <c r="F23" s="517"/>
      <c r="G23" s="485" t="s">
        <v>1512</v>
      </c>
      <c r="H23" s="518"/>
      <c r="I23" s="383" t="s">
        <v>333</v>
      </c>
      <c r="J23" s="518"/>
      <c r="K23" s="383" t="s">
        <v>333</v>
      </c>
      <c r="L23" s="517"/>
      <c r="M23" s="1246" t="s">
        <v>1530</v>
      </c>
      <c r="N23" s="517"/>
      <c r="O23" s="1246" t="s">
        <v>1531</v>
      </c>
      <c r="P23" s="383"/>
      <c r="Q23" s="1246" t="s">
        <v>1532</v>
      </c>
      <c r="R23" s="517"/>
      <c r="S23" s="1246" t="s">
        <v>1533</v>
      </c>
      <c r="T23" s="517"/>
      <c r="U23" s="383" t="s">
        <v>1534</v>
      </c>
      <c r="V23" s="517"/>
      <c r="W23" s="1036"/>
      <c r="X23" s="1071"/>
      <c r="Y23" s="510"/>
      <c r="Z23" s="510"/>
      <c r="AA23" s="510"/>
      <c r="AB23" s="510"/>
      <c r="AC23" s="510"/>
      <c r="AD23" s="510"/>
      <c r="AE23" s="510"/>
      <c r="AF23" s="510"/>
      <c r="AG23" s="510"/>
      <c r="AH23" s="510"/>
      <c r="AI23" s="510"/>
      <c r="AJ23" s="510"/>
      <c r="AK23" s="510"/>
      <c r="AL23" s="510"/>
    </row>
    <row r="24" spans="1:38">
      <c r="A24" s="145"/>
      <c r="B24" s="1435"/>
      <c r="C24" s="345" t="s">
        <v>116</v>
      </c>
      <c r="D24" s="370" t="s">
        <v>22</v>
      </c>
      <c r="E24" s="347" t="s">
        <v>116</v>
      </c>
      <c r="F24" s="370" t="s">
        <v>22</v>
      </c>
      <c r="G24" s="347" t="s">
        <v>116</v>
      </c>
      <c r="H24" s="370" t="s">
        <v>22</v>
      </c>
      <c r="I24" s="347" t="s">
        <v>116</v>
      </c>
      <c r="J24" s="370" t="s">
        <v>22</v>
      </c>
      <c r="K24" s="347" t="s">
        <v>116</v>
      </c>
      <c r="L24" s="346" t="s">
        <v>22</v>
      </c>
      <c r="M24" s="347" t="s">
        <v>116</v>
      </c>
      <c r="N24" s="346" t="s">
        <v>22</v>
      </c>
      <c r="O24" s="347" t="s">
        <v>116</v>
      </c>
      <c r="P24" s="346" t="s">
        <v>22</v>
      </c>
      <c r="Q24" s="347" t="s">
        <v>116</v>
      </c>
      <c r="R24" s="346" t="s">
        <v>22</v>
      </c>
      <c r="S24" s="347" t="s">
        <v>116</v>
      </c>
      <c r="T24" s="346" t="s">
        <v>22</v>
      </c>
      <c r="U24" s="347" t="s">
        <v>116</v>
      </c>
      <c r="V24" s="346" t="s">
        <v>22</v>
      </c>
      <c r="W24" s="419"/>
      <c r="X24" s="777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</row>
    <row r="25" spans="1:38">
      <c r="A25" s="144" t="s">
        <v>186</v>
      </c>
      <c r="B25" s="1187">
        <f t="shared" ref="B25:B32" si="13">C25+E25+G25+K25+I25+M25+O25+Q25+S25+U25</f>
        <v>89.485815680000002</v>
      </c>
      <c r="C25" s="1187">
        <v>0.25</v>
      </c>
      <c r="D25" s="366">
        <f t="shared" ref="D25:D32" si="14">C25/$C$33*100</f>
        <v>0.3027734043841589</v>
      </c>
      <c r="E25" s="337">
        <v>64.2</v>
      </c>
      <c r="F25" s="366">
        <f t="shared" ref="F25:F32" si="15">E25/$E$33*100</f>
        <v>13.830245583800085</v>
      </c>
      <c r="G25" s="337">
        <v>0</v>
      </c>
      <c r="H25" s="366">
        <f>G25/$G$33*100</f>
        <v>0</v>
      </c>
      <c r="I25" s="337">
        <v>0</v>
      </c>
      <c r="J25" s="366">
        <f>I25/$I$33*100</f>
        <v>0</v>
      </c>
      <c r="K25" s="421">
        <v>25.035815679999999</v>
      </c>
      <c r="L25" s="366">
        <f>K25/$K$33*100</f>
        <v>3.5617911861388207</v>
      </c>
      <c r="M25" s="337">
        <v>0</v>
      </c>
      <c r="N25" s="366">
        <f>M25/$M$33*100</f>
        <v>0</v>
      </c>
      <c r="O25" s="337">
        <v>0</v>
      </c>
      <c r="P25" s="366">
        <f>O25/$O$33*100</f>
        <v>0</v>
      </c>
      <c r="Q25" s="337">
        <v>0</v>
      </c>
      <c r="R25" s="366">
        <f t="shared" ref="R25:R32" si="16">Q25/$Q$33*100</f>
        <v>0</v>
      </c>
      <c r="S25" s="337">
        <v>0</v>
      </c>
      <c r="T25" s="366">
        <f t="shared" ref="T25:T32" si="17">S25/$S$33*100</f>
        <v>0</v>
      </c>
      <c r="U25" s="421"/>
      <c r="V25" s="366"/>
      <c r="X25" s="587"/>
      <c r="Y25" s="338"/>
      <c r="Z25" s="587"/>
      <c r="AA25" s="338"/>
      <c r="AB25" s="587"/>
      <c r="AC25" s="338"/>
      <c r="AD25" s="587"/>
      <c r="AE25" s="338"/>
      <c r="AF25" s="587"/>
      <c r="AG25" s="338"/>
      <c r="AH25" s="587"/>
      <c r="AI25" s="338"/>
      <c r="AJ25" s="587"/>
      <c r="AK25" s="338"/>
      <c r="AL25" s="587"/>
    </row>
    <row r="26" spans="1:38">
      <c r="A26" s="779" t="s">
        <v>188</v>
      </c>
      <c r="B26" s="1187">
        <f t="shared" si="13"/>
        <v>2526.7999999999997</v>
      </c>
      <c r="C26" s="384">
        <v>0</v>
      </c>
      <c r="D26" s="366">
        <f t="shared" si="14"/>
        <v>0</v>
      </c>
      <c r="E26" s="337">
        <v>0</v>
      </c>
      <c r="F26" s="366">
        <f t="shared" si="15"/>
        <v>0</v>
      </c>
      <c r="G26" s="337">
        <v>50.2</v>
      </c>
      <c r="H26" s="366">
        <f t="shared" ref="H26:H32" si="18">G26/$G$33*100</f>
        <v>7.1663097787294792</v>
      </c>
      <c r="I26" s="337">
        <v>61.4</v>
      </c>
      <c r="J26" s="366">
        <f t="shared" ref="J26:J32" si="19">I26/$I$33*100</f>
        <v>30.127576054955838</v>
      </c>
      <c r="K26" s="1187">
        <v>0</v>
      </c>
      <c r="L26" s="366">
        <f t="shared" ref="L26:L32" si="20">K26/$K$33*100</f>
        <v>0</v>
      </c>
      <c r="M26" s="337">
        <v>2363.6999999999998</v>
      </c>
      <c r="N26" s="366">
        <f t="shared" ref="N26:N32" si="21">M26/$M$33*100</f>
        <v>46.72082542694497</v>
      </c>
      <c r="O26" s="337">
        <v>14</v>
      </c>
      <c r="P26" s="366">
        <f t="shared" ref="P26:P32" si="22">O26/$O$33*100</f>
        <v>3.7513397642015001</v>
      </c>
      <c r="Q26" s="337">
        <v>19.100000000000001</v>
      </c>
      <c r="R26" s="366">
        <f t="shared" si="16"/>
        <v>3.86170642943793</v>
      </c>
      <c r="S26" s="337">
        <v>18.399999999999999</v>
      </c>
      <c r="T26" s="366">
        <f t="shared" si="17"/>
        <v>11.507191994996873</v>
      </c>
      <c r="U26" s="421"/>
      <c r="V26" s="366"/>
      <c r="X26" s="587"/>
      <c r="Y26" s="338"/>
      <c r="Z26" s="587"/>
      <c r="AA26" s="338"/>
      <c r="AB26" s="587"/>
      <c r="AC26" s="338"/>
      <c r="AD26" s="587"/>
      <c r="AE26" s="338"/>
      <c r="AF26" s="587"/>
      <c r="AG26" s="338"/>
      <c r="AH26" s="587"/>
      <c r="AI26" s="338"/>
      <c r="AJ26" s="587"/>
      <c r="AK26" s="338"/>
      <c r="AL26" s="587"/>
    </row>
    <row r="27" spans="1:38">
      <c r="A27" s="779" t="s">
        <v>189</v>
      </c>
      <c r="B27" s="1187">
        <f t="shared" si="13"/>
        <v>0.01</v>
      </c>
      <c r="C27" s="384">
        <v>0.01</v>
      </c>
      <c r="D27" s="366">
        <f t="shared" si="14"/>
        <v>1.2110936175366358E-2</v>
      </c>
      <c r="E27" s="337">
        <v>0</v>
      </c>
      <c r="F27" s="366">
        <f t="shared" si="15"/>
        <v>0</v>
      </c>
      <c r="G27" s="337">
        <v>0</v>
      </c>
      <c r="H27" s="366">
        <f t="shared" si="18"/>
        <v>0</v>
      </c>
      <c r="I27" s="337">
        <v>0</v>
      </c>
      <c r="J27" s="366">
        <f t="shared" si="19"/>
        <v>0</v>
      </c>
      <c r="K27" s="1187">
        <v>0</v>
      </c>
      <c r="L27" s="366">
        <f t="shared" si="20"/>
        <v>0</v>
      </c>
      <c r="M27" s="337">
        <v>0</v>
      </c>
      <c r="N27" s="366">
        <f t="shared" si="21"/>
        <v>0</v>
      </c>
      <c r="O27" s="337">
        <v>0</v>
      </c>
      <c r="P27" s="366">
        <f t="shared" si="22"/>
        <v>0</v>
      </c>
      <c r="Q27" s="337">
        <v>0</v>
      </c>
      <c r="R27" s="366">
        <f t="shared" si="16"/>
        <v>0</v>
      </c>
      <c r="S27" s="337">
        <v>0</v>
      </c>
      <c r="T27" s="366">
        <f t="shared" si="17"/>
        <v>0</v>
      </c>
      <c r="U27" s="421"/>
      <c r="V27" s="366"/>
      <c r="X27" s="587"/>
      <c r="Y27" s="338"/>
      <c r="Z27" s="587"/>
      <c r="AA27" s="338"/>
      <c r="AB27" s="587"/>
      <c r="AC27" s="338"/>
      <c r="AD27" s="587"/>
      <c r="AE27" s="338"/>
      <c r="AF27" s="587"/>
      <c r="AG27" s="338"/>
      <c r="AH27" s="587"/>
      <c r="AI27" s="338"/>
      <c r="AJ27" s="587"/>
      <c r="AK27" s="338"/>
      <c r="AL27" s="587"/>
    </row>
    <row r="28" spans="1:38">
      <c r="A28" s="779" t="s">
        <v>190</v>
      </c>
      <c r="B28" s="1187">
        <f t="shared" si="13"/>
        <v>25</v>
      </c>
      <c r="C28" s="384">
        <v>0</v>
      </c>
      <c r="D28" s="366">
        <f t="shared" si="14"/>
        <v>0</v>
      </c>
      <c r="E28" s="337">
        <v>5</v>
      </c>
      <c r="F28" s="366">
        <f t="shared" si="15"/>
        <v>1.0771219302024988</v>
      </c>
      <c r="G28" s="337">
        <v>0</v>
      </c>
      <c r="H28" s="366">
        <f t="shared" si="18"/>
        <v>0</v>
      </c>
      <c r="I28" s="337">
        <v>0</v>
      </c>
      <c r="J28" s="366">
        <f t="shared" si="19"/>
        <v>0</v>
      </c>
      <c r="K28" s="1187">
        <v>0</v>
      </c>
      <c r="L28" s="366">
        <f t="shared" si="20"/>
        <v>0</v>
      </c>
      <c r="M28" s="337">
        <v>20</v>
      </c>
      <c r="N28" s="366">
        <f t="shared" si="21"/>
        <v>0.39531941808981658</v>
      </c>
      <c r="O28" s="337">
        <v>0</v>
      </c>
      <c r="P28" s="366">
        <f t="shared" si="22"/>
        <v>0</v>
      </c>
      <c r="Q28" s="337">
        <v>0</v>
      </c>
      <c r="R28" s="366">
        <f t="shared" si="16"/>
        <v>0</v>
      </c>
      <c r="S28" s="337">
        <v>0</v>
      </c>
      <c r="T28" s="366">
        <f t="shared" si="17"/>
        <v>0</v>
      </c>
      <c r="U28" s="421"/>
      <c r="V28" s="366"/>
      <c r="X28" s="587"/>
      <c r="Y28" s="338"/>
      <c r="Z28" s="587"/>
      <c r="AA28" s="338"/>
      <c r="AB28" s="587"/>
      <c r="AC28" s="338"/>
      <c r="AD28" s="587"/>
      <c r="AE28" s="338"/>
      <c r="AF28" s="587"/>
      <c r="AG28" s="338"/>
      <c r="AH28" s="587"/>
      <c r="AI28" s="338"/>
      <c r="AJ28" s="587"/>
      <c r="AK28" s="338"/>
      <c r="AL28" s="587"/>
    </row>
    <row r="29" spans="1:38">
      <c r="A29" s="779" t="s">
        <v>191</v>
      </c>
      <c r="B29" s="1187">
        <f t="shared" si="13"/>
        <v>531.05228084999999</v>
      </c>
      <c r="C29" s="384">
        <v>11.62</v>
      </c>
      <c r="D29" s="366">
        <f t="shared" si="14"/>
        <v>14.072907835775705</v>
      </c>
      <c r="E29" s="337">
        <v>119.5</v>
      </c>
      <c r="F29" s="366">
        <f t="shared" si="15"/>
        <v>25.743214131839721</v>
      </c>
      <c r="G29" s="337">
        <v>0</v>
      </c>
      <c r="H29" s="366">
        <f t="shared" si="18"/>
        <v>0</v>
      </c>
      <c r="I29" s="337">
        <v>0</v>
      </c>
      <c r="J29" s="366">
        <f t="shared" si="19"/>
        <v>0</v>
      </c>
      <c r="K29" s="1187">
        <v>41.332280849999997</v>
      </c>
      <c r="L29" s="366">
        <f t="shared" si="20"/>
        <v>5.8802539336535151</v>
      </c>
      <c r="M29" s="337">
        <v>179.2</v>
      </c>
      <c r="N29" s="366">
        <f t="shared" si="21"/>
        <v>3.5420619860847569</v>
      </c>
      <c r="O29" s="337">
        <v>62.4</v>
      </c>
      <c r="P29" s="366">
        <f t="shared" si="22"/>
        <v>16.720257234726684</v>
      </c>
      <c r="Q29" s="337">
        <v>89.3</v>
      </c>
      <c r="R29" s="366">
        <f t="shared" si="16"/>
        <v>18.054993934492515</v>
      </c>
      <c r="S29" s="337">
        <v>27.7</v>
      </c>
      <c r="T29" s="366">
        <f t="shared" si="17"/>
        <v>17.32332707942464</v>
      </c>
      <c r="U29" s="421"/>
      <c r="V29" s="366"/>
      <c r="X29" s="587"/>
      <c r="Y29" s="338"/>
      <c r="Z29" s="587"/>
      <c r="AA29" s="338"/>
      <c r="AB29" s="587"/>
      <c r="AC29" s="338"/>
      <c r="AD29" s="587"/>
      <c r="AE29" s="338"/>
      <c r="AF29" s="587"/>
      <c r="AG29" s="338"/>
      <c r="AH29" s="587"/>
      <c r="AI29" s="338"/>
      <c r="AJ29" s="587"/>
      <c r="AK29" s="338"/>
      <c r="AL29" s="587"/>
    </row>
    <row r="30" spans="1:38">
      <c r="A30" s="779" t="s">
        <v>192</v>
      </c>
      <c r="B30" s="1187">
        <f t="shared" si="13"/>
        <v>1657.4633349000001</v>
      </c>
      <c r="C30" s="384">
        <v>45.64</v>
      </c>
      <c r="D30" s="366">
        <f t="shared" si="14"/>
        <v>55.274312704372051</v>
      </c>
      <c r="E30" s="337">
        <v>68.400000000000006</v>
      </c>
      <c r="F30" s="366">
        <f t="shared" si="15"/>
        <v>14.735028005170184</v>
      </c>
      <c r="G30" s="337">
        <v>318.60000000000002</v>
      </c>
      <c r="H30" s="366">
        <f t="shared" si="18"/>
        <v>45.481798715203432</v>
      </c>
      <c r="I30" s="337">
        <v>57.4</v>
      </c>
      <c r="J30" s="366">
        <f t="shared" si="19"/>
        <v>28.164867517173704</v>
      </c>
      <c r="K30" s="421">
        <v>230.2233349</v>
      </c>
      <c r="L30" s="366">
        <f>K30/$K$33*100</f>
        <v>32.753374428514164</v>
      </c>
      <c r="M30" s="337">
        <v>605.20000000000005</v>
      </c>
      <c r="N30" s="366">
        <f t="shared" si="21"/>
        <v>11.962365591397852</v>
      </c>
      <c r="O30" s="337">
        <v>137.19999999999999</v>
      </c>
      <c r="P30" s="366">
        <f t="shared" si="22"/>
        <v>36.763129689174697</v>
      </c>
      <c r="Q30" s="337">
        <v>146.30000000000001</v>
      </c>
      <c r="R30" s="366">
        <f t="shared" si="16"/>
        <v>29.579458147998384</v>
      </c>
      <c r="S30" s="337">
        <v>48.5</v>
      </c>
      <c r="T30" s="366">
        <f t="shared" si="17"/>
        <v>30.331457160725456</v>
      </c>
      <c r="U30" s="421"/>
      <c r="V30" s="366"/>
      <c r="W30" s="338"/>
      <c r="X30" s="587"/>
      <c r="Y30" s="338"/>
      <c r="Z30" s="587"/>
      <c r="AA30" s="338"/>
      <c r="AB30" s="587"/>
      <c r="AC30" s="338"/>
      <c r="AD30" s="587"/>
      <c r="AE30" s="338"/>
      <c r="AF30" s="587"/>
      <c r="AG30" s="338"/>
      <c r="AH30" s="587"/>
      <c r="AI30" s="338"/>
      <c r="AJ30" s="587"/>
      <c r="AK30" s="338"/>
      <c r="AL30" s="587"/>
    </row>
    <row r="31" spans="1:38">
      <c r="A31" s="779" t="s">
        <v>193</v>
      </c>
      <c r="B31" s="1187">
        <f t="shared" si="13"/>
        <v>1430.5066839799999</v>
      </c>
      <c r="C31" s="384">
        <v>21.89</v>
      </c>
      <c r="D31" s="366">
        <f t="shared" si="14"/>
        <v>26.510839287876959</v>
      </c>
      <c r="E31" s="337">
        <v>70</v>
      </c>
      <c r="F31" s="366">
        <f t="shared" si="15"/>
        <v>15.079707022834985</v>
      </c>
      <c r="G31" s="337">
        <v>235.4</v>
      </c>
      <c r="H31" s="366">
        <f t="shared" si="18"/>
        <v>33.604568165596007</v>
      </c>
      <c r="I31" s="337">
        <v>60.8</v>
      </c>
      <c r="J31" s="366">
        <f t="shared" si="19"/>
        <v>29.833169774288521</v>
      </c>
      <c r="K31" s="421">
        <v>394.71668398000003</v>
      </c>
      <c r="L31" s="366">
        <f t="shared" si="20"/>
        <v>56.155486363682414</v>
      </c>
      <c r="M31" s="337">
        <v>370.3</v>
      </c>
      <c r="N31" s="366">
        <f t="shared" si="21"/>
        <v>7.3193390259329538</v>
      </c>
      <c r="O31" s="337">
        <v>95.2</v>
      </c>
      <c r="P31" s="366">
        <f t="shared" si="22"/>
        <v>25.5091103965702</v>
      </c>
      <c r="Q31" s="337">
        <v>143.1</v>
      </c>
      <c r="R31" s="366">
        <f t="shared" si="16"/>
        <v>28.932470683380508</v>
      </c>
      <c r="S31" s="337">
        <v>39.1</v>
      </c>
      <c r="T31" s="366">
        <f t="shared" si="17"/>
        <v>24.452782989368359</v>
      </c>
      <c r="U31" s="421"/>
      <c r="V31" s="366"/>
      <c r="W31" s="338"/>
      <c r="X31" s="587"/>
      <c r="Y31" s="338"/>
      <c r="Z31" s="587"/>
      <c r="AA31" s="338"/>
      <c r="AB31" s="587"/>
      <c r="AC31" s="338"/>
      <c r="AD31" s="587"/>
      <c r="AE31" s="338"/>
      <c r="AF31" s="587"/>
      <c r="AG31" s="338"/>
      <c r="AH31" s="587"/>
      <c r="AI31" s="338"/>
      <c r="AJ31" s="587"/>
      <c r="AK31" s="338"/>
      <c r="AL31" s="587"/>
    </row>
    <row r="32" spans="1:38" ht="13.5" thickBot="1">
      <c r="A32" s="779" t="s">
        <v>194</v>
      </c>
      <c r="B32" s="1187">
        <f t="shared" si="13"/>
        <v>1980.5514756</v>
      </c>
      <c r="C32" s="384">
        <v>3.16</v>
      </c>
      <c r="D32" s="366">
        <f t="shared" si="14"/>
        <v>3.8270558314157688</v>
      </c>
      <c r="E32" s="337">
        <v>137.1</v>
      </c>
      <c r="F32" s="366">
        <f t="shared" si="15"/>
        <v>29.534683326152518</v>
      </c>
      <c r="G32" s="337">
        <v>96.3</v>
      </c>
      <c r="H32" s="366">
        <f t="shared" si="18"/>
        <v>13.747323340471091</v>
      </c>
      <c r="I32" s="337">
        <v>24.2</v>
      </c>
      <c r="J32" s="366">
        <f t="shared" si="19"/>
        <v>11.874386653581944</v>
      </c>
      <c r="K32" s="421">
        <v>11.591475600000001</v>
      </c>
      <c r="L32" s="366">
        <f t="shared" si="20"/>
        <v>1.6490940880110845</v>
      </c>
      <c r="M32" s="337">
        <v>1520.8</v>
      </c>
      <c r="N32" s="366">
        <f t="shared" si="21"/>
        <v>30.060088551549651</v>
      </c>
      <c r="O32" s="337">
        <v>64.400000000000006</v>
      </c>
      <c r="P32" s="366">
        <f t="shared" si="22"/>
        <v>17.256162915326904</v>
      </c>
      <c r="Q32" s="337">
        <v>96.8</v>
      </c>
      <c r="R32" s="366">
        <f t="shared" si="16"/>
        <v>19.571370804690659</v>
      </c>
      <c r="S32" s="337">
        <v>26.2</v>
      </c>
      <c r="T32" s="366">
        <f t="shared" si="17"/>
        <v>16.385240775484679</v>
      </c>
      <c r="U32" s="421"/>
      <c r="V32" s="366"/>
      <c r="W32" s="338"/>
      <c r="X32" s="587"/>
      <c r="Y32" s="338"/>
      <c r="Z32" s="587"/>
      <c r="AA32" s="338"/>
      <c r="AB32" s="587"/>
      <c r="AC32" s="338"/>
      <c r="AD32" s="587"/>
      <c r="AE32" s="338"/>
      <c r="AF32" s="587"/>
      <c r="AG32" s="338"/>
      <c r="AH32" s="587"/>
      <c r="AI32" s="338"/>
      <c r="AJ32" s="587"/>
      <c r="AK32" s="338"/>
      <c r="AL32" s="587"/>
    </row>
    <row r="33" spans="1:38" ht="16.5" customHeight="1" thickBot="1">
      <c r="A33" s="1427" t="s">
        <v>18</v>
      </c>
      <c r="B33" s="1437">
        <f>SUM(B25:B32)</f>
        <v>8240.8695910099996</v>
      </c>
      <c r="C33" s="492">
        <f>SUM(C25:C32)</f>
        <v>82.57</v>
      </c>
      <c r="D33" s="365">
        <f>SUM(D25:D32)</f>
        <v>100</v>
      </c>
      <c r="E33" s="356">
        <f t="shared" ref="E33:N33" si="23">SUM(E25:E32)</f>
        <v>464.20000000000005</v>
      </c>
      <c r="F33" s="365">
        <f t="shared" si="23"/>
        <v>100</v>
      </c>
      <c r="G33" s="356">
        <f t="shared" si="23"/>
        <v>700.5</v>
      </c>
      <c r="H33" s="365">
        <f t="shared" si="23"/>
        <v>100</v>
      </c>
      <c r="I33" s="356">
        <f t="shared" si="23"/>
        <v>203.79999999999998</v>
      </c>
      <c r="J33" s="365">
        <f t="shared" si="23"/>
        <v>100</v>
      </c>
      <c r="K33" s="356">
        <f t="shared" si="23"/>
        <v>702.89959100999999</v>
      </c>
      <c r="L33" s="365">
        <f t="shared" si="23"/>
        <v>100</v>
      </c>
      <c r="M33" s="356">
        <f t="shared" si="23"/>
        <v>5059.2</v>
      </c>
      <c r="N33" s="365">
        <f t="shared" si="23"/>
        <v>100</v>
      </c>
      <c r="O33" s="356">
        <f t="shared" ref="O33:T33" si="24">SUM(O25:O32)</f>
        <v>373.20000000000005</v>
      </c>
      <c r="P33" s="365">
        <f t="shared" si="24"/>
        <v>100</v>
      </c>
      <c r="Q33" s="356">
        <f t="shared" si="24"/>
        <v>494.6</v>
      </c>
      <c r="R33" s="365">
        <f t="shared" si="24"/>
        <v>99.999999999999986</v>
      </c>
      <c r="S33" s="356">
        <f t="shared" si="24"/>
        <v>159.89999999999998</v>
      </c>
      <c r="T33" s="426">
        <f t="shared" si="24"/>
        <v>100</v>
      </c>
      <c r="U33" s="356"/>
      <c r="V33" s="365"/>
      <c r="W33" s="338"/>
      <c r="X33" s="587"/>
      <c r="Y33" s="338"/>
      <c r="Z33" s="587"/>
      <c r="AA33" s="338"/>
      <c r="AB33" s="587"/>
      <c r="AC33" s="338"/>
      <c r="AD33" s="587"/>
      <c r="AE33" s="338"/>
      <c r="AF33" s="587"/>
      <c r="AG33" s="338"/>
      <c r="AH33" s="587"/>
      <c r="AI33" s="338"/>
      <c r="AJ33" s="587"/>
      <c r="AK33" s="338"/>
      <c r="AL33" s="587"/>
    </row>
    <row r="34" spans="1:38" ht="13.5" thickBot="1">
      <c r="B34" s="1439"/>
      <c r="C34" s="384"/>
      <c r="D34" s="367"/>
      <c r="F34" s="367"/>
      <c r="L34" s="367"/>
      <c r="N34" s="367"/>
      <c r="P34" s="367"/>
      <c r="R34" s="367"/>
      <c r="T34" s="367"/>
      <c r="V34" s="367"/>
      <c r="W34" s="338"/>
      <c r="X34" s="587"/>
      <c r="Y34" s="338"/>
      <c r="Z34" s="587"/>
      <c r="AA34" s="338"/>
      <c r="AB34" s="587"/>
      <c r="AC34" s="338"/>
      <c r="AD34" s="587"/>
      <c r="AE34" s="338"/>
      <c r="AF34" s="587"/>
      <c r="AG34" s="338"/>
      <c r="AH34" s="587"/>
      <c r="AI34" s="338"/>
      <c r="AJ34" s="587"/>
      <c r="AK34" s="338"/>
      <c r="AL34" s="587"/>
    </row>
    <row r="35" spans="1:38" ht="16.5" customHeight="1">
      <c r="A35" s="160" t="s">
        <v>1514</v>
      </c>
      <c r="B35" s="1440"/>
      <c r="C35" s="1323">
        <v>5</v>
      </c>
      <c r="D35" s="372"/>
      <c r="E35" s="361">
        <v>5</v>
      </c>
      <c r="F35" s="372"/>
      <c r="G35" s="361">
        <v>8</v>
      </c>
      <c r="H35" s="372"/>
      <c r="I35" s="361">
        <v>3.9</v>
      </c>
      <c r="J35" s="372"/>
      <c r="K35" s="361">
        <v>5</v>
      </c>
      <c r="L35" s="372"/>
      <c r="M35" s="361">
        <v>4.12</v>
      </c>
      <c r="N35" s="372"/>
      <c r="O35" s="361">
        <v>5.0999999999999996</v>
      </c>
      <c r="P35" s="372"/>
      <c r="Q35" s="361">
        <v>5.2</v>
      </c>
      <c r="R35" s="372"/>
      <c r="S35" s="361">
        <v>4.7</v>
      </c>
      <c r="T35" s="372"/>
      <c r="U35" s="361">
        <v>4</v>
      </c>
      <c r="V35" s="372"/>
      <c r="W35" s="338"/>
      <c r="X35" s="587"/>
      <c r="Y35" s="338"/>
      <c r="Z35" s="587"/>
      <c r="AA35" s="338"/>
      <c r="AB35" s="587"/>
      <c r="AC35" s="338"/>
      <c r="AD35" s="587"/>
      <c r="AE35" s="338"/>
      <c r="AF35" s="587"/>
      <c r="AG35" s="338"/>
      <c r="AH35" s="587"/>
      <c r="AI35" s="338"/>
      <c r="AJ35" s="587"/>
      <c r="AK35" s="338"/>
      <c r="AL35" s="587"/>
    </row>
    <row r="36" spans="1:38" ht="16.5" customHeight="1" thickBot="1">
      <c r="A36" s="329" t="s">
        <v>1515</v>
      </c>
      <c r="B36" s="1441"/>
      <c r="C36" s="342">
        <v>11.79</v>
      </c>
      <c r="D36" s="369"/>
      <c r="E36" s="344">
        <v>2</v>
      </c>
      <c r="F36" s="369"/>
      <c r="G36" s="344">
        <v>1</v>
      </c>
      <c r="H36" s="369"/>
      <c r="I36" s="344">
        <v>0</v>
      </c>
      <c r="J36" s="369"/>
      <c r="K36" s="344">
        <v>2.2999999999999998</v>
      </c>
      <c r="L36" s="369"/>
      <c r="M36" s="344">
        <v>0</v>
      </c>
      <c r="N36" s="369"/>
      <c r="O36" s="344">
        <v>0</v>
      </c>
      <c r="P36" s="369"/>
      <c r="Q36" s="344">
        <v>0</v>
      </c>
      <c r="R36" s="369"/>
      <c r="S36" s="344">
        <v>0</v>
      </c>
      <c r="T36" s="369"/>
      <c r="U36" s="344">
        <v>4.5999999999999996</v>
      </c>
      <c r="V36" s="369"/>
      <c r="W36" s="338"/>
      <c r="X36" s="587"/>
      <c r="Y36" s="338"/>
      <c r="Z36" s="587"/>
      <c r="AA36" s="338"/>
      <c r="AB36" s="587"/>
      <c r="AC36" s="338"/>
      <c r="AD36" s="587"/>
      <c r="AE36" s="338"/>
      <c r="AF36" s="587"/>
      <c r="AG36" s="338"/>
      <c r="AH36" s="587"/>
      <c r="AI36" s="338"/>
      <c r="AJ36" s="587"/>
      <c r="AK36" s="338"/>
      <c r="AL36" s="587"/>
    </row>
    <row r="37" spans="1:38" ht="16.5" customHeight="1" thickBot="1">
      <c r="A37" s="162" t="s">
        <v>1516</v>
      </c>
      <c r="B37" s="1435"/>
      <c r="C37" s="1433">
        <v>5.81</v>
      </c>
      <c r="D37" s="376"/>
      <c r="E37" s="377">
        <v>4.5599999999999996</v>
      </c>
      <c r="F37" s="376"/>
      <c r="G37" s="377">
        <v>4.75</v>
      </c>
      <c r="H37" s="376"/>
      <c r="I37" s="377">
        <v>3.9</v>
      </c>
      <c r="J37" s="376"/>
      <c r="K37" s="377">
        <v>4.9000000000000004</v>
      </c>
      <c r="L37" s="376"/>
      <c r="M37" s="377">
        <v>7.5</v>
      </c>
      <c r="N37" s="376"/>
      <c r="O37" s="377">
        <v>4.9000000000000004</v>
      </c>
      <c r="P37" s="376"/>
      <c r="Q37" s="377">
        <v>5</v>
      </c>
      <c r="R37" s="376"/>
      <c r="S37" s="377">
        <v>4.5</v>
      </c>
      <c r="T37" s="376"/>
      <c r="U37" s="377">
        <v>4.2</v>
      </c>
      <c r="V37" s="376"/>
      <c r="W37" s="1070"/>
      <c r="X37" s="1070"/>
      <c r="Y37" s="1070"/>
      <c r="Z37" s="1070"/>
      <c r="AA37" s="1070"/>
      <c r="AB37" s="1070"/>
      <c r="AC37" s="1070"/>
      <c r="AD37" s="1070"/>
      <c r="AE37" s="1070"/>
      <c r="AF37" s="1070"/>
      <c r="AG37" s="1070"/>
      <c r="AH37" s="1070"/>
      <c r="AI37" s="1070"/>
      <c r="AJ37" s="1070"/>
      <c r="AK37" s="1070"/>
      <c r="AL37" s="1070"/>
    </row>
    <row r="38" spans="1:38">
      <c r="U38" s="337" t="s">
        <v>470</v>
      </c>
      <c r="W38"/>
      <c r="X38"/>
    </row>
    <row r="39" spans="1:38">
      <c r="U39" s="337">
        <v>159.06</v>
      </c>
      <c r="W39"/>
      <c r="X39"/>
    </row>
    <row r="40" spans="1:38">
      <c r="W40"/>
      <c r="X40"/>
    </row>
    <row r="41" spans="1:38">
      <c r="W41"/>
      <c r="X41"/>
    </row>
  </sheetData>
  <sheetProtection password="DF0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53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W71"/>
  <sheetViews>
    <sheetView workbookViewId="0" xr3:uid="{34A2DB25-3A5C-59A8-86EA-47AE5FD5E42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7" customWidth="1"/>
    <col min="9" max="9" width="4.7109375" style="337" customWidth="1"/>
    <col min="10" max="10" width="12.7109375" customWidth="1"/>
    <col min="11" max="11" width="4.7109375" customWidth="1"/>
    <col min="12" max="12" width="11.140625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1527</v>
      </c>
      <c r="T1" t="str">
        <f>Summary!V1</f>
        <v>QUARTER ENDED 30 JUNE 2005</v>
      </c>
    </row>
    <row r="2" spans="1:20">
      <c r="A2" s="145"/>
    </row>
    <row r="3" spans="1:20" s="428" customFormat="1" ht="12">
      <c r="A3" s="432" t="s">
        <v>1535</v>
      </c>
      <c r="B3" s="430" t="s">
        <v>78</v>
      </c>
      <c r="C3" s="427"/>
      <c r="D3" s="440" t="s">
        <v>447</v>
      </c>
      <c r="E3" s="514"/>
      <c r="F3" s="325" t="s">
        <v>533</v>
      </c>
      <c r="G3" s="427"/>
      <c r="H3" s="325" t="s">
        <v>1319</v>
      </c>
      <c r="I3" s="427"/>
      <c r="J3" s="325" t="s">
        <v>420</v>
      </c>
      <c r="K3" s="427"/>
      <c r="L3" s="325" t="s">
        <v>487</v>
      </c>
      <c r="M3" s="427"/>
    </row>
    <row r="4" spans="1:20" s="428" customFormat="1" ht="12">
      <c r="A4" s="432"/>
      <c r="B4" s="431"/>
      <c r="C4" s="429"/>
      <c r="D4" s="383" t="s">
        <v>1536</v>
      </c>
      <c r="E4" s="517"/>
      <c r="F4" s="169" t="s">
        <v>1537</v>
      </c>
      <c r="G4" s="429"/>
      <c r="H4" s="169" t="s">
        <v>1538</v>
      </c>
      <c r="I4" s="429"/>
      <c r="J4" s="169" t="s">
        <v>1536</v>
      </c>
      <c r="K4" s="429"/>
      <c r="L4" s="169" t="s">
        <v>1536</v>
      </c>
      <c r="M4" s="429"/>
    </row>
    <row r="5" spans="1:20">
      <c r="A5" s="142"/>
      <c r="B5" s="155" t="s">
        <v>116</v>
      </c>
      <c r="C5" s="157" t="s">
        <v>22</v>
      </c>
      <c r="D5" s="347" t="s">
        <v>116</v>
      </c>
      <c r="E5" s="346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</row>
    <row r="6" spans="1:20">
      <c r="A6" s="141" t="s">
        <v>117</v>
      </c>
      <c r="C6" s="158"/>
      <c r="D6" s="337"/>
      <c r="E6" s="349"/>
      <c r="G6" s="158"/>
      <c r="H6"/>
      <c r="I6" s="158"/>
      <c r="K6" s="159"/>
      <c r="M6" s="158"/>
    </row>
    <row r="7" spans="1:20">
      <c r="A7" s="141" t="s">
        <v>335</v>
      </c>
      <c r="C7" s="158"/>
      <c r="D7" s="421"/>
      <c r="E7" s="450"/>
      <c r="G7" s="158"/>
      <c r="H7"/>
      <c r="I7" s="158"/>
      <c r="K7" s="158"/>
      <c r="M7" s="158"/>
    </row>
    <row r="8" spans="1:20" ht="12.75" customHeight="1">
      <c r="A8" s="171" t="s">
        <v>317</v>
      </c>
      <c r="B8" s="420">
        <f>+D8+F8+H8+J8+L8+B42+D42+F42+H42+J42</f>
        <v>1076.9630116200001</v>
      </c>
      <c r="C8" s="425">
        <f t="shared" ref="C8:C14" si="0">B8/$B$17*100</f>
        <v>11.054274743028666</v>
      </c>
      <c r="D8" s="420">
        <v>0</v>
      </c>
      <c r="E8" s="425">
        <f>D8/$D$17*100</f>
        <v>0</v>
      </c>
      <c r="F8" s="420">
        <v>116.77706387000001</v>
      </c>
      <c r="G8" s="425">
        <f t="shared" ref="G8:G14" si="1">F8/$F$17*100</f>
        <v>11.900783786560156</v>
      </c>
      <c r="H8" s="420">
        <v>24.879152999999999</v>
      </c>
      <c r="I8" s="425">
        <f>H8/$H$17*100</f>
        <v>3.8477895955163719</v>
      </c>
      <c r="J8" s="420">
        <v>14.9</v>
      </c>
      <c r="K8" s="425">
        <f t="shared" ref="K8:K14" si="2">J8/$J$17*100</f>
        <v>18.016928657799276</v>
      </c>
      <c r="L8" s="420">
        <v>229.9</v>
      </c>
      <c r="M8" s="425">
        <f>L8/$L$17*100</f>
        <v>16.382811943276561</v>
      </c>
    </row>
    <row r="9" spans="1:20">
      <c r="A9" s="171" t="s">
        <v>318</v>
      </c>
      <c r="B9" s="420">
        <f t="shared" ref="B9:B18" si="3">+D9+F9+H9+J9+L9+B43+D43+F43+H43+J43</f>
        <v>4712.5260579099995</v>
      </c>
      <c r="C9" s="425">
        <f t="shared" si="0"/>
        <v>48.370795668700133</v>
      </c>
      <c r="D9" s="420">
        <v>14.108183589999999</v>
      </c>
      <c r="E9" s="425">
        <f t="shared" ref="E9:E14" si="4">D9/$D$17*100</f>
        <v>10.593915951295877</v>
      </c>
      <c r="F9" s="420"/>
      <c r="G9" s="425">
        <f t="shared" si="1"/>
        <v>0</v>
      </c>
      <c r="H9" s="420">
        <v>80.737218999999996</v>
      </c>
      <c r="I9" s="425">
        <f t="shared" ref="I9:I16" si="5">H9/$H$17*100</f>
        <v>12.486752713773122</v>
      </c>
      <c r="J9" s="420">
        <v>5.4</v>
      </c>
      <c r="K9" s="425">
        <f t="shared" si="2"/>
        <v>6.5296251511487311</v>
      </c>
      <c r="L9" s="420">
        <v>113.5</v>
      </c>
      <c r="M9" s="425">
        <f t="shared" ref="M9:M14" si="6">L9/$L$17*100</f>
        <v>8.0880781016176151</v>
      </c>
    </row>
    <row r="10" spans="1:20">
      <c r="A10" s="171" t="s">
        <v>319</v>
      </c>
      <c r="B10" s="420">
        <f t="shared" si="3"/>
        <v>31.057817780000001</v>
      </c>
      <c r="C10" s="425">
        <f t="shared" si="0"/>
        <v>0.31878685428815789</v>
      </c>
      <c r="D10" s="420">
        <v>31.057817780000001</v>
      </c>
      <c r="E10" s="425">
        <f t="shared" si="4"/>
        <v>23.321493450453655</v>
      </c>
      <c r="F10" s="420"/>
      <c r="G10" s="425">
        <f t="shared" si="1"/>
        <v>0</v>
      </c>
      <c r="H10" s="420">
        <v>0</v>
      </c>
      <c r="I10" s="425">
        <f t="shared" si="5"/>
        <v>0</v>
      </c>
      <c r="J10" s="420">
        <v>0</v>
      </c>
      <c r="K10" s="425">
        <f t="shared" si="2"/>
        <v>0</v>
      </c>
      <c r="L10" s="420"/>
      <c r="M10" s="425">
        <f t="shared" si="6"/>
        <v>0</v>
      </c>
    </row>
    <row r="11" spans="1:20">
      <c r="A11" s="171" t="s">
        <v>320</v>
      </c>
      <c r="B11" s="420">
        <f t="shared" si="3"/>
        <v>936.70184819000008</v>
      </c>
      <c r="C11" s="425">
        <f t="shared" si="0"/>
        <v>9.6145916530776212</v>
      </c>
      <c r="D11" s="420">
        <v>25.198667319999998</v>
      </c>
      <c r="E11" s="425">
        <f t="shared" si="4"/>
        <v>18.921823774817074</v>
      </c>
      <c r="F11" s="420">
        <v>105.60500293999999</v>
      </c>
      <c r="G11" s="425">
        <f t="shared" si="1"/>
        <v>10.762235880216</v>
      </c>
      <c r="H11" s="420">
        <v>135.024798</v>
      </c>
      <c r="I11" s="425">
        <f t="shared" si="5"/>
        <v>20.882825588198273</v>
      </c>
      <c r="J11" s="420">
        <v>0</v>
      </c>
      <c r="K11" s="425">
        <f t="shared" si="2"/>
        <v>0</v>
      </c>
      <c r="L11" s="420">
        <v>603.70000000000005</v>
      </c>
      <c r="M11" s="425">
        <f t="shared" si="6"/>
        <v>43.020024228604008</v>
      </c>
    </row>
    <row r="12" spans="1:20">
      <c r="A12" s="171" t="s">
        <v>321</v>
      </c>
      <c r="B12" s="420">
        <f t="shared" si="3"/>
        <v>1647.86184398</v>
      </c>
      <c r="C12" s="425">
        <f t="shared" si="0"/>
        <v>16.914153378868445</v>
      </c>
      <c r="D12" s="420">
        <v>62.807839520000002</v>
      </c>
      <c r="E12" s="425">
        <f t="shared" si="4"/>
        <v>47.162766823433408</v>
      </c>
      <c r="F12" s="420">
        <v>57.258873960000003</v>
      </c>
      <c r="G12" s="425">
        <f t="shared" si="1"/>
        <v>5.8352681278101359</v>
      </c>
      <c r="H12" s="420">
        <v>225.651546</v>
      </c>
      <c r="I12" s="425">
        <f t="shared" si="5"/>
        <v>34.899084824591256</v>
      </c>
      <c r="J12" s="420">
        <v>15</v>
      </c>
      <c r="K12" s="425">
        <f t="shared" si="2"/>
        <v>18.137847642079809</v>
      </c>
      <c r="L12" s="420">
        <v>395.9</v>
      </c>
      <c r="M12" s="425">
        <f t="shared" si="6"/>
        <v>28.212071545642413</v>
      </c>
    </row>
    <row r="13" spans="1:20">
      <c r="A13" s="171" t="s">
        <v>322</v>
      </c>
      <c r="B13" s="420">
        <f t="shared" si="3"/>
        <v>588.37779330460717</v>
      </c>
      <c r="C13" s="425">
        <f t="shared" si="0"/>
        <v>6.0392879882684305</v>
      </c>
      <c r="D13" s="337">
        <v>0</v>
      </c>
      <c r="E13" s="425">
        <f t="shared" si="4"/>
        <v>0</v>
      </c>
      <c r="F13" s="420"/>
      <c r="G13" s="425">
        <f t="shared" si="1"/>
        <v>0</v>
      </c>
      <c r="H13" s="420">
        <v>180.29027359460724</v>
      </c>
      <c r="I13" s="425">
        <f t="shared" si="5"/>
        <v>27.883547277920989</v>
      </c>
      <c r="J13" s="420">
        <v>0</v>
      </c>
      <c r="K13" s="425">
        <f t="shared" si="2"/>
        <v>0</v>
      </c>
      <c r="L13" s="420">
        <v>60.3</v>
      </c>
      <c r="M13" s="425">
        <f t="shared" si="6"/>
        <v>4.2970141808594029</v>
      </c>
    </row>
    <row r="14" spans="1:20" ht="13.5" thickBot="1">
      <c r="A14" s="171" t="s">
        <v>323</v>
      </c>
      <c r="B14" s="420">
        <f t="shared" si="3"/>
        <v>749.01429387999997</v>
      </c>
      <c r="C14" s="425">
        <f t="shared" si="0"/>
        <v>7.6881097137685313</v>
      </c>
      <c r="D14" s="337">
        <v>0</v>
      </c>
      <c r="E14" s="425">
        <f t="shared" si="4"/>
        <v>0</v>
      </c>
      <c r="F14" s="420">
        <v>701.61429387999999</v>
      </c>
      <c r="G14" s="425">
        <f t="shared" si="1"/>
        <v>71.50171220541371</v>
      </c>
      <c r="H14" s="420">
        <v>0</v>
      </c>
      <c r="I14" s="425">
        <f t="shared" si="5"/>
        <v>0</v>
      </c>
      <c r="J14" s="420">
        <v>47.4</v>
      </c>
      <c r="K14" s="425">
        <f t="shared" si="2"/>
        <v>57.31559854897219</v>
      </c>
      <c r="L14" s="420"/>
      <c r="M14" s="425">
        <f t="shared" si="6"/>
        <v>0</v>
      </c>
    </row>
    <row r="15" spans="1:20" ht="16.5" customHeight="1" thickBot="1">
      <c r="A15" s="164" t="s">
        <v>174</v>
      </c>
      <c r="B15" s="451">
        <f t="shared" ref="B15:M15" si="7">SUM(B8:B14)</f>
        <v>9742.5026666646081</v>
      </c>
      <c r="C15" s="426">
        <f t="shared" si="7"/>
        <v>99.999999999999972</v>
      </c>
      <c r="D15" s="422">
        <v>133.17250820999999</v>
      </c>
      <c r="E15" s="426">
        <f t="shared" si="7"/>
        <v>100</v>
      </c>
      <c r="F15" s="422">
        <f>SUM(F8:F14)</f>
        <v>981.25523464999992</v>
      </c>
      <c r="G15" s="426">
        <f t="shared" si="7"/>
        <v>100</v>
      </c>
      <c r="H15" s="422">
        <f>SUM(H8:H14)</f>
        <v>646.58298959460717</v>
      </c>
      <c r="I15" s="426">
        <f>SUM(I8:I14)</f>
        <v>100</v>
      </c>
      <c r="J15" s="422">
        <f>SUM(J8:J14)</f>
        <v>82.699999999999989</v>
      </c>
      <c r="K15" s="426">
        <f t="shared" si="7"/>
        <v>100</v>
      </c>
      <c r="L15" s="422">
        <f>SUM(L8:L14)</f>
        <v>1403.3</v>
      </c>
      <c r="M15" s="426">
        <f t="shared" si="7"/>
        <v>100.00000000000001</v>
      </c>
    </row>
    <row r="16" spans="1:20" ht="16.5" customHeight="1" thickBot="1">
      <c r="A16" s="164" t="s">
        <v>176</v>
      </c>
      <c r="B16" s="420">
        <f t="shared" si="3"/>
        <v>0</v>
      </c>
      <c r="C16" s="426">
        <f>B16/$B$17*100</f>
        <v>0</v>
      </c>
      <c r="D16" s="422">
        <v>0</v>
      </c>
      <c r="E16" s="426">
        <f>D16/$D$17*100</f>
        <v>0</v>
      </c>
      <c r="F16" s="422">
        <v>0</v>
      </c>
      <c r="G16" s="426">
        <f>F16/$F$17*100</f>
        <v>0</v>
      </c>
      <c r="H16" s="422">
        <v>0</v>
      </c>
      <c r="I16" s="425">
        <f t="shared" si="5"/>
        <v>0</v>
      </c>
      <c r="J16" s="422">
        <v>0</v>
      </c>
      <c r="K16" s="426">
        <f>J16/$J$17*100</f>
        <v>0</v>
      </c>
      <c r="L16" s="422">
        <v>0</v>
      </c>
      <c r="M16" s="426">
        <f>L16/$L$17*100</f>
        <v>0</v>
      </c>
    </row>
    <row r="17" spans="1:13" ht="16.5" customHeight="1" thickBot="1">
      <c r="A17" s="164" t="s">
        <v>178</v>
      </c>
      <c r="B17" s="451">
        <f t="shared" ref="B17:M17" si="8">SUM(B15:B16)</f>
        <v>9742.5026666646081</v>
      </c>
      <c r="C17" s="426">
        <f t="shared" si="8"/>
        <v>99.999999999999972</v>
      </c>
      <c r="D17" s="422">
        <v>133.17250820999999</v>
      </c>
      <c r="E17" s="426">
        <f t="shared" si="8"/>
        <v>100</v>
      </c>
      <c r="F17" s="422">
        <f>SUM(F15:F16)</f>
        <v>981.25523464999992</v>
      </c>
      <c r="G17" s="426">
        <f t="shared" si="8"/>
        <v>100</v>
      </c>
      <c r="H17" s="422">
        <f>SUM(H15:H16)</f>
        <v>646.58298959460717</v>
      </c>
      <c r="I17" s="426">
        <f>SUM(I15:I16)</f>
        <v>100</v>
      </c>
      <c r="J17" s="422">
        <f>SUM(J15:J16)</f>
        <v>82.699999999999989</v>
      </c>
      <c r="K17" s="426">
        <f t="shared" si="8"/>
        <v>100</v>
      </c>
      <c r="L17" s="422">
        <f>SUM(L15:L16)</f>
        <v>1403.3</v>
      </c>
      <c r="M17" s="426">
        <f t="shared" si="8"/>
        <v>100.00000000000001</v>
      </c>
    </row>
    <row r="18" spans="1:13" s="389" customFormat="1" ht="16.5" customHeight="1">
      <c r="A18" s="406" t="s">
        <v>181</v>
      </c>
      <c r="B18" s="420">
        <f t="shared" si="3"/>
        <v>62971</v>
      </c>
      <c r="C18" s="522"/>
      <c r="D18" s="423">
        <v>155</v>
      </c>
      <c r="E18" s="522"/>
      <c r="F18" s="423">
        <v>1362</v>
      </c>
      <c r="G18" s="522"/>
      <c r="H18" s="423">
        <v>16</v>
      </c>
      <c r="I18" s="522"/>
      <c r="J18" s="423">
        <v>260</v>
      </c>
      <c r="K18" s="522"/>
      <c r="L18" s="423">
        <v>11852</v>
      </c>
      <c r="M18" s="522"/>
    </row>
    <row r="19" spans="1:13" s="389" customFormat="1" ht="16.5" customHeight="1" thickBot="1">
      <c r="A19" s="410" t="s">
        <v>182</v>
      </c>
      <c r="B19" s="524">
        <f>B17/B18*1000000</f>
        <v>154714.11708031647</v>
      </c>
      <c r="C19" s="525"/>
      <c r="D19" s="526">
        <f>D17/D18*1000000</f>
        <v>859177.47232258052</v>
      </c>
      <c r="E19" s="525"/>
      <c r="F19" s="526">
        <f>F17/F18*1000000</f>
        <v>720451.71413362701</v>
      </c>
      <c r="G19" s="525"/>
      <c r="H19" s="526">
        <f>H17/H18*1000000</f>
        <v>40411436.849662945</v>
      </c>
      <c r="I19" s="525"/>
      <c r="J19" s="526">
        <f>J17/J18*1000000</f>
        <v>318076.92307692306</v>
      </c>
      <c r="K19" s="525"/>
      <c r="L19" s="526">
        <f>L17/L18*1000000</f>
        <v>118401.95747553154</v>
      </c>
      <c r="M19" s="525"/>
    </row>
    <row r="20" spans="1:13">
      <c r="D20" s="337"/>
      <c r="E20" s="337"/>
      <c r="F20" s="509" t="s">
        <v>470</v>
      </c>
      <c r="H20">
        <v>474.12</v>
      </c>
      <c r="I20"/>
    </row>
    <row r="21" spans="1:13" s="428" customFormat="1">
      <c r="A21" s="141" t="s">
        <v>339</v>
      </c>
      <c r="B21" s="430" t="s">
        <v>78</v>
      </c>
      <c r="C21" s="427"/>
      <c r="D21" s="440" t="s">
        <v>1438</v>
      </c>
      <c r="E21" s="514"/>
      <c r="F21" s="325" t="s">
        <v>533</v>
      </c>
      <c r="G21" s="427"/>
      <c r="H21" s="325" t="s">
        <v>1319</v>
      </c>
      <c r="I21" s="427"/>
      <c r="J21" s="325" t="s">
        <v>420</v>
      </c>
      <c r="K21" s="506"/>
      <c r="L21" s="325" t="s">
        <v>487</v>
      </c>
      <c r="M21" s="427"/>
    </row>
    <row r="22" spans="1:13" s="428" customFormat="1" ht="12">
      <c r="A22" s="432"/>
      <c r="B22" s="431"/>
      <c r="C22" s="429"/>
      <c r="D22" s="383" t="s">
        <v>1536</v>
      </c>
      <c r="E22" s="517"/>
      <c r="F22" s="169" t="s">
        <v>1537</v>
      </c>
      <c r="G22" s="429"/>
      <c r="H22" s="169" t="s">
        <v>1538</v>
      </c>
      <c r="I22" s="429"/>
      <c r="J22" s="169" t="s">
        <v>1536</v>
      </c>
      <c r="K22" s="508"/>
      <c r="L22" s="169" t="s">
        <v>1536</v>
      </c>
      <c r="M22" s="429"/>
    </row>
    <row r="23" spans="1:13">
      <c r="A23" s="142"/>
      <c r="B23" s="155" t="s">
        <v>116</v>
      </c>
      <c r="C23" s="157" t="s">
        <v>22</v>
      </c>
      <c r="D23" s="347" t="s">
        <v>116</v>
      </c>
      <c r="E23" s="346" t="s">
        <v>22</v>
      </c>
      <c r="F23" s="156" t="s">
        <v>116</v>
      </c>
      <c r="G23" s="157" t="s">
        <v>22</v>
      </c>
      <c r="H23" s="156" t="s">
        <v>116</v>
      </c>
      <c r="I23" s="157" t="s">
        <v>22</v>
      </c>
      <c r="J23" s="156" t="s">
        <v>116</v>
      </c>
      <c r="K23" s="157" t="s">
        <v>22</v>
      </c>
      <c r="L23" s="156" t="s">
        <v>116</v>
      </c>
      <c r="M23" s="157" t="s">
        <v>22</v>
      </c>
    </row>
    <row r="24" spans="1:13">
      <c r="A24" s="141" t="s">
        <v>186</v>
      </c>
      <c r="B24" s="420">
        <f t="shared" ref="B24:B31" si="9">+D24+F24+H24+J24+L24+B58+D58+F58+H58+J58</f>
        <v>641.68425880460723</v>
      </c>
      <c r="C24" s="366">
        <f t="shared" ref="C24:C31" si="10">B24/$B$32*100</f>
        <v>6.5868473607636506</v>
      </c>
      <c r="D24" s="337">
        <v>13.462880999999999</v>
      </c>
      <c r="E24" s="366">
        <f>D24/$D$32*100</f>
        <v>10.109354400544074</v>
      </c>
      <c r="F24" s="337">
        <v>0</v>
      </c>
      <c r="G24" s="366">
        <f t="shared" ref="G24:G31" si="11">F24/$F$32*100</f>
        <v>0</v>
      </c>
      <c r="H24" s="337">
        <v>180.29027359460724</v>
      </c>
      <c r="I24" s="366">
        <f>H24/$H$32*100</f>
        <v>27.883547250321328</v>
      </c>
      <c r="J24" s="337">
        <v>37.1</v>
      </c>
      <c r="K24" s="366">
        <f t="shared" ref="K24:K31" si="12">J24/$J$32*100</f>
        <v>44.860943168077391</v>
      </c>
      <c r="L24" s="337">
        <v>0</v>
      </c>
      <c r="M24" s="366">
        <f>L24/$L$32*100</f>
        <v>0</v>
      </c>
    </row>
    <row r="25" spans="1:13">
      <c r="A25" s="172" t="s">
        <v>188</v>
      </c>
      <c r="B25" s="420">
        <f t="shared" si="9"/>
        <v>1836.7269731400004</v>
      </c>
      <c r="C25" s="366">
        <f t="shared" si="10"/>
        <v>18.853883431718295</v>
      </c>
      <c r="D25" s="337">
        <v>16.414024999999999</v>
      </c>
      <c r="E25" s="366">
        <f t="shared" ref="E25:E31" si="13">D25/$D$32*100</f>
        <v>12.325385321640328</v>
      </c>
      <c r="F25" s="337">
        <v>603.81774499999995</v>
      </c>
      <c r="G25" s="366">
        <f t="shared" si="11"/>
        <v>61.535238139682633</v>
      </c>
      <c r="H25" s="337">
        <v>104.49520314000002</v>
      </c>
      <c r="I25" s="366">
        <f t="shared" ref="I25:I31" si="14">H25/$H$32*100</f>
        <v>16.161143228046381</v>
      </c>
      <c r="J25" s="337">
        <v>5</v>
      </c>
      <c r="K25" s="366">
        <f t="shared" si="12"/>
        <v>6.045949214026602</v>
      </c>
      <c r="L25" s="337">
        <v>492</v>
      </c>
      <c r="M25" s="366">
        <f t="shared" ref="M25:M31" si="15">L25/$L$32*100</f>
        <v>35.06021520701205</v>
      </c>
    </row>
    <row r="26" spans="1:13">
      <c r="A26" s="172" t="s">
        <v>189</v>
      </c>
      <c r="B26" s="420">
        <f t="shared" si="9"/>
        <v>185.55829199999999</v>
      </c>
      <c r="C26" s="366">
        <f t="shared" si="10"/>
        <v>1.9047438505113523</v>
      </c>
      <c r="D26" s="337">
        <v>4.0123150000000001</v>
      </c>
      <c r="E26" s="366">
        <f t="shared" si="13"/>
        <v>3.0128702988326941</v>
      </c>
      <c r="F26" s="337">
        <v>139.54597699999999</v>
      </c>
      <c r="G26" s="366">
        <f t="shared" si="11"/>
        <v>14.22117020779122</v>
      </c>
      <c r="H26" s="337">
        <v>0</v>
      </c>
      <c r="I26" s="366">
        <f t="shared" si="14"/>
        <v>0</v>
      </c>
      <c r="J26" s="337">
        <v>14.9</v>
      </c>
      <c r="K26" s="366">
        <f t="shared" si="12"/>
        <v>18.016928657799276</v>
      </c>
      <c r="L26" s="337">
        <v>27.1</v>
      </c>
      <c r="M26" s="366">
        <f t="shared" si="15"/>
        <v>1.9311622603862328</v>
      </c>
    </row>
    <row r="27" spans="1:13">
      <c r="A27" s="172" t="s">
        <v>190</v>
      </c>
      <c r="B27" s="420">
        <f t="shared" si="9"/>
        <v>343.91892393000001</v>
      </c>
      <c r="C27" s="366">
        <f t="shared" si="10"/>
        <v>3.5303054817412796</v>
      </c>
      <c r="D27" s="337">
        <v>20.780128000000001</v>
      </c>
      <c r="E27" s="366">
        <f t="shared" si="13"/>
        <v>15.603917054653396</v>
      </c>
      <c r="F27" s="337">
        <v>80.665415999999993</v>
      </c>
      <c r="G27" s="366">
        <f t="shared" si="11"/>
        <v>8.2206354886052022</v>
      </c>
      <c r="H27" s="337">
        <v>0</v>
      </c>
      <c r="I27" s="366">
        <f t="shared" si="14"/>
        <v>0</v>
      </c>
      <c r="J27" s="337">
        <v>0</v>
      </c>
      <c r="K27" s="366">
        <f t="shared" si="12"/>
        <v>0</v>
      </c>
      <c r="L27" s="337">
        <v>91</v>
      </c>
      <c r="M27" s="366">
        <f t="shared" si="15"/>
        <v>6.4847146012969441</v>
      </c>
    </row>
    <row r="28" spans="1:13">
      <c r="A28" s="172" t="s">
        <v>191</v>
      </c>
      <c r="B28" s="420">
        <f t="shared" si="9"/>
        <v>4745.2899402900002</v>
      </c>
      <c r="C28" s="366">
        <f t="shared" si="10"/>
        <v>48.710093929193746</v>
      </c>
      <c r="D28" s="337">
        <v>27.265070999999999</v>
      </c>
      <c r="E28" s="366">
        <f t="shared" si="13"/>
        <v>20.473497871294903</v>
      </c>
      <c r="F28" s="337">
        <v>92.342859000000004</v>
      </c>
      <c r="G28" s="366">
        <f t="shared" si="11"/>
        <v>9.4106870262054603</v>
      </c>
      <c r="H28" s="337">
        <v>259.27931948000003</v>
      </c>
      <c r="I28" s="366">
        <f t="shared" si="14"/>
        <v>40.099928918006746</v>
      </c>
      <c r="J28" s="337">
        <v>22.4</v>
      </c>
      <c r="K28" s="366">
        <f t="shared" si="12"/>
        <v>27.085852478839172</v>
      </c>
      <c r="L28" s="337">
        <v>361.9</v>
      </c>
      <c r="M28" s="366">
        <f t="shared" si="15"/>
        <v>25.789211145157847</v>
      </c>
    </row>
    <row r="29" spans="1:13">
      <c r="A29" s="172" t="s">
        <v>192</v>
      </c>
      <c r="B29" s="420">
        <f t="shared" si="9"/>
        <v>1664.62877781</v>
      </c>
      <c r="C29" s="366">
        <f t="shared" si="10"/>
        <v>17.087306601840385</v>
      </c>
      <c r="D29" s="337">
        <v>38.785791000000003</v>
      </c>
      <c r="E29" s="366">
        <f t="shared" si="13"/>
        <v>29.124472460570129</v>
      </c>
      <c r="F29" s="337">
        <v>63.849533000000001</v>
      </c>
      <c r="G29" s="366">
        <f t="shared" si="11"/>
        <v>6.5069240690541905</v>
      </c>
      <c r="H29" s="337">
        <v>78.930472780000002</v>
      </c>
      <c r="I29" s="366">
        <f t="shared" si="14"/>
        <v>12.207322798788866</v>
      </c>
      <c r="J29" s="337">
        <v>3.3</v>
      </c>
      <c r="K29" s="366">
        <f t="shared" si="12"/>
        <v>3.990326481257557</v>
      </c>
      <c r="L29" s="337">
        <v>275.60000000000002</v>
      </c>
      <c r="M29" s="366">
        <f t="shared" si="15"/>
        <v>19.639421363927887</v>
      </c>
    </row>
    <row r="30" spans="1:13">
      <c r="A30" s="172" t="s">
        <v>193</v>
      </c>
      <c r="B30" s="420">
        <f t="shared" si="9"/>
        <v>160.72058481999997</v>
      </c>
      <c r="C30" s="366">
        <f t="shared" si="10"/>
        <v>1.6497863948137828</v>
      </c>
      <c r="D30" s="337">
        <v>8.5012279999999993</v>
      </c>
      <c r="E30" s="366">
        <f t="shared" si="13"/>
        <v>6.3836207637747444</v>
      </c>
      <c r="F30" s="337">
        <v>1.033704</v>
      </c>
      <c r="G30" s="366">
        <f t="shared" si="11"/>
        <v>0.10534506866131021</v>
      </c>
      <c r="H30" s="337">
        <v>6.9505549999999996</v>
      </c>
      <c r="I30" s="366">
        <f t="shared" si="14"/>
        <v>1.0749671898232349</v>
      </c>
      <c r="J30" s="337">
        <v>0</v>
      </c>
      <c r="K30" s="366">
        <f t="shared" si="12"/>
        <v>0</v>
      </c>
      <c r="L30" s="337">
        <v>127.6</v>
      </c>
      <c r="M30" s="366">
        <f t="shared" si="15"/>
        <v>9.0928525618185727</v>
      </c>
    </row>
    <row r="31" spans="1:13" ht="13.5" thickBot="1">
      <c r="A31" s="172" t="s">
        <v>194</v>
      </c>
      <c r="B31" s="420">
        <f t="shared" si="9"/>
        <v>163.37491765000001</v>
      </c>
      <c r="C31" s="366">
        <f t="shared" si="10"/>
        <v>1.6770329494175131</v>
      </c>
      <c r="D31" s="337">
        <v>3.9510710000000002</v>
      </c>
      <c r="E31" s="366">
        <f t="shared" si="13"/>
        <v>2.9668818286897198</v>
      </c>
      <c r="F31" s="337">
        <v>0</v>
      </c>
      <c r="G31" s="366">
        <f t="shared" si="11"/>
        <v>0</v>
      </c>
      <c r="H31" s="337">
        <v>16.637166239999999</v>
      </c>
      <c r="I31" s="366">
        <f t="shared" si="14"/>
        <v>2.5730906150134483</v>
      </c>
      <c r="J31" s="337">
        <v>0</v>
      </c>
      <c r="K31" s="366">
        <f t="shared" si="12"/>
        <v>0</v>
      </c>
      <c r="L31" s="337">
        <v>28.1</v>
      </c>
      <c r="M31" s="366">
        <f t="shared" si="15"/>
        <v>2.0024228604004852</v>
      </c>
    </row>
    <row r="32" spans="1:13" ht="16.5" customHeight="1" thickBot="1">
      <c r="A32" s="164" t="s">
        <v>18</v>
      </c>
      <c r="B32" s="355">
        <f t="shared" ref="B32:M32" si="16">SUM(B24:B31)</f>
        <v>9741.9026684446071</v>
      </c>
      <c r="C32" s="365">
        <f t="shared" si="16"/>
        <v>100</v>
      </c>
      <c r="D32" s="356">
        <v>133.17251000000002</v>
      </c>
      <c r="E32" s="365">
        <f t="shared" si="16"/>
        <v>99.999999999999986</v>
      </c>
      <c r="F32" s="356">
        <f t="shared" si="16"/>
        <v>981.25523399999975</v>
      </c>
      <c r="G32" s="365">
        <f t="shared" si="16"/>
        <v>100.00000000000001</v>
      </c>
      <c r="H32" s="356">
        <f>SUM(H24:H31)</f>
        <v>646.58299023460722</v>
      </c>
      <c r="I32" s="365">
        <f>SUM(I24:I31)</f>
        <v>100</v>
      </c>
      <c r="J32" s="356">
        <f t="shared" si="16"/>
        <v>82.7</v>
      </c>
      <c r="K32" s="365">
        <f t="shared" si="16"/>
        <v>99.999999999999986</v>
      </c>
      <c r="L32" s="356">
        <f t="shared" si="16"/>
        <v>1403.2999999999997</v>
      </c>
      <c r="M32" s="365">
        <f t="shared" si="16"/>
        <v>100.00000000000003</v>
      </c>
    </row>
    <row r="33" spans="1:23" ht="16.5" customHeight="1">
      <c r="A33" s="328" t="s">
        <v>1514</v>
      </c>
      <c r="B33" s="160"/>
      <c r="C33" s="166"/>
      <c r="D33" s="361">
        <v>2</v>
      </c>
      <c r="E33" s="372"/>
      <c r="F33" s="361">
        <v>4</v>
      </c>
      <c r="G33" s="372"/>
      <c r="H33" s="361">
        <v>2</v>
      </c>
      <c r="I33" s="372"/>
      <c r="J33" s="361">
        <v>0</v>
      </c>
      <c r="K33" s="372"/>
      <c r="L33" s="361">
        <v>2</v>
      </c>
      <c r="M33" s="372"/>
    </row>
    <row r="34" spans="1:23" ht="16.5" customHeight="1" thickBot="1">
      <c r="A34" s="329" t="s">
        <v>1515</v>
      </c>
      <c r="B34" s="327"/>
      <c r="C34" s="154"/>
      <c r="D34" s="344">
        <v>8</v>
      </c>
      <c r="E34" s="369"/>
      <c r="F34" s="344">
        <v>0.5</v>
      </c>
      <c r="G34" s="369"/>
      <c r="H34" s="344">
        <v>9</v>
      </c>
      <c r="I34" s="369"/>
      <c r="J34" s="344">
        <v>7</v>
      </c>
      <c r="K34" s="369"/>
      <c r="L34" s="344">
        <v>9</v>
      </c>
      <c r="M34" s="369"/>
    </row>
    <row r="35" spans="1:23" ht="16.5" customHeight="1" thickBot="1">
      <c r="A35" s="162" t="s">
        <v>1516</v>
      </c>
      <c r="B35" s="162"/>
      <c r="C35" s="167"/>
      <c r="D35" s="377">
        <v>1.17</v>
      </c>
      <c r="E35" s="376"/>
      <c r="F35" s="377">
        <v>4.5</v>
      </c>
      <c r="G35" s="376"/>
      <c r="H35" s="377">
        <v>1.07</v>
      </c>
      <c r="I35" s="376"/>
      <c r="J35" s="377">
        <v>0</v>
      </c>
      <c r="K35" s="376"/>
      <c r="L35" s="377">
        <v>1.82</v>
      </c>
      <c r="M35" s="376"/>
    </row>
    <row r="37" spans="1:23" s="428" customFormat="1" ht="12">
      <c r="A37" s="432" t="s">
        <v>1535</v>
      </c>
      <c r="B37" s="498" t="s">
        <v>494</v>
      </c>
      <c r="C37" s="427"/>
      <c r="D37" s="430" t="s">
        <v>510</v>
      </c>
      <c r="E37" s="427"/>
      <c r="F37" s="430" t="s">
        <v>518</v>
      </c>
      <c r="G37" s="427"/>
      <c r="H37" s="325" t="s">
        <v>514</v>
      </c>
      <c r="I37" s="514"/>
      <c r="J37" s="325" t="s">
        <v>514</v>
      </c>
      <c r="K37" s="514"/>
      <c r="L37" s="1050"/>
      <c r="M37" s="1050"/>
      <c r="N37" s="510"/>
      <c r="O37" s="1050"/>
      <c r="P37" s="510"/>
      <c r="Q37" s="1050"/>
      <c r="R37" s="510"/>
      <c r="S37" s="1050"/>
      <c r="T37" s="510"/>
      <c r="U37" s="1050"/>
      <c r="V37" s="510"/>
      <c r="W37" s="1050"/>
    </row>
    <row r="38" spans="1:23" s="428" customFormat="1" ht="12">
      <c r="A38" s="432"/>
      <c r="B38" s="1068" t="s">
        <v>1539</v>
      </c>
      <c r="C38" s="429"/>
      <c r="D38" s="431" t="s">
        <v>1536</v>
      </c>
      <c r="E38" s="429"/>
      <c r="F38" s="431" t="s">
        <v>1536</v>
      </c>
      <c r="G38" s="429"/>
      <c r="H38" s="169" t="s">
        <v>1536</v>
      </c>
      <c r="I38" s="517"/>
      <c r="J38" s="169" t="s">
        <v>1540</v>
      </c>
      <c r="K38" s="517"/>
      <c r="L38" s="1050"/>
      <c r="M38" s="1050"/>
      <c r="N38" s="510"/>
      <c r="O38" s="1050"/>
      <c r="P38" s="510"/>
      <c r="Q38" s="1050"/>
      <c r="R38" s="510"/>
      <c r="S38" s="1050"/>
      <c r="T38" s="510"/>
      <c r="U38" s="1050"/>
      <c r="V38" s="510"/>
      <c r="W38" s="1050"/>
    </row>
    <row r="39" spans="1:23">
      <c r="A39" s="142"/>
      <c r="B39" s="155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347" t="s">
        <v>116</v>
      </c>
      <c r="I39" s="346" t="s">
        <v>22</v>
      </c>
      <c r="J39" s="347" t="s">
        <v>116</v>
      </c>
      <c r="K39" s="346" t="s">
        <v>22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117</v>
      </c>
      <c r="C40" s="158"/>
      <c r="E40" s="158"/>
      <c r="G40" s="158"/>
      <c r="I40" s="349"/>
      <c r="J40" s="337"/>
      <c r="K40" s="349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335</v>
      </c>
      <c r="C41" s="158"/>
      <c r="E41" s="158"/>
      <c r="G41" s="158"/>
      <c r="H41" s="421"/>
      <c r="I41" s="450"/>
      <c r="J41" s="421"/>
      <c r="K41" s="450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317</v>
      </c>
      <c r="B42" s="420">
        <v>197.9</v>
      </c>
      <c r="C42" s="425">
        <f>B42/$B$51*100</f>
        <v>26.656788793103448</v>
      </c>
      <c r="D42" s="420">
        <v>76.3</v>
      </c>
      <c r="E42" s="425">
        <f>D42/$D$51*100</f>
        <v>25.156610616551266</v>
      </c>
      <c r="F42" s="420">
        <v>26.5</v>
      </c>
      <c r="G42" s="425">
        <f t="shared" ref="G42:G48" si="17">F42/$F$51*100</f>
        <v>22.904062229904927</v>
      </c>
      <c r="H42" s="420">
        <v>389.80679474999999</v>
      </c>
      <c r="I42" s="425">
        <f>H42/$H$51*100</f>
        <v>7.3086600590826318</v>
      </c>
      <c r="J42" s="420">
        <v>0</v>
      </c>
      <c r="K42" s="425">
        <f>J42/$J$51*100</f>
        <v>0</v>
      </c>
      <c r="L42" s="1032"/>
      <c r="M42" s="1032"/>
      <c r="N42" s="420"/>
      <c r="O42" s="1032"/>
      <c r="P42" s="420"/>
      <c r="Q42" s="1032"/>
      <c r="R42" s="420"/>
      <c r="S42" s="1032"/>
      <c r="T42" s="420"/>
      <c r="U42" s="1032"/>
      <c r="V42" s="420"/>
      <c r="W42" s="1032"/>
    </row>
    <row r="43" spans="1:23">
      <c r="A43" s="171" t="s">
        <v>318</v>
      </c>
      <c r="B43" s="420">
        <v>0</v>
      </c>
      <c r="C43" s="425">
        <f t="shared" ref="C43:C48" si="18">B43/$B$51*100</f>
        <v>0</v>
      </c>
      <c r="D43" s="420">
        <v>0</v>
      </c>
      <c r="E43" s="425">
        <f t="shared" ref="E43:E48" si="19">D43/$D$51*100</f>
        <v>0</v>
      </c>
      <c r="F43" s="420">
        <v>0</v>
      </c>
      <c r="G43" s="425">
        <f t="shared" si="17"/>
        <v>0</v>
      </c>
      <c r="H43" s="420">
        <v>4498.7806553199998</v>
      </c>
      <c r="I43" s="425">
        <f t="shared" ref="I43:I48" si="20">H43/$H$51*100</f>
        <v>84.349628926294827</v>
      </c>
      <c r="J43" s="420">
        <v>0</v>
      </c>
      <c r="K43" s="425">
        <f t="shared" ref="K43:K48" si="21">J43/$J$51*100</f>
        <v>0</v>
      </c>
      <c r="L43" s="1032"/>
      <c r="M43" s="1032"/>
      <c r="N43" s="420"/>
      <c r="O43" s="1032"/>
      <c r="P43" s="420"/>
      <c r="Q43" s="1032"/>
      <c r="R43" s="420"/>
      <c r="S43" s="1032"/>
      <c r="T43" s="420"/>
      <c r="U43" s="1032"/>
      <c r="V43" s="420"/>
      <c r="W43" s="1032"/>
    </row>
    <row r="44" spans="1:23">
      <c r="A44" s="171" t="s">
        <v>319</v>
      </c>
      <c r="B44" s="420">
        <v>0</v>
      </c>
      <c r="C44" s="425">
        <f t="shared" si="18"/>
        <v>0</v>
      </c>
      <c r="D44" s="420">
        <v>0</v>
      </c>
      <c r="E44" s="425">
        <f t="shared" si="19"/>
        <v>0</v>
      </c>
      <c r="F44" s="420">
        <v>0</v>
      </c>
      <c r="G44" s="425">
        <f t="shared" si="17"/>
        <v>0</v>
      </c>
      <c r="H44" s="420"/>
      <c r="I44" s="425">
        <f t="shared" si="20"/>
        <v>0</v>
      </c>
      <c r="J44" s="420">
        <v>0</v>
      </c>
      <c r="K44" s="425">
        <f t="shared" si="21"/>
        <v>0</v>
      </c>
      <c r="L44" s="1032"/>
      <c r="M44" s="1032"/>
      <c r="N44" s="420"/>
      <c r="O44" s="1032"/>
      <c r="P44" s="420"/>
      <c r="Q44" s="1032"/>
      <c r="R44" s="420"/>
      <c r="S44" s="1032"/>
      <c r="T44" s="420"/>
      <c r="U44" s="1032"/>
      <c r="V44" s="420"/>
      <c r="W44" s="1032"/>
    </row>
    <row r="45" spans="1:23">
      <c r="A45" s="171" t="s">
        <v>320</v>
      </c>
      <c r="B45" s="420">
        <v>0</v>
      </c>
      <c r="C45" s="425">
        <f t="shared" si="18"/>
        <v>0</v>
      </c>
      <c r="D45" s="420">
        <v>0</v>
      </c>
      <c r="E45" s="425">
        <f t="shared" si="19"/>
        <v>0</v>
      </c>
      <c r="F45" s="420">
        <v>0</v>
      </c>
      <c r="G45" s="425">
        <f t="shared" si="17"/>
        <v>0</v>
      </c>
      <c r="H45" s="420">
        <v>67.17337993000001</v>
      </c>
      <c r="I45" s="425">
        <f t="shared" si="20"/>
        <v>1.2594634201870181</v>
      </c>
      <c r="J45" s="420">
        <v>0</v>
      </c>
      <c r="K45" s="425">
        <f t="shared" si="21"/>
        <v>0</v>
      </c>
      <c r="L45" s="1032"/>
      <c r="M45" s="1032"/>
      <c r="N45" s="420"/>
      <c r="O45" s="1032"/>
      <c r="P45" s="420"/>
      <c r="Q45" s="1032"/>
      <c r="R45" s="420"/>
      <c r="S45" s="1032"/>
      <c r="T45" s="420"/>
      <c r="U45" s="1032"/>
      <c r="V45" s="420"/>
      <c r="W45" s="1032"/>
    </row>
    <row r="46" spans="1:23">
      <c r="A46" s="171" t="s">
        <v>321</v>
      </c>
      <c r="B46" s="420">
        <v>544.5</v>
      </c>
      <c r="C46" s="425">
        <f t="shared" si="18"/>
        <v>73.343211206896555</v>
      </c>
      <c r="D46" s="420">
        <v>227</v>
      </c>
      <c r="E46" s="425">
        <f t="shared" si="19"/>
        <v>74.843389383448738</v>
      </c>
      <c r="F46" s="420">
        <v>89.2</v>
      </c>
      <c r="G46" s="425">
        <f t="shared" si="17"/>
        <v>77.095937770095063</v>
      </c>
      <c r="H46" s="420">
        <v>29.943584499999986</v>
      </c>
      <c r="I46" s="425">
        <f t="shared" si="20"/>
        <v>0.56142551389149609</v>
      </c>
      <c r="J46" s="420">
        <f>SUM('FOF8'!AD47:AD51)</f>
        <v>0.6</v>
      </c>
      <c r="K46" s="425">
        <f t="shared" si="21"/>
        <v>100</v>
      </c>
      <c r="L46" s="1032"/>
      <c r="M46" s="1032"/>
      <c r="N46" s="420"/>
      <c r="O46" s="1032"/>
      <c r="P46" s="420"/>
      <c r="Q46" s="1032"/>
      <c r="R46" s="420"/>
      <c r="S46" s="1032"/>
      <c r="T46" s="420"/>
      <c r="U46" s="1032"/>
      <c r="V46" s="420"/>
      <c r="W46" s="1032"/>
    </row>
    <row r="47" spans="1:23">
      <c r="A47" s="171" t="s">
        <v>322</v>
      </c>
      <c r="B47" s="420">
        <v>0</v>
      </c>
      <c r="C47" s="425">
        <f t="shared" si="18"/>
        <v>0</v>
      </c>
      <c r="D47" s="420">
        <v>0</v>
      </c>
      <c r="E47" s="425">
        <f t="shared" si="19"/>
        <v>0</v>
      </c>
      <c r="F47" s="420">
        <v>0</v>
      </c>
      <c r="G47" s="425">
        <f t="shared" si="17"/>
        <v>0</v>
      </c>
      <c r="H47" s="420">
        <v>347.78751970999997</v>
      </c>
      <c r="I47" s="425">
        <f t="shared" si="20"/>
        <v>6.5208220805440185</v>
      </c>
      <c r="J47" s="420">
        <v>0</v>
      </c>
      <c r="K47" s="425">
        <f t="shared" si="21"/>
        <v>0</v>
      </c>
      <c r="L47" s="1032"/>
      <c r="M47" s="1032"/>
      <c r="N47" s="420"/>
      <c r="O47" s="1032"/>
      <c r="P47" s="420"/>
      <c r="Q47" s="1032"/>
      <c r="R47" s="420"/>
      <c r="S47" s="1032"/>
      <c r="T47" s="420"/>
      <c r="U47" s="1032"/>
      <c r="V47" s="420"/>
      <c r="W47" s="1032"/>
    </row>
    <row r="48" spans="1:23" ht="13.5" thickBot="1">
      <c r="A48" s="171" t="s">
        <v>323</v>
      </c>
      <c r="B48" s="420">
        <v>0</v>
      </c>
      <c r="C48" s="425">
        <f t="shared" si="18"/>
        <v>0</v>
      </c>
      <c r="D48" s="420">
        <v>0</v>
      </c>
      <c r="E48" s="425">
        <f t="shared" si="19"/>
        <v>0</v>
      </c>
      <c r="F48" s="420">
        <v>0</v>
      </c>
      <c r="G48" s="425">
        <f t="shared" si="17"/>
        <v>0</v>
      </c>
      <c r="H48" s="420"/>
      <c r="I48" s="425">
        <f t="shared" si="20"/>
        <v>0</v>
      </c>
      <c r="J48" s="420">
        <v>0</v>
      </c>
      <c r="K48" s="425">
        <f t="shared" si="21"/>
        <v>0</v>
      </c>
      <c r="L48" s="1032"/>
      <c r="M48" s="1032"/>
      <c r="N48" s="420"/>
      <c r="O48" s="1032"/>
      <c r="P48" s="420"/>
      <c r="Q48" s="1032"/>
      <c r="R48" s="420"/>
      <c r="S48" s="1032"/>
      <c r="T48" s="420"/>
      <c r="U48" s="1032"/>
      <c r="V48" s="420"/>
      <c r="W48" s="1032"/>
    </row>
    <row r="49" spans="1:23" ht="16.5" customHeight="1" thickBot="1">
      <c r="A49" s="164" t="s">
        <v>174</v>
      </c>
      <c r="B49" s="422">
        <f>SUM(B42:B48)</f>
        <v>742.4</v>
      </c>
      <c r="C49" s="426">
        <f t="shared" ref="C49:I49" si="22">SUM(C42:C48)</f>
        <v>100</v>
      </c>
      <c r="D49" s="422">
        <f t="shared" si="22"/>
        <v>303.3</v>
      </c>
      <c r="E49" s="426">
        <f t="shared" si="22"/>
        <v>100</v>
      </c>
      <c r="F49" s="422">
        <f t="shared" si="22"/>
        <v>115.7</v>
      </c>
      <c r="G49" s="426">
        <f t="shared" si="22"/>
        <v>99.999999999999986</v>
      </c>
      <c r="H49" s="422">
        <f t="shared" si="22"/>
        <v>5333.4919342100002</v>
      </c>
      <c r="I49" s="426">
        <f t="shared" si="22"/>
        <v>99.999999999999986</v>
      </c>
      <c r="J49" s="422">
        <f>SUM(J42:J48)</f>
        <v>0.6</v>
      </c>
      <c r="K49" s="426">
        <f>SUM(K42:K48)</f>
        <v>100</v>
      </c>
      <c r="L49" s="1032"/>
      <c r="M49" s="1032"/>
      <c r="N49" s="420"/>
      <c r="O49" s="1032"/>
      <c r="P49" s="420"/>
      <c r="Q49" s="1032"/>
      <c r="R49" s="420"/>
      <c r="S49" s="1032"/>
      <c r="T49" s="420"/>
      <c r="U49" s="1032"/>
      <c r="V49" s="420"/>
      <c r="W49" s="1032"/>
    </row>
    <row r="50" spans="1:23" ht="16.5" customHeight="1" thickBot="1">
      <c r="A50" s="164" t="s">
        <v>176</v>
      </c>
      <c r="B50" s="422">
        <v>0</v>
      </c>
      <c r="C50" s="426">
        <f>B50/$D$51*100</f>
        <v>0</v>
      </c>
      <c r="D50" s="422">
        <v>0</v>
      </c>
      <c r="E50" s="426">
        <f>D50/$D$51*100</f>
        <v>0</v>
      </c>
      <c r="F50" s="422">
        <v>0</v>
      </c>
      <c r="G50" s="426">
        <f>F50/$F$51*100</f>
        <v>0</v>
      </c>
      <c r="H50" s="422">
        <v>0</v>
      </c>
      <c r="I50" s="426">
        <f>H50/$H$51*100</f>
        <v>0</v>
      </c>
      <c r="J50" s="422">
        <v>0</v>
      </c>
      <c r="K50" s="426">
        <f>J50/$J$51*100</f>
        <v>0</v>
      </c>
      <c r="L50" s="1032"/>
      <c r="M50" s="1032"/>
      <c r="N50" s="420"/>
      <c r="O50" s="1032"/>
      <c r="P50" s="420"/>
      <c r="Q50" s="1032"/>
      <c r="R50" s="420"/>
      <c r="S50" s="1032"/>
      <c r="T50" s="420"/>
      <c r="U50" s="1032"/>
      <c r="V50" s="420"/>
      <c r="W50" s="1032"/>
    </row>
    <row r="51" spans="1:23" ht="16.5" customHeight="1" thickBot="1">
      <c r="A51" s="164" t="s">
        <v>178</v>
      </c>
      <c r="B51" s="422">
        <f>SUM(B49:B50)</f>
        <v>742.4</v>
      </c>
      <c r="C51" s="426">
        <f t="shared" ref="C51:I51" si="23">SUM(C49:C50)</f>
        <v>100</v>
      </c>
      <c r="D51" s="422">
        <f t="shared" si="23"/>
        <v>303.3</v>
      </c>
      <c r="E51" s="426">
        <f t="shared" si="23"/>
        <v>100</v>
      </c>
      <c r="F51" s="422">
        <f t="shared" si="23"/>
        <v>115.7</v>
      </c>
      <c r="G51" s="426">
        <f t="shared" si="23"/>
        <v>99.999999999999986</v>
      </c>
      <c r="H51" s="422">
        <f t="shared" si="23"/>
        <v>5333.4919342100002</v>
      </c>
      <c r="I51" s="426">
        <f t="shared" si="23"/>
        <v>99.999999999999986</v>
      </c>
      <c r="J51" s="422">
        <f>SUM(J49:J50)</f>
        <v>0.6</v>
      </c>
      <c r="K51" s="426">
        <f>SUM(K49:K50)</f>
        <v>100</v>
      </c>
      <c r="L51" s="1032"/>
      <c r="M51" s="1032"/>
      <c r="N51" s="420"/>
      <c r="O51" s="1032"/>
      <c r="P51" s="420"/>
      <c r="Q51" s="1032"/>
      <c r="R51" s="420"/>
      <c r="S51" s="1032"/>
      <c r="T51" s="420"/>
      <c r="U51" s="1032"/>
      <c r="V51" s="420"/>
      <c r="W51" s="1032"/>
    </row>
    <row r="52" spans="1:23" s="389" customFormat="1" ht="16.5" customHeight="1">
      <c r="A52" s="406" t="s">
        <v>181</v>
      </c>
      <c r="B52" s="423">
        <v>3975</v>
      </c>
      <c r="C52" s="522"/>
      <c r="D52" s="423">
        <v>410</v>
      </c>
      <c r="E52" s="522"/>
      <c r="F52" s="423">
        <v>1274</v>
      </c>
      <c r="G52" s="522"/>
      <c r="H52" s="423">
        <v>43667</v>
      </c>
      <c r="I52" s="522"/>
      <c r="J52" s="423">
        <v>0</v>
      </c>
      <c r="K52" s="522"/>
      <c r="L52" s="1069"/>
      <c r="M52" s="1069"/>
      <c r="N52" s="1069"/>
      <c r="O52" s="1069"/>
      <c r="P52" s="1069"/>
      <c r="Q52" s="1069"/>
      <c r="R52" s="1069"/>
      <c r="S52" s="1035"/>
      <c r="T52" s="1069"/>
      <c r="U52" s="1069"/>
      <c r="V52" s="1069"/>
      <c r="W52" s="1069"/>
    </row>
    <row r="53" spans="1:23" s="389" customFormat="1" ht="16.5" customHeight="1" thickBot="1">
      <c r="A53" s="410" t="s">
        <v>182</v>
      </c>
      <c r="B53" s="526">
        <f>B51/B52*1000000</f>
        <v>186767.29559748428</v>
      </c>
      <c r="C53" s="525"/>
      <c r="D53" s="526">
        <f>D51/D52*1000000</f>
        <v>739756.09756097558</v>
      </c>
      <c r="E53" s="525"/>
      <c r="F53" s="526">
        <f>F51/F52*1000000</f>
        <v>90816.326530612248</v>
      </c>
      <c r="G53" s="525"/>
      <c r="H53" s="526">
        <f>H51/H52*1000000</f>
        <v>122140.10429408937</v>
      </c>
      <c r="I53" s="525"/>
      <c r="J53" s="526" t="e">
        <f>J51/J52*1000000</f>
        <v>#DIV/0!</v>
      </c>
      <c r="K53" s="525"/>
      <c r="L53" s="1069"/>
      <c r="M53" s="1069"/>
      <c r="N53" s="1069"/>
      <c r="O53" s="1069"/>
      <c r="P53" s="1069"/>
      <c r="Q53" s="1069"/>
      <c r="R53" s="1069"/>
      <c r="S53" s="1035"/>
      <c r="T53" s="1069"/>
      <c r="U53" s="1069"/>
      <c r="V53" s="1069"/>
      <c r="W53" s="1069"/>
    </row>
    <row r="54" spans="1:23">
      <c r="J54" s="337"/>
      <c r="K54" s="337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8" customFormat="1">
      <c r="A55" s="141" t="s">
        <v>339</v>
      </c>
      <c r="B55" s="498" t="s">
        <v>1058</v>
      </c>
      <c r="C55" s="427"/>
      <c r="D55" s="430" t="s">
        <v>510</v>
      </c>
      <c r="E55" s="427"/>
      <c r="F55" s="430" t="s">
        <v>518</v>
      </c>
      <c r="G55" s="427"/>
      <c r="H55" s="325" t="s">
        <v>514</v>
      </c>
      <c r="I55" s="514"/>
      <c r="J55" s="325" t="s">
        <v>514</v>
      </c>
      <c r="K55" s="514"/>
      <c r="L55" s="1050"/>
      <c r="M55" s="1050"/>
      <c r="N55" s="510"/>
      <c r="O55" s="1050"/>
      <c r="P55" s="510"/>
      <c r="Q55" s="1050"/>
      <c r="R55" s="510"/>
      <c r="S55" s="510"/>
      <c r="T55" s="510"/>
      <c r="U55" s="1050"/>
      <c r="V55" s="510"/>
      <c r="W55" s="1050"/>
    </row>
    <row r="56" spans="1:23" s="428" customFormat="1" ht="12">
      <c r="A56" s="432"/>
      <c r="B56" s="1068" t="s">
        <v>1539</v>
      </c>
      <c r="C56" s="429"/>
      <c r="D56" s="431" t="s">
        <v>1536</v>
      </c>
      <c r="E56" s="429"/>
      <c r="F56" s="431" t="s">
        <v>1536</v>
      </c>
      <c r="G56" s="429"/>
      <c r="H56" s="169" t="s">
        <v>1536</v>
      </c>
      <c r="I56" s="517"/>
      <c r="J56" s="169" t="s">
        <v>1540</v>
      </c>
      <c r="K56" s="517"/>
      <c r="L56" s="1050"/>
      <c r="M56" s="1050"/>
      <c r="N56" s="510"/>
      <c r="O56" s="1050"/>
      <c r="P56" s="510"/>
      <c r="Q56" s="1050"/>
      <c r="R56" s="510"/>
      <c r="S56" s="510"/>
      <c r="T56" s="510"/>
      <c r="U56" s="1050"/>
      <c r="V56" s="510"/>
      <c r="W56" s="1050"/>
    </row>
    <row r="57" spans="1:23">
      <c r="A57" s="142"/>
      <c r="B57" s="155" t="s">
        <v>116</v>
      </c>
      <c r="C57" s="157" t="s">
        <v>22</v>
      </c>
      <c r="D57" s="156" t="s">
        <v>116</v>
      </c>
      <c r="E57" s="157" t="s">
        <v>22</v>
      </c>
      <c r="F57" s="156" t="s">
        <v>116</v>
      </c>
      <c r="G57" s="157" t="s">
        <v>22</v>
      </c>
      <c r="H57" s="347" t="s">
        <v>116</v>
      </c>
      <c r="I57" s="346" t="s">
        <v>22</v>
      </c>
      <c r="J57" s="347"/>
      <c r="K57" s="346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186</v>
      </c>
      <c r="B58" s="337">
        <v>33.1</v>
      </c>
      <c r="C58" s="366">
        <f>B58/$B$66*100</f>
        <v>4.4585129310344831</v>
      </c>
      <c r="D58" s="337">
        <v>0</v>
      </c>
      <c r="E58" s="366">
        <f>D58/$D$66*100</f>
        <v>0</v>
      </c>
      <c r="F58" s="337">
        <v>0</v>
      </c>
      <c r="G58" s="366">
        <f t="shared" ref="G58:G65" si="24">F58/$F$66*100</f>
        <v>0</v>
      </c>
      <c r="H58" s="421">
        <v>377.73110420999996</v>
      </c>
      <c r="I58" s="366">
        <f>H58/$H$66*100</f>
        <v>7.0822475944355157</v>
      </c>
      <c r="J58" s="421"/>
      <c r="K58" s="366"/>
      <c r="L58" s="587"/>
      <c r="M58" s="587"/>
      <c r="N58" s="338"/>
      <c r="O58" s="587"/>
      <c r="P58" s="338"/>
      <c r="Q58" s="587"/>
      <c r="R58" s="338"/>
      <c r="S58" s="587"/>
      <c r="T58" s="338"/>
      <c r="U58" s="587"/>
      <c r="V58" s="338"/>
      <c r="W58" s="587"/>
    </row>
    <row r="59" spans="1:23">
      <c r="A59" s="172" t="s">
        <v>188</v>
      </c>
      <c r="B59" s="337">
        <v>511.4</v>
      </c>
      <c r="C59" s="366">
        <f t="shared" ref="C59:C65" si="25">B59/$B$66*100</f>
        <v>68.88469827586205</v>
      </c>
      <c r="D59" s="337">
        <v>34.4</v>
      </c>
      <c r="E59" s="366">
        <f t="shared" ref="E59:E65" si="26">D59/$D$66*100</f>
        <v>11.341905703923508</v>
      </c>
      <c r="F59" s="337">
        <v>69.2</v>
      </c>
      <c r="G59" s="366">
        <f t="shared" si="24"/>
        <v>59.809853068280042</v>
      </c>
      <c r="H59" s="421">
        <v>0</v>
      </c>
      <c r="I59" s="366">
        <f t="shared" ref="I59:I65" si="27">H59/$H$66*100</f>
        <v>0</v>
      </c>
      <c r="J59" s="421"/>
      <c r="K59" s="366"/>
      <c r="L59" s="587"/>
      <c r="M59" s="587"/>
      <c r="N59" s="338"/>
      <c r="O59" s="587"/>
      <c r="P59" s="338"/>
      <c r="Q59" s="587"/>
      <c r="R59" s="338"/>
      <c r="S59" s="587"/>
      <c r="T59" s="338"/>
      <c r="U59" s="587"/>
      <c r="V59" s="338"/>
      <c r="W59" s="587"/>
    </row>
    <row r="60" spans="1:23">
      <c r="A60" s="172" t="s">
        <v>189</v>
      </c>
      <c r="B60" s="337">
        <v>0</v>
      </c>
      <c r="C60" s="366">
        <f t="shared" si="25"/>
        <v>0</v>
      </c>
      <c r="D60" s="337"/>
      <c r="E60" s="366">
        <f t="shared" si="26"/>
        <v>0</v>
      </c>
      <c r="F60" s="337">
        <v>0</v>
      </c>
      <c r="G60" s="366">
        <f t="shared" si="24"/>
        <v>0</v>
      </c>
      <c r="H60" s="421">
        <v>0</v>
      </c>
      <c r="I60" s="366">
        <f t="shared" si="27"/>
        <v>0</v>
      </c>
      <c r="J60" s="421"/>
      <c r="K60" s="366"/>
      <c r="L60" s="587"/>
      <c r="M60" s="587"/>
      <c r="N60" s="338"/>
      <c r="O60" s="587"/>
      <c r="P60" s="338"/>
      <c r="Q60" s="587"/>
      <c r="R60" s="338"/>
      <c r="S60" s="587"/>
      <c r="T60" s="338"/>
      <c r="U60" s="587"/>
      <c r="V60" s="338"/>
      <c r="W60" s="587"/>
    </row>
    <row r="61" spans="1:23">
      <c r="A61" s="172" t="s">
        <v>190</v>
      </c>
      <c r="B61" s="337">
        <v>35.1</v>
      </c>
      <c r="C61" s="366">
        <f t="shared" si="25"/>
        <v>4.7279094827586201</v>
      </c>
      <c r="D61" s="337">
        <v>49.2</v>
      </c>
      <c r="E61" s="366">
        <f t="shared" si="26"/>
        <v>16.2215628090999</v>
      </c>
      <c r="F61" s="337">
        <v>0</v>
      </c>
      <c r="G61" s="366">
        <f t="shared" si="24"/>
        <v>0</v>
      </c>
      <c r="H61" s="421">
        <v>67.173379929999996</v>
      </c>
      <c r="I61" s="366">
        <f t="shared" si="27"/>
        <v>1.2594634201870181</v>
      </c>
      <c r="J61" s="421"/>
      <c r="K61" s="366"/>
      <c r="L61" s="587"/>
      <c r="M61" s="587"/>
      <c r="N61" s="338"/>
      <c r="O61" s="587"/>
      <c r="P61" s="338"/>
      <c r="Q61" s="587"/>
      <c r="R61" s="338"/>
      <c r="S61" s="587"/>
      <c r="T61" s="338"/>
      <c r="U61" s="587"/>
      <c r="V61" s="338"/>
      <c r="W61" s="587"/>
    </row>
    <row r="62" spans="1:23">
      <c r="A62" s="172" t="s">
        <v>191</v>
      </c>
      <c r="B62" s="337">
        <v>79.7</v>
      </c>
      <c r="C62" s="366">
        <f t="shared" si="25"/>
        <v>10.735452586206895</v>
      </c>
      <c r="D62" s="337">
        <v>111.2</v>
      </c>
      <c r="E62" s="366">
        <f t="shared" si="26"/>
        <v>36.663369601055059</v>
      </c>
      <c r="F62" s="337">
        <v>20</v>
      </c>
      <c r="G62" s="366">
        <f t="shared" si="24"/>
        <v>17.286084701815039</v>
      </c>
      <c r="H62" s="421">
        <v>3771.2026908100001</v>
      </c>
      <c r="I62" s="366">
        <f t="shared" si="27"/>
        <v>70.707947763468283</v>
      </c>
      <c r="J62" s="421"/>
      <c r="K62" s="366"/>
      <c r="L62" s="587"/>
      <c r="M62" s="587"/>
      <c r="N62" s="338"/>
      <c r="O62" s="587"/>
      <c r="P62" s="338"/>
      <c r="Q62" s="587"/>
      <c r="R62" s="338"/>
      <c r="S62" s="587"/>
      <c r="T62" s="338"/>
      <c r="U62" s="587"/>
      <c r="V62" s="338"/>
      <c r="W62" s="587"/>
    </row>
    <row r="63" spans="1:23">
      <c r="A63" s="172" t="s">
        <v>192</v>
      </c>
      <c r="B63" s="337">
        <v>75</v>
      </c>
      <c r="C63" s="366">
        <f t="shared" si="25"/>
        <v>10.102370689655171</v>
      </c>
      <c r="D63" s="337">
        <v>22.4</v>
      </c>
      <c r="E63" s="366">
        <f t="shared" si="26"/>
        <v>7.3854269699967015</v>
      </c>
      <c r="F63" s="337">
        <v>20</v>
      </c>
      <c r="G63" s="366">
        <f t="shared" si="24"/>
        <v>17.286084701815039</v>
      </c>
      <c r="H63" s="421">
        <v>1086.76298103</v>
      </c>
      <c r="I63" s="366">
        <f t="shared" si="27"/>
        <v>20.376199953717041</v>
      </c>
      <c r="J63" s="421"/>
      <c r="K63" s="366"/>
      <c r="L63" s="587"/>
      <c r="M63" s="587"/>
      <c r="N63" s="338"/>
      <c r="O63" s="587"/>
      <c r="P63" s="338"/>
      <c r="Q63" s="587"/>
      <c r="R63" s="338"/>
      <c r="S63" s="587"/>
      <c r="T63" s="338"/>
      <c r="U63" s="587"/>
      <c r="V63" s="338"/>
      <c r="W63" s="587"/>
    </row>
    <row r="64" spans="1:23">
      <c r="A64" s="172" t="s">
        <v>193</v>
      </c>
      <c r="B64" s="337">
        <v>8.1</v>
      </c>
      <c r="C64" s="366">
        <f t="shared" si="25"/>
        <v>1.0910560344827585</v>
      </c>
      <c r="D64" s="337">
        <v>1.7</v>
      </c>
      <c r="E64" s="366">
        <f t="shared" si="26"/>
        <v>0.56050115397296407</v>
      </c>
      <c r="F64" s="337">
        <v>6.5</v>
      </c>
      <c r="G64" s="366">
        <f t="shared" si="24"/>
        <v>5.6179775280898872</v>
      </c>
      <c r="H64" s="421">
        <v>0.33509781999999999</v>
      </c>
      <c r="I64" s="366">
        <f t="shared" si="27"/>
        <v>6.2828972863091985E-3</v>
      </c>
      <c r="J64" s="421"/>
      <c r="K64" s="366"/>
      <c r="L64" s="587"/>
      <c r="M64" s="587"/>
      <c r="N64" s="338"/>
      <c r="O64" s="587"/>
      <c r="P64" s="338"/>
      <c r="Q64" s="587"/>
      <c r="R64" s="338"/>
      <c r="S64" s="587"/>
      <c r="T64" s="338"/>
      <c r="U64" s="587"/>
      <c r="V64" s="338"/>
      <c r="W64" s="587"/>
    </row>
    <row r="65" spans="1:23" ht="13.5" thickBot="1">
      <c r="A65" s="172" t="s">
        <v>194</v>
      </c>
      <c r="B65" s="337">
        <v>0</v>
      </c>
      <c r="C65" s="366">
        <f t="shared" si="25"/>
        <v>0</v>
      </c>
      <c r="D65" s="337">
        <v>84.4</v>
      </c>
      <c r="E65" s="366">
        <f t="shared" si="26"/>
        <v>27.827233761951863</v>
      </c>
      <c r="F65" s="337">
        <v>0</v>
      </c>
      <c r="G65" s="366">
        <f t="shared" si="24"/>
        <v>0</v>
      </c>
      <c r="H65" s="509">
        <v>30.286680409999999</v>
      </c>
      <c r="I65" s="366">
        <f t="shared" si="27"/>
        <v>0.56785837090585356</v>
      </c>
      <c r="J65" s="421"/>
      <c r="K65" s="366"/>
      <c r="L65" s="587"/>
      <c r="M65" s="587"/>
      <c r="N65" s="338"/>
      <c r="O65" s="587"/>
      <c r="P65" s="338"/>
      <c r="Q65" s="587"/>
      <c r="R65" s="338"/>
      <c r="S65" s="587"/>
      <c r="T65" s="338"/>
      <c r="U65" s="587"/>
      <c r="V65" s="338"/>
      <c r="W65" s="587"/>
    </row>
    <row r="66" spans="1:23" ht="16.5" customHeight="1" thickBot="1">
      <c r="A66" s="164" t="s">
        <v>18</v>
      </c>
      <c r="B66" s="356">
        <f t="shared" ref="B66:K66" si="28">SUM(B58:B65)</f>
        <v>742.40000000000009</v>
      </c>
      <c r="C66" s="365">
        <f t="shared" si="28"/>
        <v>99.999999999999972</v>
      </c>
      <c r="D66" s="356">
        <f t="shared" si="28"/>
        <v>303.3</v>
      </c>
      <c r="E66" s="365">
        <f t="shared" si="28"/>
        <v>100</v>
      </c>
      <c r="F66" s="356">
        <f t="shared" si="28"/>
        <v>115.7</v>
      </c>
      <c r="G66" s="365">
        <f t="shared" si="28"/>
        <v>100</v>
      </c>
      <c r="H66" s="356">
        <f>SUM(H58:H65)</f>
        <v>5333.4919342099993</v>
      </c>
      <c r="I66" s="365">
        <f t="shared" si="28"/>
        <v>100.00000000000003</v>
      </c>
      <c r="J66" s="356">
        <f>SUM(J58:J65)</f>
        <v>0</v>
      </c>
      <c r="K66" s="1184">
        <f t="shared" si="28"/>
        <v>0</v>
      </c>
      <c r="L66" s="587"/>
      <c r="M66" s="587"/>
      <c r="N66" s="338"/>
      <c r="O66" s="587"/>
      <c r="P66" s="338"/>
      <c r="Q66" s="587"/>
      <c r="R66" s="338"/>
      <c r="S66" s="587"/>
      <c r="T66" s="338"/>
      <c r="U66" s="587"/>
      <c r="V66" s="338"/>
      <c r="W66" s="587"/>
    </row>
    <row r="67" spans="1:23" ht="16.5" customHeight="1">
      <c r="A67" s="160" t="s">
        <v>1514</v>
      </c>
      <c r="B67" s="359">
        <v>5</v>
      </c>
      <c r="C67" s="372"/>
      <c r="D67" s="359">
        <v>5</v>
      </c>
      <c r="E67" s="372"/>
      <c r="F67" s="359">
        <v>1</v>
      </c>
      <c r="G67" s="372"/>
      <c r="H67" s="359">
        <v>1</v>
      </c>
      <c r="I67" s="372"/>
      <c r="J67" s="359">
        <v>0</v>
      </c>
      <c r="K67" s="372"/>
      <c r="L67" s="587"/>
      <c r="M67" s="587"/>
      <c r="N67" s="338"/>
      <c r="O67" s="587"/>
      <c r="P67" s="338"/>
      <c r="Q67" s="587"/>
      <c r="R67" s="338"/>
      <c r="S67" s="587"/>
      <c r="T67" s="338"/>
      <c r="U67" s="587"/>
      <c r="V67" s="338"/>
      <c r="W67" s="587"/>
    </row>
    <row r="68" spans="1:23" ht="16.5" customHeight="1" thickBot="1">
      <c r="A68" s="329" t="s">
        <v>1515</v>
      </c>
      <c r="B68" s="447">
        <v>0</v>
      </c>
      <c r="C68" s="369"/>
      <c r="D68" s="447">
        <v>4</v>
      </c>
      <c r="E68" s="369"/>
      <c r="F68" s="447">
        <v>0</v>
      </c>
      <c r="G68" s="369"/>
      <c r="H68" s="447">
        <v>3.6</v>
      </c>
      <c r="I68" s="369"/>
      <c r="J68" s="447">
        <v>10.6</v>
      </c>
      <c r="K68" s="369"/>
      <c r="L68" s="587"/>
      <c r="M68" s="587"/>
      <c r="N68" s="338"/>
      <c r="O68" s="587"/>
      <c r="P68" s="338"/>
      <c r="Q68" s="587"/>
      <c r="R68" s="338"/>
      <c r="S68" s="587"/>
      <c r="T68" s="338"/>
      <c r="U68" s="587"/>
      <c r="V68" s="338"/>
      <c r="W68" s="587"/>
    </row>
    <row r="69" spans="1:23" ht="16.5" customHeight="1" thickBot="1">
      <c r="A69" s="162" t="s">
        <v>1516</v>
      </c>
      <c r="B69" s="375">
        <v>0.63</v>
      </c>
      <c r="C69" s="376"/>
      <c r="D69" s="375">
        <v>0.55000000000000004</v>
      </c>
      <c r="E69" s="376"/>
      <c r="F69" s="375">
        <v>1</v>
      </c>
      <c r="G69" s="376"/>
      <c r="H69" s="375">
        <v>1.6</v>
      </c>
      <c r="I69" s="376"/>
      <c r="J69" s="375">
        <v>1</v>
      </c>
      <c r="K69" s="376"/>
      <c r="L69" s="1070"/>
      <c r="M69" s="1070"/>
      <c r="N69" s="1070"/>
      <c r="O69" s="1070"/>
      <c r="P69" s="1070"/>
      <c r="Q69" s="1070"/>
      <c r="R69" s="1070"/>
      <c r="S69" s="1070"/>
      <c r="T69" s="1070"/>
      <c r="U69" s="1070"/>
      <c r="V69" s="1070"/>
      <c r="W69" s="1070"/>
    </row>
    <row r="70" spans="1:23">
      <c r="H70" s="338" t="s">
        <v>470</v>
      </c>
      <c r="I70" s="338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7">
        <v>480.5</v>
      </c>
      <c r="J71" s="1092">
        <v>191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54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37"/>
  <sheetViews>
    <sheetView workbookViewId="0" xr3:uid="{43D09734-C6C5-5C8A-80F1-315A8C539373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1541</v>
      </c>
    </row>
    <row r="2" spans="1:7">
      <c r="A2" s="145"/>
    </row>
    <row r="3" spans="1:7">
      <c r="A3" s="432" t="s">
        <v>1535</v>
      </c>
      <c r="B3" s="433" t="s">
        <v>494</v>
      </c>
      <c r="C3" s="427"/>
      <c r="D3" s="430" t="s">
        <v>518</v>
      </c>
      <c r="E3" s="427"/>
      <c r="F3" s="325" t="s">
        <v>581</v>
      </c>
      <c r="G3" s="427"/>
    </row>
    <row r="4" spans="1:7">
      <c r="A4" s="142"/>
      <c r="B4" s="435" t="s">
        <v>1539</v>
      </c>
      <c r="C4" s="429"/>
      <c r="D4" s="431" t="s">
        <v>1536</v>
      </c>
      <c r="E4" s="429"/>
      <c r="F4" s="169" t="s">
        <v>1542</v>
      </c>
      <c r="G4" s="429"/>
    </row>
    <row r="5" spans="1:7">
      <c r="A5" s="142"/>
      <c r="B5" s="156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</row>
    <row r="6" spans="1:7">
      <c r="A6" s="141" t="s">
        <v>117</v>
      </c>
      <c r="C6" s="158"/>
      <c r="E6" s="158"/>
      <c r="G6" s="158"/>
    </row>
    <row r="7" spans="1:7">
      <c r="A7" s="141" t="s">
        <v>335</v>
      </c>
      <c r="C7" s="158"/>
      <c r="E7" s="158"/>
      <c r="G7" s="158"/>
    </row>
    <row r="8" spans="1:7" ht="12.75" customHeight="1">
      <c r="A8" s="171" t="s">
        <v>317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</row>
    <row r="9" spans="1:7">
      <c r="A9" s="171" t="s">
        <v>318</v>
      </c>
      <c r="B9" s="420">
        <v>1</v>
      </c>
      <c r="C9" s="425">
        <f t="shared" si="0"/>
        <v>12.5</v>
      </c>
      <c r="D9" s="420">
        <v>1</v>
      </c>
      <c r="E9" s="425">
        <f t="shared" ref="E9:E14" si="1">D9/$D$17*100</f>
        <v>12.5</v>
      </c>
      <c r="F9" s="420">
        <v>1</v>
      </c>
      <c r="G9" s="425">
        <f t="shared" ref="G9:G14" si="2">F9/$F$17*100</f>
        <v>12.5</v>
      </c>
    </row>
    <row r="10" spans="1:7">
      <c r="A10" s="171" t="s">
        <v>319</v>
      </c>
      <c r="B10" s="420">
        <v>1</v>
      </c>
      <c r="C10" s="425">
        <f t="shared" si="0"/>
        <v>12.5</v>
      </c>
      <c r="D10" s="420">
        <v>1</v>
      </c>
      <c r="E10" s="425">
        <f t="shared" si="1"/>
        <v>12.5</v>
      </c>
      <c r="F10" s="420">
        <v>1</v>
      </c>
      <c r="G10" s="425">
        <f t="shared" si="2"/>
        <v>12.5</v>
      </c>
    </row>
    <row r="11" spans="1:7">
      <c r="A11" s="171" t="s">
        <v>320</v>
      </c>
      <c r="B11" s="420">
        <v>1</v>
      </c>
      <c r="C11" s="425">
        <f t="shared" si="0"/>
        <v>12.5</v>
      </c>
      <c r="D11" s="420">
        <v>1</v>
      </c>
      <c r="E11" s="425">
        <f t="shared" si="1"/>
        <v>12.5</v>
      </c>
      <c r="F11" s="420">
        <v>1</v>
      </c>
      <c r="G11" s="425">
        <f t="shared" si="2"/>
        <v>12.5</v>
      </c>
    </row>
    <row r="12" spans="1:7">
      <c r="A12" s="171" t="s">
        <v>321</v>
      </c>
      <c r="B12" s="420">
        <v>1</v>
      </c>
      <c r="C12" s="425">
        <f t="shared" si="0"/>
        <v>12.5</v>
      </c>
      <c r="D12" s="420">
        <v>1</v>
      </c>
      <c r="E12" s="425">
        <f t="shared" si="1"/>
        <v>12.5</v>
      </c>
      <c r="F12" s="420">
        <v>1</v>
      </c>
      <c r="G12" s="425">
        <f t="shared" si="2"/>
        <v>12.5</v>
      </c>
    </row>
    <row r="13" spans="1:7">
      <c r="A13" s="171" t="s">
        <v>322</v>
      </c>
      <c r="B13" s="420">
        <v>1</v>
      </c>
      <c r="C13" s="425">
        <f t="shared" si="0"/>
        <v>12.5</v>
      </c>
      <c r="D13" s="420">
        <v>1</v>
      </c>
      <c r="E13" s="425">
        <f t="shared" si="1"/>
        <v>12.5</v>
      </c>
      <c r="F13" s="420">
        <v>1</v>
      </c>
      <c r="G13" s="425">
        <f t="shared" si="2"/>
        <v>12.5</v>
      </c>
    </row>
    <row r="14" spans="1:7" ht="13.5" thickBot="1">
      <c r="A14" s="171" t="s">
        <v>323</v>
      </c>
      <c r="B14" s="420">
        <v>1</v>
      </c>
      <c r="C14" s="425">
        <f t="shared" si="0"/>
        <v>12.5</v>
      </c>
      <c r="D14" s="420">
        <v>1</v>
      </c>
      <c r="E14" s="425">
        <f t="shared" si="1"/>
        <v>12.5</v>
      </c>
      <c r="F14" s="420">
        <v>1</v>
      </c>
      <c r="G14" s="425">
        <f t="shared" si="2"/>
        <v>12.5</v>
      </c>
    </row>
    <row r="15" spans="1:7" ht="16.5" customHeight="1" thickBot="1">
      <c r="A15" s="164" t="s">
        <v>174</v>
      </c>
      <c r="B15" s="422">
        <f t="shared" ref="B15:G15" si="3">SUM(B8:B14)</f>
        <v>7</v>
      </c>
      <c r="C15" s="426">
        <f t="shared" si="3"/>
        <v>87.5</v>
      </c>
      <c r="D15" s="422">
        <f t="shared" si="3"/>
        <v>7</v>
      </c>
      <c r="E15" s="426">
        <f t="shared" si="3"/>
        <v>87.5</v>
      </c>
      <c r="F15" s="422">
        <f t="shared" si="3"/>
        <v>7</v>
      </c>
      <c r="G15" s="426">
        <f t="shared" si="3"/>
        <v>87.5</v>
      </c>
    </row>
    <row r="16" spans="1: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</row>
    <row r="17" spans="1:7" ht="16.5" customHeight="1" thickBot="1">
      <c r="A17" s="164" t="s">
        <v>178</v>
      </c>
      <c r="B17" s="422">
        <f t="shared" ref="B17:G17" si="4">SUM(B15:B16)</f>
        <v>8</v>
      </c>
      <c r="C17" s="426">
        <f t="shared" si="4"/>
        <v>100</v>
      </c>
      <c r="D17" s="422">
        <f t="shared" si="4"/>
        <v>8</v>
      </c>
      <c r="E17" s="426">
        <f t="shared" si="4"/>
        <v>100</v>
      </c>
      <c r="F17" s="422">
        <f t="shared" si="4"/>
        <v>8</v>
      </c>
      <c r="G17" s="426">
        <f t="shared" si="4"/>
        <v>100</v>
      </c>
    </row>
    <row r="18" spans="1:7" ht="13.5" thickBot="1">
      <c r="B18" s="337"/>
      <c r="C18" s="367"/>
      <c r="D18" s="337"/>
      <c r="E18" s="367"/>
      <c r="F18" s="337"/>
      <c r="G18" s="367"/>
    </row>
    <row r="19" spans="1:7" ht="16.5" customHeight="1">
      <c r="A19" s="160" t="s">
        <v>181</v>
      </c>
      <c r="B19" s="523">
        <v>1</v>
      </c>
      <c r="C19" s="522"/>
      <c r="D19" s="523">
        <v>1</v>
      </c>
      <c r="E19" s="453"/>
      <c r="F19" s="523">
        <v>1</v>
      </c>
      <c r="G19" s="453"/>
    </row>
    <row r="20" spans="1:7" ht="16.5" customHeight="1" thickBot="1">
      <c r="A20" s="162" t="s">
        <v>182</v>
      </c>
      <c r="B20" s="526">
        <f>B17/B19*1000000</f>
        <v>8000000</v>
      </c>
      <c r="C20" s="525"/>
      <c r="D20" s="424">
        <f>D17/D19*1000000</f>
        <v>8000000</v>
      </c>
      <c r="E20" s="456"/>
      <c r="F20" s="424">
        <f>F17/F19*1000000</f>
        <v>8000000</v>
      </c>
      <c r="G20" s="456"/>
    </row>
    <row r="22" spans="1:7">
      <c r="A22" s="141" t="s">
        <v>339</v>
      </c>
      <c r="B22" s="433" t="s">
        <v>494</v>
      </c>
      <c r="C22" s="427"/>
      <c r="D22" s="430" t="s">
        <v>518</v>
      </c>
      <c r="E22" s="427"/>
      <c r="F22" s="325" t="s">
        <v>581</v>
      </c>
      <c r="G22" s="427"/>
    </row>
    <row r="23" spans="1:7">
      <c r="A23" s="142"/>
      <c r="B23" s="435" t="s">
        <v>1539</v>
      </c>
      <c r="C23" s="429"/>
      <c r="D23" s="431" t="s">
        <v>1536</v>
      </c>
      <c r="E23" s="429"/>
      <c r="F23" s="169" t="s">
        <v>1542</v>
      </c>
      <c r="G23" s="429"/>
    </row>
    <row r="24" spans="1:7">
      <c r="A24" s="142"/>
      <c r="B24" s="156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</row>
    <row r="25" spans="1:7">
      <c r="A25" s="141" t="s">
        <v>186</v>
      </c>
      <c r="B25" s="337">
        <v>1</v>
      </c>
      <c r="C25" s="366">
        <f t="shared" ref="C25:C32" si="5">B25/$B$33*100</f>
        <v>12.5</v>
      </c>
      <c r="D25" s="337">
        <v>1</v>
      </c>
      <c r="E25" s="366">
        <f>D25/$D$33*100</f>
        <v>12.5</v>
      </c>
      <c r="F25" s="337">
        <v>1</v>
      </c>
      <c r="G25" s="366">
        <f>F25/$F$33*100</f>
        <v>12.5</v>
      </c>
    </row>
    <row r="26" spans="1:7">
      <c r="A26" s="172" t="s">
        <v>188</v>
      </c>
      <c r="B26" s="337">
        <v>1</v>
      </c>
      <c r="C26" s="366">
        <f t="shared" si="5"/>
        <v>12.5</v>
      </c>
      <c r="D26" s="337">
        <v>1</v>
      </c>
      <c r="E26" s="366">
        <f t="shared" ref="E26:E32" si="6">D26/$D$33*100</f>
        <v>12.5</v>
      </c>
      <c r="F26" s="337">
        <v>1</v>
      </c>
      <c r="G26" s="366">
        <f t="shared" ref="G26:G32" si="7">F26/$F$33*100</f>
        <v>12.5</v>
      </c>
    </row>
    <row r="27" spans="1:7">
      <c r="A27" s="172" t="s">
        <v>189</v>
      </c>
      <c r="B27" s="337">
        <v>1</v>
      </c>
      <c r="C27" s="366">
        <f t="shared" si="5"/>
        <v>12.5</v>
      </c>
      <c r="D27" s="337">
        <v>1</v>
      </c>
      <c r="E27" s="366">
        <f t="shared" si="6"/>
        <v>12.5</v>
      </c>
      <c r="F27" s="337">
        <v>1</v>
      </c>
      <c r="G27" s="366">
        <f t="shared" si="7"/>
        <v>12.5</v>
      </c>
    </row>
    <row r="28" spans="1:7">
      <c r="A28" s="172" t="s">
        <v>190</v>
      </c>
      <c r="B28" s="337">
        <v>1</v>
      </c>
      <c r="C28" s="366">
        <f t="shared" si="5"/>
        <v>12.5</v>
      </c>
      <c r="D28" s="337">
        <v>1</v>
      </c>
      <c r="E28" s="366">
        <f t="shared" si="6"/>
        <v>12.5</v>
      </c>
      <c r="F28" s="337">
        <v>1</v>
      </c>
      <c r="G28" s="366">
        <f t="shared" si="7"/>
        <v>12.5</v>
      </c>
    </row>
    <row r="29" spans="1:7">
      <c r="A29" s="172" t="s">
        <v>191</v>
      </c>
      <c r="B29" s="337">
        <v>1</v>
      </c>
      <c r="C29" s="366">
        <f t="shared" si="5"/>
        <v>12.5</v>
      </c>
      <c r="D29" s="337">
        <v>1</v>
      </c>
      <c r="E29" s="366">
        <f t="shared" si="6"/>
        <v>12.5</v>
      </c>
      <c r="F29" s="337">
        <v>1</v>
      </c>
      <c r="G29" s="366">
        <f t="shared" si="7"/>
        <v>12.5</v>
      </c>
    </row>
    <row r="30" spans="1:7">
      <c r="A30" s="172" t="s">
        <v>192</v>
      </c>
      <c r="B30" s="337">
        <v>1</v>
      </c>
      <c r="C30" s="366">
        <f t="shared" si="5"/>
        <v>12.5</v>
      </c>
      <c r="D30" s="337">
        <v>1</v>
      </c>
      <c r="E30" s="366">
        <f t="shared" si="6"/>
        <v>12.5</v>
      </c>
      <c r="F30" s="337">
        <v>1</v>
      </c>
      <c r="G30" s="366">
        <f t="shared" si="7"/>
        <v>12.5</v>
      </c>
    </row>
    <row r="31" spans="1:7">
      <c r="A31" s="172" t="s">
        <v>193</v>
      </c>
      <c r="B31" s="337">
        <v>1</v>
      </c>
      <c r="C31" s="366">
        <f t="shared" si="5"/>
        <v>12.5</v>
      </c>
      <c r="D31" s="337">
        <v>1</v>
      </c>
      <c r="E31" s="366">
        <f t="shared" si="6"/>
        <v>12.5</v>
      </c>
      <c r="F31" s="337">
        <v>1</v>
      </c>
      <c r="G31" s="366">
        <f t="shared" si="7"/>
        <v>12.5</v>
      </c>
    </row>
    <row r="32" spans="1:7" ht="13.5" thickBot="1">
      <c r="A32" s="172" t="s">
        <v>194</v>
      </c>
      <c r="B32" s="337">
        <v>1</v>
      </c>
      <c r="C32" s="366">
        <f t="shared" si="5"/>
        <v>12.5</v>
      </c>
      <c r="D32" s="337">
        <v>1</v>
      </c>
      <c r="E32" s="366">
        <f t="shared" si="6"/>
        <v>12.5</v>
      </c>
      <c r="F32" s="337">
        <v>1</v>
      </c>
      <c r="G32" s="366">
        <f t="shared" si="7"/>
        <v>12.5</v>
      </c>
    </row>
    <row r="33" spans="1:7" ht="16.5" customHeight="1" thickBot="1">
      <c r="A33" s="164" t="s">
        <v>18</v>
      </c>
      <c r="B33" s="356">
        <f t="shared" ref="B33:G33" si="8">SUM(B25:B32)</f>
        <v>8</v>
      </c>
      <c r="C33" s="365">
        <f t="shared" si="8"/>
        <v>100</v>
      </c>
      <c r="D33" s="356">
        <f t="shared" si="8"/>
        <v>8</v>
      </c>
      <c r="E33" s="365">
        <f t="shared" si="8"/>
        <v>100</v>
      </c>
      <c r="F33" s="356">
        <f t="shared" si="8"/>
        <v>8</v>
      </c>
      <c r="G33" s="365">
        <f t="shared" si="8"/>
        <v>100</v>
      </c>
    </row>
    <row r="34" spans="1:7" ht="13.5" thickBot="1">
      <c r="B34" s="337"/>
      <c r="C34" s="367"/>
      <c r="D34" s="337"/>
      <c r="F34" s="337"/>
      <c r="G34" s="367"/>
    </row>
    <row r="35" spans="1:7" ht="16.5" customHeight="1">
      <c r="A35" s="328" t="s">
        <v>1514</v>
      </c>
      <c r="B35" s="361">
        <v>1</v>
      </c>
      <c r="C35" s="372"/>
      <c r="D35" s="361">
        <v>1</v>
      </c>
      <c r="E35" s="166"/>
      <c r="F35" s="361">
        <v>1</v>
      </c>
      <c r="G35" s="372"/>
    </row>
    <row r="36" spans="1:7" ht="16.5" customHeight="1" thickBot="1">
      <c r="A36" s="329" t="s">
        <v>1515</v>
      </c>
      <c r="B36" s="344">
        <v>1</v>
      </c>
      <c r="C36" s="369"/>
      <c r="D36" s="344">
        <v>1</v>
      </c>
      <c r="E36" s="154"/>
      <c r="F36" s="344">
        <v>1</v>
      </c>
      <c r="G36" s="369"/>
    </row>
    <row r="37" spans="1:7" ht="16.5" customHeight="1" thickBot="1">
      <c r="A37" s="162" t="s">
        <v>1516</v>
      </c>
      <c r="B37" s="377">
        <v>1</v>
      </c>
      <c r="C37" s="376"/>
      <c r="D37" s="377">
        <v>1</v>
      </c>
      <c r="E37" s="167"/>
      <c r="F37" s="377">
        <v>1</v>
      </c>
      <c r="G37" s="376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D69"/>
  <sheetViews>
    <sheetView workbookViewId="0" xr3:uid="{67913566-EEE5-5A8D-A28F-42B3B39348C7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7">
      <c r="A1" s="144" t="s">
        <v>1509</v>
      </c>
      <c r="T1" t="str">
        <f>Summary!V1</f>
        <v>QUARTER ENDED 30 JUNE 2005</v>
      </c>
    </row>
    <row r="2" spans="1:27">
      <c r="A2" s="145"/>
    </row>
    <row r="3" spans="1:27" s="507" customFormat="1">
      <c r="A3" s="521" t="s">
        <v>1543</v>
      </c>
      <c r="B3" s="430" t="s">
        <v>78</v>
      </c>
      <c r="C3" s="506"/>
      <c r="D3" s="430" t="s">
        <v>411</v>
      </c>
      <c r="E3" s="506"/>
      <c r="F3" s="325" t="s">
        <v>412</v>
      </c>
      <c r="G3" s="506"/>
      <c r="H3" s="325" t="s">
        <v>416</v>
      </c>
      <c r="I3" s="506"/>
      <c r="J3" s="1364" t="s">
        <v>1544</v>
      </c>
      <c r="K3" s="1354"/>
      <c r="L3" s="325" t="s">
        <v>447</v>
      </c>
      <c r="M3" s="506"/>
      <c r="N3" s="1247" t="s">
        <v>1318</v>
      </c>
      <c r="O3" s="506"/>
      <c r="P3" s="325" t="s">
        <v>452</v>
      </c>
      <c r="Q3" s="506"/>
      <c r="R3" s="325" t="s">
        <v>450</v>
      </c>
      <c r="S3" s="506"/>
      <c r="T3" s="325" t="s">
        <v>1545</v>
      </c>
      <c r="U3" s="506"/>
      <c r="V3" s="325" t="s">
        <v>533</v>
      </c>
      <c r="W3" s="506"/>
      <c r="X3" s="325" t="s">
        <v>475</v>
      </c>
      <c r="Y3" s="506"/>
      <c r="Z3" s="1251" t="s">
        <v>1546</v>
      </c>
      <c r="AA3" s="506"/>
    </row>
    <row r="4" spans="1:27" s="507" customFormat="1" ht="12">
      <c r="A4" s="505"/>
      <c r="B4" s="319"/>
      <c r="C4" s="508"/>
      <c r="D4" s="319" t="s">
        <v>1543</v>
      </c>
      <c r="E4" s="508"/>
      <c r="F4" s="169" t="s">
        <v>1543</v>
      </c>
      <c r="G4" s="508"/>
      <c r="H4" s="169" t="s">
        <v>1543</v>
      </c>
      <c r="I4" s="508"/>
      <c r="J4" s="1366" t="s">
        <v>1543</v>
      </c>
      <c r="K4" s="1355"/>
      <c r="L4" s="507" t="s">
        <v>1543</v>
      </c>
      <c r="M4" s="508"/>
      <c r="N4" s="1248" t="s">
        <v>1543</v>
      </c>
      <c r="O4" s="508"/>
      <c r="P4" s="169" t="s">
        <v>1543</v>
      </c>
      <c r="Q4" s="508"/>
      <c r="R4" s="169" t="s">
        <v>1543</v>
      </c>
      <c r="S4" s="508"/>
      <c r="T4" s="169" t="s">
        <v>1543</v>
      </c>
      <c r="U4" s="508"/>
      <c r="V4" s="169" t="s">
        <v>1543</v>
      </c>
      <c r="W4" s="508"/>
      <c r="X4" s="169" t="s">
        <v>1543</v>
      </c>
      <c r="Y4" s="508"/>
      <c r="Z4" s="1253" t="s">
        <v>1543</v>
      </c>
      <c r="AA4" s="508"/>
    </row>
    <row r="5" spans="1:27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</row>
    <row r="6" spans="1:27">
      <c r="A6" s="141" t="s">
        <v>117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  <c r="AA6" s="158"/>
    </row>
    <row r="7" spans="1:27">
      <c r="A7" s="141" t="s">
        <v>335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  <c r="AA7" s="158"/>
    </row>
    <row r="8" spans="1:27" ht="12.75" customHeight="1">
      <c r="A8" s="171" t="s">
        <v>317</v>
      </c>
      <c r="B8" s="1069">
        <f>D8+F8+H8+J8+L8+N8+P8+R8+T8+V8+B42+D42+F42+H42+J42+L42+N42+P42+R42+T42+V42+X42+Z42+X8+Z8+AB42</f>
        <v>1302.6310000000001</v>
      </c>
      <c r="C8" s="425">
        <f>B8/$B$17*100</f>
        <v>1.1388525768714934</v>
      </c>
      <c r="D8" s="1187">
        <v>781.21500000000003</v>
      </c>
      <c r="E8" s="425">
        <f t="shared" ref="E8:E14" si="0">D8/$D$17*100</f>
        <v>2.0329808110282253</v>
      </c>
      <c r="F8" s="1187"/>
      <c r="G8" s="425">
        <f>F8/$F$17*100</f>
        <v>0</v>
      </c>
      <c r="H8" s="1187">
        <v>0</v>
      </c>
      <c r="I8" s="425">
        <f>H8/$H$17*100</f>
        <v>0</v>
      </c>
      <c r="J8" s="1187">
        <v>0.4</v>
      </c>
      <c r="K8" s="425">
        <f>J8/$L$17*100</f>
        <v>3.5989380174593424E-2</v>
      </c>
      <c r="L8" s="1187">
        <v>0</v>
      </c>
      <c r="M8" s="425">
        <f>L8/$L$17*100</f>
        <v>0</v>
      </c>
      <c r="N8" s="1187"/>
      <c r="O8" s="425">
        <f>N8/$N$17*100</f>
        <v>0</v>
      </c>
      <c r="P8" s="1187">
        <v>0</v>
      </c>
      <c r="Q8" s="1393">
        <f t="shared" ref="Q8:Q14" si="1">P8/$P$17*100</f>
        <v>0</v>
      </c>
      <c r="R8" s="1187">
        <v>0</v>
      </c>
      <c r="S8" s="1393">
        <f>R8/$R$17*100</f>
        <v>0</v>
      </c>
      <c r="T8" s="1187">
        <v>10.916</v>
      </c>
      <c r="U8" s="425">
        <f>T8/$T$17*100</f>
        <v>0.84197016081198151</v>
      </c>
      <c r="V8" s="1187">
        <v>0</v>
      </c>
      <c r="W8" s="425">
        <f>V8/$V$17*100</f>
        <v>0</v>
      </c>
      <c r="X8" s="1187">
        <v>15</v>
      </c>
      <c r="Y8" s="425">
        <f>X8/$X$17*100</f>
        <v>10.482180293501049</v>
      </c>
      <c r="Z8" s="1187">
        <v>0</v>
      </c>
      <c r="AA8" s="425">
        <f>Z8/$Z$17*100</f>
        <v>0</v>
      </c>
    </row>
    <row r="9" spans="1:27">
      <c r="A9" s="171" t="s">
        <v>318</v>
      </c>
      <c r="B9" s="1069">
        <f t="shared" ref="B9:B14" si="2">D9+F9+H9+J9+L9+N9+P9+R9+T9+V9+B43+D43+F43+H43+J43+L43+N43+P43+R43+T43+V43+X43+Z43+X9+Z9+AB43</f>
        <v>3236.8062574</v>
      </c>
      <c r="C9" s="425">
        <f t="shared" ref="C9:C14" si="3">B9/$B$17*100</f>
        <v>2.8298460170790989</v>
      </c>
      <c r="D9" s="1187">
        <v>1593.5419999999999</v>
      </c>
      <c r="E9" s="425">
        <f t="shared" si="0"/>
        <v>4.1469253759432929</v>
      </c>
      <c r="F9" s="1187">
        <v>65.900000000000006</v>
      </c>
      <c r="G9" s="425">
        <f t="shared" ref="G9:G14" si="4">F9/$F$17*100</f>
        <v>10.183897388348015</v>
      </c>
      <c r="H9" s="1187">
        <v>0</v>
      </c>
      <c r="I9" s="425">
        <f t="shared" ref="I9:I14" si="5">H9/$H$17*100</f>
        <v>0</v>
      </c>
      <c r="J9" s="1187"/>
      <c r="K9" s="425">
        <f t="shared" ref="K9:M14" si="6">J9/$L$17*100</f>
        <v>0</v>
      </c>
      <c r="L9" s="1187">
        <v>18.540257399999998</v>
      </c>
      <c r="M9" s="425">
        <f t="shared" si="6"/>
        <v>1.6681309302585472</v>
      </c>
      <c r="N9" s="1187">
        <v>18.724</v>
      </c>
      <c r="O9" s="425">
        <f t="shared" ref="O9:O14" si="7">N9/$N$17*100</f>
        <v>2.2052622900619512</v>
      </c>
      <c r="P9" s="1187">
        <v>0</v>
      </c>
      <c r="Q9" s="1393">
        <f t="shared" si="1"/>
        <v>0</v>
      </c>
      <c r="R9" s="1187">
        <v>0</v>
      </c>
      <c r="S9" s="1393">
        <f t="shared" ref="S9:S14" si="8">R9/$R$17*100</f>
        <v>0</v>
      </c>
      <c r="T9" s="1187">
        <v>1164</v>
      </c>
      <c r="U9" s="425">
        <f t="shared" ref="U9:U14" si="9">T9/$T$17*100</f>
        <v>89.781354634036859</v>
      </c>
      <c r="V9" s="1187">
        <v>0</v>
      </c>
      <c r="W9" s="425">
        <f t="shared" ref="W9:W14" si="10">V9/$V$17*100</f>
        <v>0</v>
      </c>
      <c r="X9" s="1187">
        <v>0</v>
      </c>
      <c r="Y9" s="425">
        <f t="shared" ref="Y9:Y14" si="11">X9/$X$17*100</f>
        <v>0</v>
      </c>
      <c r="Z9" s="1187">
        <v>0</v>
      </c>
      <c r="AA9" s="425">
        <f t="shared" ref="AA9:AA14" si="12">Z9/$Z$17*100</f>
        <v>0</v>
      </c>
    </row>
    <row r="10" spans="1:27">
      <c r="A10" s="171" t="s">
        <v>319</v>
      </c>
      <c r="B10" s="1069">
        <f t="shared" si="2"/>
        <v>8466.0540000000001</v>
      </c>
      <c r="C10" s="425">
        <f t="shared" si="3"/>
        <v>7.4016259507360207</v>
      </c>
      <c r="D10" s="1187">
        <v>8125.5540000000001</v>
      </c>
      <c r="E10" s="425">
        <f t="shared" si="0"/>
        <v>21.145389375490279</v>
      </c>
      <c r="F10" s="1187"/>
      <c r="G10" s="425">
        <f t="shared" si="4"/>
        <v>0</v>
      </c>
      <c r="H10" s="1187">
        <v>0</v>
      </c>
      <c r="I10" s="425">
        <f t="shared" si="5"/>
        <v>0</v>
      </c>
      <c r="J10" s="1187"/>
      <c r="K10" s="425">
        <f t="shared" si="6"/>
        <v>0</v>
      </c>
      <c r="L10" s="1187">
        <v>0</v>
      </c>
      <c r="M10" s="425">
        <f t="shared" si="6"/>
        <v>0</v>
      </c>
      <c r="N10" s="1187">
        <v>240.3</v>
      </c>
      <c r="O10" s="425">
        <f t="shared" si="7"/>
        <v>28.301886792452834</v>
      </c>
      <c r="P10" s="1187">
        <v>0</v>
      </c>
      <c r="Q10" s="1393">
        <f t="shared" si="1"/>
        <v>0</v>
      </c>
      <c r="R10" s="1187">
        <v>0</v>
      </c>
      <c r="S10" s="1393">
        <f t="shared" si="8"/>
        <v>0</v>
      </c>
      <c r="T10" s="1187">
        <v>0</v>
      </c>
      <c r="U10" s="425">
        <f t="shared" si="9"/>
        <v>0</v>
      </c>
      <c r="V10" s="1187">
        <v>0</v>
      </c>
      <c r="W10" s="425">
        <f t="shared" si="10"/>
        <v>0</v>
      </c>
      <c r="X10" s="1187">
        <v>0</v>
      </c>
      <c r="Y10" s="425">
        <f t="shared" si="11"/>
        <v>0</v>
      </c>
      <c r="Z10" s="1187">
        <v>0</v>
      </c>
      <c r="AA10" s="425">
        <f t="shared" si="12"/>
        <v>0</v>
      </c>
    </row>
    <row r="11" spans="1:27">
      <c r="A11" s="171" t="s">
        <v>320</v>
      </c>
      <c r="B11" s="1069">
        <f t="shared" si="2"/>
        <v>28365.686984669999</v>
      </c>
      <c r="C11" s="425">
        <f t="shared" si="3"/>
        <v>24.799299047252525</v>
      </c>
      <c r="D11" s="1187">
        <v>0</v>
      </c>
      <c r="E11" s="425">
        <f t="shared" si="0"/>
        <v>0</v>
      </c>
      <c r="F11" s="1187">
        <v>92.300000000000068</v>
      </c>
      <c r="G11" s="425">
        <f t="shared" si="4"/>
        <v>14.263637768505649</v>
      </c>
      <c r="H11" s="1187">
        <v>0</v>
      </c>
      <c r="I11" s="425">
        <f t="shared" si="5"/>
        <v>0</v>
      </c>
      <c r="J11" s="1187"/>
      <c r="K11" s="425">
        <f t="shared" si="6"/>
        <v>0</v>
      </c>
      <c r="L11" s="1187">
        <v>4.4538080400000002</v>
      </c>
      <c r="M11" s="425">
        <f t="shared" si="6"/>
        <v>0.40072447694055197</v>
      </c>
      <c r="N11" s="1187"/>
      <c r="O11" s="425">
        <f t="shared" si="7"/>
        <v>0</v>
      </c>
      <c r="P11" s="1187">
        <v>0</v>
      </c>
      <c r="Q11" s="1393">
        <f t="shared" si="1"/>
        <v>0</v>
      </c>
      <c r="R11" s="1187">
        <v>0</v>
      </c>
      <c r="S11" s="1393">
        <f t="shared" si="8"/>
        <v>0</v>
      </c>
      <c r="T11" s="1187">
        <v>0</v>
      </c>
      <c r="U11" s="425">
        <f t="shared" si="9"/>
        <v>0</v>
      </c>
      <c r="V11" s="1187">
        <v>0</v>
      </c>
      <c r="W11" s="425">
        <f t="shared" si="10"/>
        <v>0</v>
      </c>
      <c r="X11" s="1187">
        <v>0</v>
      </c>
      <c r="Y11" s="425">
        <f t="shared" si="11"/>
        <v>0</v>
      </c>
      <c r="Z11" s="1187">
        <v>0</v>
      </c>
      <c r="AA11" s="425">
        <f t="shared" si="12"/>
        <v>0</v>
      </c>
    </row>
    <row r="12" spans="1:27">
      <c r="A12" s="171" t="s">
        <v>321</v>
      </c>
      <c r="B12" s="1069">
        <f t="shared" si="2"/>
        <v>55208.084747660003</v>
      </c>
      <c r="C12" s="425">
        <f t="shared" si="3"/>
        <v>48.266830421671507</v>
      </c>
      <c r="D12" s="1187">
        <v>27926.760999999999</v>
      </c>
      <c r="E12" s="425">
        <f t="shared" si="0"/>
        <v>72.674704437538196</v>
      </c>
      <c r="F12" s="1187">
        <v>488.9</v>
      </c>
      <c r="G12" s="425">
        <f t="shared" si="4"/>
        <v>75.552464843146339</v>
      </c>
      <c r="H12" s="1187">
        <v>1216.8</v>
      </c>
      <c r="I12" s="425">
        <f t="shared" si="5"/>
        <v>100</v>
      </c>
      <c r="J12" s="1187">
        <v>9.6999999999999993</v>
      </c>
      <c r="K12" s="425">
        <f t="shared" si="6"/>
        <v>0.87274246923389043</v>
      </c>
      <c r="L12" s="1187">
        <v>1088.4449147799999</v>
      </c>
      <c r="M12" s="425">
        <f t="shared" si="6"/>
        <v>97.931144592800877</v>
      </c>
      <c r="N12" s="1187">
        <v>590.03599999999994</v>
      </c>
      <c r="O12" s="425">
        <f t="shared" si="7"/>
        <v>69.492850917485214</v>
      </c>
      <c r="P12" s="1187">
        <v>324.7</v>
      </c>
      <c r="Q12" s="1393">
        <f t="shared" si="1"/>
        <v>100</v>
      </c>
      <c r="R12" s="1187">
        <v>0</v>
      </c>
      <c r="S12" s="1393">
        <f t="shared" si="8"/>
        <v>0</v>
      </c>
      <c r="T12" s="1187">
        <v>121.56699999999999</v>
      </c>
      <c r="U12" s="425">
        <f t="shared" si="9"/>
        <v>9.3766752051511659</v>
      </c>
      <c r="V12" s="1187">
        <v>0</v>
      </c>
      <c r="W12" s="425">
        <f t="shared" si="10"/>
        <v>0</v>
      </c>
      <c r="X12" s="1187">
        <v>128.1</v>
      </c>
      <c r="Y12" s="425">
        <f t="shared" si="11"/>
        <v>89.51781970649894</v>
      </c>
      <c r="Z12" s="1187">
        <v>99.4</v>
      </c>
      <c r="AA12" s="425">
        <f t="shared" si="12"/>
        <v>100</v>
      </c>
    </row>
    <row r="13" spans="1:27">
      <c r="A13" s="171" t="s">
        <v>322</v>
      </c>
      <c r="B13" s="1069">
        <f t="shared" si="2"/>
        <v>2110.7399999999998</v>
      </c>
      <c r="C13" s="425">
        <f t="shared" si="3"/>
        <v>1.8453588837558261</v>
      </c>
      <c r="D13" s="1187">
        <v>0</v>
      </c>
      <c r="E13" s="425">
        <f t="shared" si="0"/>
        <v>0</v>
      </c>
      <c r="F13" s="1187"/>
      <c r="G13" s="425">
        <f t="shared" si="4"/>
        <v>0</v>
      </c>
      <c r="H13" s="1187">
        <v>0</v>
      </c>
      <c r="I13" s="425">
        <f t="shared" si="5"/>
        <v>0</v>
      </c>
      <c r="J13" s="1187">
        <v>1.1000000000000001</v>
      </c>
      <c r="K13" s="425">
        <f t="shared" si="6"/>
        <v>9.8970795480131921E-2</v>
      </c>
      <c r="L13" s="1187">
        <v>0</v>
      </c>
      <c r="M13" s="425">
        <f t="shared" si="6"/>
        <v>0</v>
      </c>
      <c r="N13" s="1187"/>
      <c r="O13" s="425">
        <f t="shared" si="7"/>
        <v>0</v>
      </c>
      <c r="P13" s="1187">
        <v>0</v>
      </c>
      <c r="Q13" s="1393">
        <f t="shared" si="1"/>
        <v>0</v>
      </c>
      <c r="R13" s="1187">
        <v>92.5</v>
      </c>
      <c r="S13" s="1393">
        <f t="shared" si="8"/>
        <v>100</v>
      </c>
      <c r="T13" s="1187">
        <v>0</v>
      </c>
      <c r="U13" s="425">
        <f t="shared" si="9"/>
        <v>0</v>
      </c>
      <c r="V13" s="1187">
        <v>0</v>
      </c>
      <c r="W13" s="425">
        <f t="shared" si="10"/>
        <v>0</v>
      </c>
      <c r="X13" s="1187">
        <v>0</v>
      </c>
      <c r="Y13" s="425">
        <f t="shared" si="11"/>
        <v>0</v>
      </c>
      <c r="Z13" s="1187">
        <v>0</v>
      </c>
      <c r="AA13" s="425">
        <f t="shared" si="12"/>
        <v>0</v>
      </c>
    </row>
    <row r="14" spans="1:27" ht="13.5" thickBot="1">
      <c r="A14" s="171" t="s">
        <v>323</v>
      </c>
      <c r="B14" s="1069">
        <f t="shared" si="2"/>
        <v>15691.000000000002</v>
      </c>
      <c r="C14" s="425">
        <f t="shared" si="3"/>
        <v>13.71818710263352</v>
      </c>
      <c r="D14" s="1187">
        <v>0</v>
      </c>
      <c r="E14" s="425">
        <f t="shared" si="0"/>
        <v>0</v>
      </c>
      <c r="F14" s="1187"/>
      <c r="G14" s="425">
        <f t="shared" si="4"/>
        <v>0</v>
      </c>
      <c r="H14" s="1187">
        <v>0</v>
      </c>
      <c r="I14" s="425">
        <f t="shared" si="5"/>
        <v>0</v>
      </c>
      <c r="J14" s="1187">
        <v>1</v>
      </c>
      <c r="K14" s="425">
        <f t="shared" si="6"/>
        <v>8.9973450436483554E-2</v>
      </c>
      <c r="L14" s="1187">
        <v>0</v>
      </c>
      <c r="M14" s="425">
        <f t="shared" si="6"/>
        <v>0</v>
      </c>
      <c r="N14" s="1187"/>
      <c r="O14" s="425">
        <f t="shared" si="7"/>
        <v>0</v>
      </c>
      <c r="P14" s="1187">
        <v>0</v>
      </c>
      <c r="Q14" s="1393">
        <f t="shared" si="1"/>
        <v>0</v>
      </c>
      <c r="R14" s="1187">
        <v>0</v>
      </c>
      <c r="S14" s="1393">
        <f t="shared" si="8"/>
        <v>0</v>
      </c>
      <c r="T14" s="1187">
        <v>0</v>
      </c>
      <c r="U14" s="425">
        <f t="shared" si="9"/>
        <v>0</v>
      </c>
      <c r="V14" s="1187">
        <v>8693.1</v>
      </c>
      <c r="W14" s="425">
        <f t="shared" si="10"/>
        <v>100</v>
      </c>
      <c r="X14" s="1187">
        <v>0</v>
      </c>
      <c r="Y14" s="425">
        <f t="shared" si="11"/>
        <v>0</v>
      </c>
      <c r="Z14" s="1187">
        <v>0</v>
      </c>
      <c r="AA14" s="425">
        <f t="shared" si="12"/>
        <v>0</v>
      </c>
    </row>
    <row r="15" spans="1:27" ht="16.5" customHeight="1" thickBot="1">
      <c r="A15" s="164" t="s">
        <v>174</v>
      </c>
      <c r="B15" s="403">
        <f t="shared" ref="B15:AA15" si="13">SUM(B8:B14)</f>
        <v>114381.00298973001</v>
      </c>
      <c r="C15" s="426">
        <f t="shared" si="13"/>
        <v>99.999999999999986</v>
      </c>
      <c r="D15" s="1442">
        <f>SUM(D8:D14)</f>
        <v>38427.072</v>
      </c>
      <c r="E15" s="426">
        <f t="shared" si="13"/>
        <v>100</v>
      </c>
      <c r="F15" s="1442">
        <f>SUM(F8:F14)</f>
        <v>647.1</v>
      </c>
      <c r="G15" s="426">
        <f t="shared" si="13"/>
        <v>100</v>
      </c>
      <c r="H15" s="1442">
        <f>SUM(H8:H14)</f>
        <v>1216.8</v>
      </c>
      <c r="I15" s="426">
        <f t="shared" si="13"/>
        <v>100</v>
      </c>
      <c r="J15" s="1442">
        <f>SUM(J8:J14)</f>
        <v>12.2</v>
      </c>
      <c r="K15" s="426">
        <f t="shared" si="13"/>
        <v>1.0976760953250992</v>
      </c>
      <c r="L15" s="1442">
        <v>1111.4389802200001</v>
      </c>
      <c r="M15" s="426">
        <f t="shared" si="13"/>
        <v>99.999999999999972</v>
      </c>
      <c r="N15" s="1442">
        <f>SUM(N8:N14)</f>
        <v>849.06</v>
      </c>
      <c r="O15" s="426">
        <f t="shared" si="13"/>
        <v>100</v>
      </c>
      <c r="P15" s="1442">
        <f>SUM(P8:P14)</f>
        <v>324.7</v>
      </c>
      <c r="Q15" s="365">
        <f t="shared" si="13"/>
        <v>100</v>
      </c>
      <c r="R15" s="1442">
        <f>SUM(R8:R14)</f>
        <v>92.5</v>
      </c>
      <c r="S15" s="365">
        <f>SUM(S8:S14)</f>
        <v>100</v>
      </c>
      <c r="T15" s="1442">
        <f>SUM(T8:T14)</f>
        <v>1296.4829999999999</v>
      </c>
      <c r="U15" s="426">
        <f t="shared" si="13"/>
        <v>100</v>
      </c>
      <c r="V15" s="1442">
        <f>SUM(V8:V14)</f>
        <v>8693.1</v>
      </c>
      <c r="W15" s="426">
        <f t="shared" si="13"/>
        <v>100</v>
      </c>
      <c r="X15" s="1442">
        <f>SUM(X8:X14)</f>
        <v>143.1</v>
      </c>
      <c r="Y15" s="426">
        <f t="shared" si="13"/>
        <v>99.999999999999986</v>
      </c>
      <c r="Z15" s="1442">
        <f>SUM(Z8:Z14)</f>
        <v>99.4</v>
      </c>
      <c r="AA15" s="426">
        <f t="shared" si="13"/>
        <v>100</v>
      </c>
    </row>
    <row r="16" spans="1:27" ht="16.5" customHeight="1" thickBot="1">
      <c r="A16" s="164" t="s">
        <v>176</v>
      </c>
      <c r="B16" s="1069">
        <f>D16+F16+H16+J16+L16+N16+P16+R16+T16+V16+B50+D50+F50+H50+J50+L50+N50+P50+R50+T50+V50+X50+Z50+X16+Z16+AB50</f>
        <v>0</v>
      </c>
      <c r="C16" s="426">
        <f>B16/$B$17*100</f>
        <v>0</v>
      </c>
      <c r="D16" s="1442">
        <v>0</v>
      </c>
      <c r="E16" s="426">
        <f>D16/$D$17*100</f>
        <v>0</v>
      </c>
      <c r="F16" s="1442">
        <v>0</v>
      </c>
      <c r="G16" s="426">
        <f>F16/F17*100</f>
        <v>0</v>
      </c>
      <c r="H16" s="1442">
        <v>0</v>
      </c>
      <c r="I16" s="426">
        <f>H16/H17*100</f>
        <v>0</v>
      </c>
      <c r="J16" s="1442">
        <v>0</v>
      </c>
      <c r="K16" s="426">
        <f>J16/$L$17*100</f>
        <v>0</v>
      </c>
      <c r="L16" s="1442">
        <v>0</v>
      </c>
      <c r="M16" s="426">
        <f>L16/$L$17*100</f>
        <v>0</v>
      </c>
      <c r="N16" s="1442">
        <v>0</v>
      </c>
      <c r="O16" s="426">
        <f>N16/$N$17*100</f>
        <v>0</v>
      </c>
      <c r="P16" s="1442">
        <v>0</v>
      </c>
      <c r="Q16" s="1393">
        <f>P16/$P$17*100</f>
        <v>0</v>
      </c>
      <c r="R16" s="1442">
        <v>0</v>
      </c>
      <c r="S16" s="1393">
        <f>R16/$R$17*100</f>
        <v>0</v>
      </c>
      <c r="T16" s="1442">
        <v>0</v>
      </c>
      <c r="U16" s="426">
        <f>T16/$T$17*100</f>
        <v>0</v>
      </c>
      <c r="V16" s="1442">
        <v>0</v>
      </c>
      <c r="W16" s="426">
        <f>V16/$V$17*100</f>
        <v>0</v>
      </c>
      <c r="X16" s="1442">
        <v>0</v>
      </c>
      <c r="Y16" s="426">
        <f>X16/X17*100</f>
        <v>0</v>
      </c>
      <c r="Z16" s="1442">
        <v>0</v>
      </c>
      <c r="AA16" s="426">
        <f>Z16/$Z$17*100</f>
        <v>0</v>
      </c>
    </row>
    <row r="17" spans="1:28" ht="16.5" customHeight="1" thickBot="1">
      <c r="A17" s="164" t="s">
        <v>178</v>
      </c>
      <c r="B17" s="403">
        <f t="shared" ref="B17:O17" si="14">SUM(B15:B16)</f>
        <v>114381.00298973001</v>
      </c>
      <c r="C17" s="426">
        <f t="shared" si="14"/>
        <v>99.999999999999986</v>
      </c>
      <c r="D17" s="1442">
        <f>SUM(D15:D16)</f>
        <v>38427.072</v>
      </c>
      <c r="E17" s="426">
        <f t="shared" si="14"/>
        <v>100</v>
      </c>
      <c r="F17" s="1442">
        <f>SUM(F15:F16)</f>
        <v>647.1</v>
      </c>
      <c r="G17" s="426">
        <f t="shared" si="14"/>
        <v>100</v>
      </c>
      <c r="H17" s="1442">
        <f>SUM(H15:H16)</f>
        <v>1216.8</v>
      </c>
      <c r="I17" s="426">
        <f t="shared" si="14"/>
        <v>100</v>
      </c>
      <c r="J17" s="1442">
        <f>SUM(J15:J16)</f>
        <v>12.2</v>
      </c>
      <c r="K17" s="426">
        <f t="shared" si="14"/>
        <v>1.0976760953250992</v>
      </c>
      <c r="L17" s="1442">
        <v>1111.4389802200001</v>
      </c>
      <c r="M17" s="426">
        <f t="shared" si="14"/>
        <v>99.999999999999972</v>
      </c>
      <c r="N17" s="1442">
        <f>SUM(N15:N16)</f>
        <v>849.06</v>
      </c>
      <c r="O17" s="426">
        <f t="shared" si="14"/>
        <v>100</v>
      </c>
      <c r="P17" s="1442">
        <f>SUM(P15:P16)</f>
        <v>324.7</v>
      </c>
      <c r="Q17" s="365">
        <f>+Q16+Q15</f>
        <v>100</v>
      </c>
      <c r="R17" s="1442">
        <f>SUM(R15:R16)</f>
        <v>92.5</v>
      </c>
      <c r="S17" s="365">
        <f>+S16+S15</f>
        <v>100</v>
      </c>
      <c r="T17" s="1442">
        <f>SUM(T15:T16)</f>
        <v>1296.4829999999999</v>
      </c>
      <c r="U17" s="426">
        <f t="shared" ref="U17:AA17" si="15">SUM(U15:U16)</f>
        <v>100</v>
      </c>
      <c r="V17" s="1442">
        <f>SUM(V15:V16)</f>
        <v>8693.1</v>
      </c>
      <c r="W17" s="426">
        <f t="shared" si="15"/>
        <v>100</v>
      </c>
      <c r="X17" s="1442">
        <f>SUM(X15:X16)</f>
        <v>143.1</v>
      </c>
      <c r="Y17" s="426">
        <f t="shared" si="15"/>
        <v>99.999999999999986</v>
      </c>
      <c r="Z17" s="1442">
        <f>SUM(Z15:Z16)</f>
        <v>99.4</v>
      </c>
      <c r="AA17" s="426">
        <f t="shared" si="15"/>
        <v>100</v>
      </c>
      <c r="AB17" s="389"/>
    </row>
    <row r="18" spans="1:28" ht="13.5" thickBot="1">
      <c r="B18" s="1382"/>
      <c r="C18" s="367"/>
      <c r="D18" s="1443"/>
      <c r="E18" s="367"/>
      <c r="F18" s="1443"/>
      <c r="G18" s="367"/>
      <c r="H18" s="1443"/>
      <c r="I18" s="367"/>
      <c r="J18" s="1443"/>
      <c r="K18" s="367"/>
      <c r="L18" s="1443"/>
      <c r="M18" s="367"/>
      <c r="N18" s="1443"/>
      <c r="O18" s="367"/>
      <c r="P18" s="1443"/>
      <c r="R18" s="1443"/>
      <c r="T18" s="1443"/>
      <c r="U18" s="367"/>
      <c r="V18" s="1443"/>
      <c r="W18" s="367"/>
      <c r="X18" s="1443"/>
      <c r="Y18" s="367"/>
      <c r="Z18" s="1443"/>
      <c r="AA18" s="367"/>
      <c r="AB18" s="389"/>
    </row>
    <row r="19" spans="1:28" s="385" customFormat="1" ht="16.5" customHeight="1" thickBot="1">
      <c r="A19" s="1392" t="s">
        <v>181</v>
      </c>
      <c r="B19" s="1069">
        <f>D19+F19+H19+J19+L19+N19+P19+R19+T19+V19+B53+D53+F53+H53+J53+L53+N53+P53+R53+T53+V53+X53+Z53+X19+Z19+AB53</f>
        <v>597045</v>
      </c>
      <c r="C19" s="477"/>
      <c r="D19" s="1187">
        <v>334878</v>
      </c>
      <c r="E19" s="477"/>
      <c r="F19" s="1187">
        <v>2215</v>
      </c>
      <c r="G19" s="477"/>
      <c r="H19" s="1187">
        <v>191</v>
      </c>
      <c r="I19" s="477"/>
      <c r="J19" s="1187">
        <v>2417</v>
      </c>
      <c r="K19" s="477"/>
      <c r="L19" s="1187">
        <v>868</v>
      </c>
      <c r="M19" s="477"/>
      <c r="N19" s="1187">
        <v>41</v>
      </c>
      <c r="O19" s="477"/>
      <c r="P19" s="1187">
        <v>136</v>
      </c>
      <c r="Q19" s="166"/>
      <c r="R19" s="1187">
        <v>100</v>
      </c>
      <c r="S19" s="166"/>
      <c r="T19" s="1187">
        <v>1794</v>
      </c>
      <c r="U19" s="477"/>
      <c r="V19" s="1187">
        <v>14839</v>
      </c>
      <c r="W19" s="477"/>
      <c r="X19" s="1187">
        <v>95</v>
      </c>
      <c r="Y19" s="477"/>
      <c r="Z19" s="1187">
        <v>7</v>
      </c>
      <c r="AA19" s="477"/>
      <c r="AB19" s="389"/>
    </row>
    <row r="20" spans="1:28" s="385" customFormat="1" ht="16.5" customHeight="1" thickBot="1">
      <c r="A20" s="413" t="s">
        <v>182</v>
      </c>
      <c r="B20" s="413">
        <f>B17/B19*1000000</f>
        <v>191578.52923938734</v>
      </c>
      <c r="C20" s="478"/>
      <c r="D20" s="424">
        <f>D17/D19*1000000</f>
        <v>114749.46697006073</v>
      </c>
      <c r="E20" s="478"/>
      <c r="F20" s="424">
        <f>F17/F19*1000000</f>
        <v>292144.4695259594</v>
      </c>
      <c r="G20" s="478"/>
      <c r="H20" s="424">
        <f>H17/H19*1000000</f>
        <v>6370680.6282722512</v>
      </c>
      <c r="I20" s="478"/>
      <c r="J20" s="424">
        <f>J17/J19*1000000</f>
        <v>5047.5796441870079</v>
      </c>
      <c r="K20" s="478"/>
      <c r="L20" s="424">
        <f>L17/L19*1000000</f>
        <v>1280459.6546313365</v>
      </c>
      <c r="M20" s="478"/>
      <c r="N20" s="424">
        <f>N17/N19*1000000</f>
        <v>20708780.487804875</v>
      </c>
      <c r="O20" s="478"/>
      <c r="P20" s="424">
        <f>P17/P19*1000000</f>
        <v>2387499.9999999995</v>
      </c>
      <c r="Q20" s="167"/>
      <c r="R20" s="424">
        <f>R17/R19*1000000</f>
        <v>925000</v>
      </c>
      <c r="S20" s="167"/>
      <c r="T20" s="424">
        <f>T17/T19*1000000</f>
        <v>722677.25752508361</v>
      </c>
      <c r="U20" s="478"/>
      <c r="V20" s="424">
        <f>V17/V19*1000000</f>
        <v>585827.885976144</v>
      </c>
      <c r="W20" s="478"/>
      <c r="X20" s="424">
        <f>X17/X19*1000000</f>
        <v>1506315.789473684</v>
      </c>
      <c r="Y20" s="478"/>
      <c r="Z20" s="424">
        <f>Z17/Z19*1000000</f>
        <v>14200000.000000002</v>
      </c>
      <c r="AA20" s="478"/>
    </row>
    <row r="22" spans="1:28" s="428" customFormat="1">
      <c r="A22" s="141" t="s">
        <v>328</v>
      </c>
      <c r="B22" s="430" t="s">
        <v>78</v>
      </c>
      <c r="C22" s="427"/>
      <c r="D22" s="430" t="s">
        <v>411</v>
      </c>
      <c r="E22" s="427"/>
      <c r="F22" s="325" t="s">
        <v>412</v>
      </c>
      <c r="G22" s="506"/>
      <c r="H22" s="325" t="s">
        <v>416</v>
      </c>
      <c r="I22" s="506"/>
      <c r="J22" s="1364" t="s">
        <v>1544</v>
      </c>
      <c r="K22" s="506"/>
      <c r="L22" s="325" t="s">
        <v>447</v>
      </c>
      <c r="M22" s="506"/>
      <c r="N22" s="325" t="s">
        <v>1318</v>
      </c>
      <c r="O22" s="506"/>
      <c r="P22" s="325" t="s">
        <v>452</v>
      </c>
      <c r="Q22" s="1374"/>
      <c r="R22" s="325" t="s">
        <v>450</v>
      </c>
      <c r="S22" s="1374"/>
      <c r="T22" s="325" t="s">
        <v>1545</v>
      </c>
      <c r="U22" s="506"/>
      <c r="V22" s="325" t="s">
        <v>533</v>
      </c>
      <c r="W22" s="506"/>
      <c r="X22" s="325" t="s">
        <v>475</v>
      </c>
      <c r="Y22" s="506"/>
      <c r="Z22" s="325" t="s">
        <v>1546</v>
      </c>
      <c r="AA22" s="506"/>
    </row>
    <row r="23" spans="1:28" s="428" customFormat="1" ht="12">
      <c r="A23" s="432"/>
      <c r="B23" s="431"/>
      <c r="C23" s="429"/>
      <c r="D23" s="431" t="s">
        <v>1543</v>
      </c>
      <c r="E23" s="429"/>
      <c r="F23" s="169" t="s">
        <v>1543</v>
      </c>
      <c r="G23" s="508"/>
      <c r="H23" s="169" t="s">
        <v>1543</v>
      </c>
      <c r="I23" s="508"/>
      <c r="J23" s="1366" t="s">
        <v>1543</v>
      </c>
      <c r="K23" s="508"/>
      <c r="L23" s="507" t="s">
        <v>1543</v>
      </c>
      <c r="M23" s="508"/>
      <c r="N23" s="169" t="s">
        <v>1543</v>
      </c>
      <c r="O23" s="508"/>
      <c r="P23" s="431" t="s">
        <v>1543</v>
      </c>
      <c r="Q23" s="1375"/>
      <c r="R23" s="169" t="s">
        <v>1543</v>
      </c>
      <c r="S23" s="1375"/>
      <c r="T23" s="169" t="s">
        <v>1543</v>
      </c>
      <c r="U23" s="508"/>
      <c r="V23" s="169" t="s">
        <v>1543</v>
      </c>
      <c r="W23" s="508"/>
      <c r="X23" s="169" t="s">
        <v>1543</v>
      </c>
      <c r="Y23" s="508"/>
      <c r="Z23" s="169" t="s">
        <v>1543</v>
      </c>
      <c r="AA23" s="508"/>
    </row>
    <row r="24" spans="1:28">
      <c r="A24" s="142"/>
      <c r="B24" s="155" t="s">
        <v>116</v>
      </c>
      <c r="C24" s="157" t="s">
        <v>22</v>
      </c>
      <c r="D24" s="156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5" t="s">
        <v>116</v>
      </c>
      <c r="Q24" s="157" t="s">
        <v>22</v>
      </c>
      <c r="R24" s="155" t="s">
        <v>116</v>
      </c>
      <c r="S24" s="157" t="s">
        <v>22</v>
      </c>
      <c r="T24" s="156" t="s">
        <v>116</v>
      </c>
      <c r="U24" s="157" t="s">
        <v>22</v>
      </c>
      <c r="V24" s="156" t="s">
        <v>116</v>
      </c>
      <c r="W24" s="157" t="s">
        <v>22</v>
      </c>
      <c r="X24" s="156" t="s">
        <v>116</v>
      </c>
      <c r="Y24" s="157" t="s">
        <v>22</v>
      </c>
      <c r="Z24" s="156" t="s">
        <v>116</v>
      </c>
      <c r="AA24" s="157" t="s">
        <v>22</v>
      </c>
    </row>
    <row r="25" spans="1:28">
      <c r="A25" s="141" t="s">
        <v>186</v>
      </c>
      <c r="B25" s="1069">
        <f>D25+F25+H25+J25+L25+N25+P25+R25+T25+V25+B59+D59+F59+H59+J59+L59+N59+P59+R59+T59+V59+X59+Z59+X25+Z25+AB59</f>
        <v>13585.335832880002</v>
      </c>
      <c r="C25" s="366">
        <f>B25/$B$29*100</f>
        <v>11.877277133441769</v>
      </c>
      <c r="D25" s="337">
        <v>0</v>
      </c>
      <c r="E25" s="366">
        <f>D25/$D$29*100</f>
        <v>0</v>
      </c>
      <c r="F25" s="337">
        <v>78.599999999999994</v>
      </c>
      <c r="G25" s="366">
        <f>F25/$F$29*100</f>
        <v>12.146499768196568</v>
      </c>
      <c r="H25" s="337">
        <v>0</v>
      </c>
      <c r="I25" s="366">
        <f>H25/$H$29*100</f>
        <v>0</v>
      </c>
      <c r="J25" s="337">
        <v>0</v>
      </c>
      <c r="K25" s="366">
        <f>J25/$L$29*100</f>
        <v>0</v>
      </c>
      <c r="L25" s="337">
        <v>217.1</v>
      </c>
      <c r="M25" s="366">
        <f>L25/$L$29*100</f>
        <v>19.530406621086723</v>
      </c>
      <c r="N25" s="337">
        <v>0</v>
      </c>
      <c r="O25" s="366">
        <f>N25/$N$29*100</f>
        <v>0</v>
      </c>
      <c r="P25" s="337">
        <v>0</v>
      </c>
      <c r="Q25" s="158">
        <f>P25/$P$29*100</f>
        <v>0</v>
      </c>
      <c r="R25" s="337">
        <v>21.1</v>
      </c>
      <c r="S25" s="158">
        <f>R25/$R$29*100</f>
        <v>22.810810810810818</v>
      </c>
      <c r="T25" s="337">
        <v>121.6</v>
      </c>
      <c r="U25" s="366">
        <f>T25/$T$29*100</f>
        <v>9.378374209470925</v>
      </c>
      <c r="V25" s="337">
        <v>0</v>
      </c>
      <c r="W25" s="366">
        <f>V25/$V$29*100</f>
        <v>0</v>
      </c>
      <c r="X25" s="337">
        <v>15</v>
      </c>
      <c r="Y25" s="366">
        <f>X25/$X$29*100</f>
        <v>10.482180293501049</v>
      </c>
      <c r="Z25" s="337">
        <v>38.4</v>
      </c>
      <c r="AA25" s="366">
        <f>Z25/$Z$29*100</f>
        <v>38.631790744466805</v>
      </c>
    </row>
    <row r="26" spans="1:28">
      <c r="A26" s="172" t="s">
        <v>188</v>
      </c>
      <c r="B26" s="1069">
        <f>D26+F26+H26+J26+L26+N26+P26+R26+T26+V26+B60+D60+F60+H60+J60+L60+N60+P60+R60+T60+V60+X60+Z60+X26+Z26+AB60</f>
        <v>81236.705331970006</v>
      </c>
      <c r="C26" s="366">
        <f>B26/$B$29*100</f>
        <v>71.022967301280772</v>
      </c>
      <c r="D26" s="337">
        <v>36190.478000000003</v>
      </c>
      <c r="E26" s="366">
        <f>D26/$D$29*100</f>
        <v>94.179639812265691</v>
      </c>
      <c r="F26" s="337">
        <v>435.5</v>
      </c>
      <c r="G26" s="366">
        <f>F26/$F$29*100</f>
        <v>67.300262710554776</v>
      </c>
      <c r="H26" s="337">
        <v>420.1</v>
      </c>
      <c r="I26" s="366">
        <f>H26/$H$29*100</f>
        <v>34.524983563445105</v>
      </c>
      <c r="J26" s="337">
        <v>7.7</v>
      </c>
      <c r="K26" s="366">
        <f>J26/$L$29*100</f>
        <v>0.69269521410579349</v>
      </c>
      <c r="L26" s="337">
        <v>476.2</v>
      </c>
      <c r="M26" s="366">
        <f>L26/$L$29*100</f>
        <v>42.83915077365959</v>
      </c>
      <c r="N26" s="337">
        <v>613</v>
      </c>
      <c r="O26" s="366">
        <f>N26/$N$29*100</f>
        <v>72.19578838272011</v>
      </c>
      <c r="P26" s="337">
        <v>289.39999999999998</v>
      </c>
      <c r="Q26" s="158">
        <f>P26/$P$29*100</f>
        <v>89.128426239605787</v>
      </c>
      <c r="R26" s="337">
        <v>66.599999999999994</v>
      </c>
      <c r="S26" s="158">
        <f>R26/$R$29*100</f>
        <v>72.000000000000014</v>
      </c>
      <c r="T26" s="337">
        <v>759.6</v>
      </c>
      <c r="U26" s="366">
        <f>T26/$T$29*100</f>
        <v>58.583988894030547</v>
      </c>
      <c r="V26" s="337">
        <v>6646.5919110000004</v>
      </c>
      <c r="W26" s="366">
        <f>V26/$V$29*100</f>
        <v>76.458058057454963</v>
      </c>
      <c r="X26" s="337">
        <v>128.1</v>
      </c>
      <c r="Y26" s="366">
        <f>X26/$X$29*100</f>
        <v>89.51781970649894</v>
      </c>
      <c r="Z26" s="337">
        <v>32.200000000000003</v>
      </c>
      <c r="AA26" s="366">
        <f>Z26/$Z$29*100</f>
        <v>32.394366197183103</v>
      </c>
    </row>
    <row r="27" spans="1:28">
      <c r="A27" s="172" t="s">
        <v>189</v>
      </c>
      <c r="B27" s="1069">
        <f>D27+F27+H27+J27+L27+N27+P27+R27+T27+V27+B61+D61+F61+H61+J61+L61+N61+P61+R61+T61+V61+X61+Z61+X27+Z27+AB61</f>
        <v>11844.573867900001</v>
      </c>
      <c r="C27" s="366">
        <f>B27/$B$29*100</f>
        <v>10.355377893278556</v>
      </c>
      <c r="D27" s="337">
        <v>1736.5940000000001</v>
      </c>
      <c r="E27" s="366">
        <f>D27/$D$29*100</f>
        <v>4.5191941764389441</v>
      </c>
      <c r="F27" s="337">
        <v>45</v>
      </c>
      <c r="G27" s="366">
        <f>F27/$F$29*100</f>
        <v>6.9541029207232263</v>
      </c>
      <c r="H27" s="337">
        <v>635.5</v>
      </c>
      <c r="I27" s="366">
        <f>H27/$H$29*100</f>
        <v>52.227153188691652</v>
      </c>
      <c r="J27" s="337">
        <v>2.2999999999999998</v>
      </c>
      <c r="K27" s="366">
        <f>J27/$L$29*100</f>
        <v>0.20690896005757467</v>
      </c>
      <c r="L27" s="337">
        <v>238.2</v>
      </c>
      <c r="M27" s="366">
        <f>L27/$L$29*100</f>
        <v>21.428571428571431</v>
      </c>
      <c r="N27" s="337">
        <v>136.94</v>
      </c>
      <c r="O27" s="366">
        <f>N27/$N$29*100</f>
        <v>16.128044471663447</v>
      </c>
      <c r="P27" s="337">
        <v>35.299999999999997</v>
      </c>
      <c r="Q27" s="158">
        <f>P27/$P$29*100</f>
        <v>10.87157376039421</v>
      </c>
      <c r="R27" s="337">
        <v>4.8</v>
      </c>
      <c r="S27" s="158">
        <f>R27/$R$29*100</f>
        <v>5.1891891891891895</v>
      </c>
      <c r="T27" s="337">
        <v>348.8</v>
      </c>
      <c r="U27" s="366">
        <f>T27/$T$29*100</f>
        <v>26.901126021903444</v>
      </c>
      <c r="V27" s="337">
        <v>1426.118236</v>
      </c>
      <c r="W27" s="366">
        <f>V27/$V$29*100</f>
        <v>16.405133991215372</v>
      </c>
      <c r="X27" s="337">
        <v>0</v>
      </c>
      <c r="Y27" s="366">
        <f>X27/$X$29*100</f>
        <v>0</v>
      </c>
      <c r="Z27" s="337">
        <v>22</v>
      </c>
      <c r="AA27" s="366">
        <f>Z27/$Z$29*100</f>
        <v>22.132796780684107</v>
      </c>
    </row>
    <row r="28" spans="1:28" ht="13.5" thickBot="1">
      <c r="A28" s="172" t="s">
        <v>190</v>
      </c>
      <c r="B28" s="1069">
        <f>D28+F28+H28+J28+L28+N28+P28+R28+T28+V28+B62+D62+F62+H62+J62+L62+N62+P62+R62+T62+V62+X62+Z62+X28+Z28+AB62</f>
        <v>7714.2795127599993</v>
      </c>
      <c r="C28" s="366">
        <f>B28/$B$29*100</f>
        <v>6.7443776719989135</v>
      </c>
      <c r="D28" s="337">
        <v>500</v>
      </c>
      <c r="E28" s="366">
        <f>D28/$D$29*100</f>
        <v>1.3011660112953702</v>
      </c>
      <c r="F28" s="337">
        <v>88</v>
      </c>
      <c r="G28" s="366">
        <f>F28/$F$29*100</f>
        <v>13.599134600525421</v>
      </c>
      <c r="H28" s="337">
        <v>161.19999999999999</v>
      </c>
      <c r="I28" s="366">
        <f>H28/$H$29*100</f>
        <v>13.247863247863249</v>
      </c>
      <c r="J28" s="337">
        <v>2.2000000000000002</v>
      </c>
      <c r="K28" s="366">
        <f>J28/$L$29*100</f>
        <v>0.19791291831594099</v>
      </c>
      <c r="L28" s="337">
        <f>175.6+4.5</f>
        <v>180.1</v>
      </c>
      <c r="M28" s="366">
        <f>L28/$L$29*100</f>
        <v>16.201871176682261</v>
      </c>
      <c r="N28" s="337">
        <v>99.14</v>
      </c>
      <c r="O28" s="366">
        <f>N28/$N$29*100</f>
        <v>11.67616714561643</v>
      </c>
      <c r="P28" s="337">
        <v>0</v>
      </c>
      <c r="Q28" s="158">
        <f>P28/$P$29*100</f>
        <v>0</v>
      </c>
      <c r="R28" s="337">
        <v>0</v>
      </c>
      <c r="S28" s="158">
        <f>R28/$R$29*100</f>
        <v>0</v>
      </c>
      <c r="T28" s="337">
        <v>66.599999999999994</v>
      </c>
      <c r="U28" s="366">
        <f>T28/$T$29*100</f>
        <v>5.1365108745950945</v>
      </c>
      <c r="V28" s="337">
        <v>620.41138899999999</v>
      </c>
      <c r="W28" s="366">
        <f>V28/$V$29*100</f>
        <v>7.1368079513296694</v>
      </c>
      <c r="X28" s="337">
        <v>0</v>
      </c>
      <c r="Y28" s="366">
        <f>X28/$X$29*100</f>
        <v>0</v>
      </c>
      <c r="Z28" s="337">
        <v>6.8</v>
      </c>
      <c r="AA28" s="366">
        <f>Z28/$Z$29*100</f>
        <v>6.8410462776659964</v>
      </c>
    </row>
    <row r="29" spans="1:28" ht="16.5" customHeight="1" thickBot="1">
      <c r="A29" s="164" t="s">
        <v>18</v>
      </c>
      <c r="B29" s="403">
        <f t="shared" ref="B29:W29" si="16">SUM(B25:B28)</f>
        <v>114380.89454551</v>
      </c>
      <c r="C29" s="365">
        <f t="shared" si="16"/>
        <v>100.00000000000001</v>
      </c>
      <c r="D29" s="356">
        <f t="shared" si="16"/>
        <v>38427.072</v>
      </c>
      <c r="E29" s="365">
        <f t="shared" si="16"/>
        <v>100</v>
      </c>
      <c r="F29" s="356">
        <f t="shared" si="16"/>
        <v>647.1</v>
      </c>
      <c r="G29" s="365">
        <f t="shared" si="16"/>
        <v>99.999999999999986</v>
      </c>
      <c r="H29" s="356">
        <f t="shared" si="16"/>
        <v>1216.8</v>
      </c>
      <c r="I29" s="365">
        <v>100</v>
      </c>
      <c r="J29" s="356">
        <f>SUM(J25:J28)</f>
        <v>12.2</v>
      </c>
      <c r="K29" s="365">
        <f>SUM(K25:K28)</f>
        <v>1.0975170924793092</v>
      </c>
      <c r="L29" s="356">
        <f t="shared" si="16"/>
        <v>1111.5999999999999</v>
      </c>
      <c r="M29" s="365">
        <f t="shared" si="16"/>
        <v>100</v>
      </c>
      <c r="N29" s="356">
        <f t="shared" si="16"/>
        <v>849.08</v>
      </c>
      <c r="O29" s="365">
        <f t="shared" si="16"/>
        <v>99.999999999999986</v>
      </c>
      <c r="P29" s="355">
        <f>SUM(P25:P28)</f>
        <v>324.7</v>
      </c>
      <c r="Q29" s="365">
        <f>SUM(Q25:Q28)</f>
        <v>100</v>
      </c>
      <c r="R29" s="355">
        <f>SUM(R25:R28)</f>
        <v>92.499999999999986</v>
      </c>
      <c r="S29" s="365">
        <f>SUM(S25:S28)</f>
        <v>100.00000000000003</v>
      </c>
      <c r="T29" s="356">
        <f t="shared" si="16"/>
        <v>1296.5999999999999</v>
      </c>
      <c r="U29" s="365">
        <f t="shared" si="16"/>
        <v>100.00000000000001</v>
      </c>
      <c r="V29" s="356">
        <f t="shared" si="16"/>
        <v>8693.1215360000006</v>
      </c>
      <c r="W29" s="365">
        <f t="shared" si="16"/>
        <v>100</v>
      </c>
      <c r="X29" s="356">
        <f>SUM(X25:X28)</f>
        <v>143.1</v>
      </c>
      <c r="Y29" s="365">
        <f>SUM(Y25:Y28)</f>
        <v>99.999999999999986</v>
      </c>
      <c r="Z29" s="356">
        <f>SUM(Z25:Z28)</f>
        <v>99.399999999999991</v>
      </c>
      <c r="AA29" s="365">
        <f>SUM(AA25:AA28)</f>
        <v>100</v>
      </c>
    </row>
    <row r="30" spans="1:28" ht="13.5" thickBot="1"/>
    <row r="31" spans="1:28" ht="16.5" customHeight="1">
      <c r="A31" s="328" t="s">
        <v>1514</v>
      </c>
      <c r="B31" s="160"/>
      <c r="C31" s="166"/>
      <c r="D31" s="161">
        <v>7.0000000000000007E-2</v>
      </c>
      <c r="E31" s="166"/>
      <c r="F31" s="161">
        <v>0</v>
      </c>
      <c r="G31" s="166"/>
      <c r="H31" s="161">
        <v>0.3</v>
      </c>
      <c r="I31" s="166"/>
      <c r="J31" s="161">
        <v>0.2</v>
      </c>
      <c r="K31" s="166"/>
      <c r="L31" s="161">
        <v>0</v>
      </c>
      <c r="M31" s="166"/>
      <c r="N31" s="161">
        <v>0.2</v>
      </c>
      <c r="O31" s="166"/>
      <c r="P31" s="160">
        <v>39</v>
      </c>
      <c r="Q31" s="166"/>
      <c r="R31" s="160">
        <v>0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  <c r="Z31" s="161">
        <v>0</v>
      </c>
      <c r="AA31" s="166"/>
    </row>
    <row r="32" spans="1:28" ht="16.5" customHeight="1" thickBot="1">
      <c r="A32" s="329" t="s">
        <v>1515</v>
      </c>
      <c r="B32" s="327"/>
      <c r="C32" s="154"/>
      <c r="D32" s="151">
        <v>0.79</v>
      </c>
      <c r="E32" s="154"/>
      <c r="F32" s="327">
        <v>0.6</v>
      </c>
      <c r="G32" s="154"/>
      <c r="H32" s="151">
        <v>1.9</v>
      </c>
      <c r="I32" s="154"/>
      <c r="J32" s="151">
        <v>3</v>
      </c>
      <c r="K32" s="154"/>
      <c r="L32" s="151">
        <v>3</v>
      </c>
      <c r="M32" s="154"/>
      <c r="N32" s="151">
        <v>2.4</v>
      </c>
      <c r="O32" s="154"/>
      <c r="P32" s="327">
        <v>0</v>
      </c>
      <c r="Q32" s="154"/>
      <c r="R32" s="327">
        <v>1</v>
      </c>
      <c r="S32" s="154"/>
      <c r="T32" s="327">
        <v>1.45</v>
      </c>
      <c r="U32" s="154"/>
      <c r="V32" s="151">
        <v>0.2</v>
      </c>
      <c r="W32" s="154"/>
      <c r="X32" s="151">
        <v>0.24099999999999999</v>
      </c>
      <c r="Y32" s="154"/>
      <c r="Z32" s="151">
        <v>1.8</v>
      </c>
      <c r="AA32" s="154"/>
    </row>
    <row r="33" spans="1:30" ht="16.5" customHeight="1" thickBot="1">
      <c r="A33" s="162" t="s">
        <v>1516</v>
      </c>
      <c r="B33" s="162"/>
      <c r="C33" s="167"/>
      <c r="D33" s="163">
        <v>0.12</v>
      </c>
      <c r="E33" s="167"/>
      <c r="F33" s="163">
        <v>0</v>
      </c>
      <c r="G33" s="167"/>
      <c r="H33" s="163">
        <v>0.2</v>
      </c>
      <c r="I33" s="167"/>
      <c r="J33" s="163">
        <v>0.2</v>
      </c>
      <c r="K33" s="167"/>
      <c r="L33" s="163">
        <v>0.15</v>
      </c>
      <c r="M33" s="167"/>
      <c r="N33" s="163">
        <v>0.2</v>
      </c>
      <c r="O33" s="167"/>
      <c r="P33" s="162">
        <v>0</v>
      </c>
      <c r="Q33" s="167"/>
      <c r="R33" s="162">
        <v>0.17</v>
      </c>
      <c r="S33" s="167"/>
      <c r="T33" s="163">
        <v>0</v>
      </c>
      <c r="U33" s="167"/>
      <c r="V33" s="163">
        <v>0.2</v>
      </c>
      <c r="W33" s="167"/>
      <c r="X33" s="163">
        <v>0.25</v>
      </c>
      <c r="Y33" s="167"/>
      <c r="Z33" s="163">
        <v>0</v>
      </c>
      <c r="AA33" s="167"/>
    </row>
    <row r="35" spans="1:30">
      <c r="A35" s="144" t="s">
        <v>1547</v>
      </c>
    </row>
    <row r="36" spans="1:30">
      <c r="A36" s="145"/>
    </row>
    <row r="37" spans="1:30">
      <c r="A37" s="505"/>
      <c r="B37" s="325" t="s">
        <v>420</v>
      </c>
      <c r="C37" s="506"/>
      <c r="D37" s="430" t="s">
        <v>477</v>
      </c>
      <c r="E37" s="506"/>
      <c r="F37" s="430" t="s">
        <v>486</v>
      </c>
      <c r="G37" s="506"/>
      <c r="H37" s="430" t="s">
        <v>487</v>
      </c>
      <c r="I37" s="506"/>
      <c r="J37" s="1259" t="s">
        <v>487</v>
      </c>
      <c r="K37" s="506"/>
      <c r="L37" s="1259" t="s">
        <v>487</v>
      </c>
      <c r="M37" s="506"/>
      <c r="N37" s="430" t="s">
        <v>490</v>
      </c>
      <c r="O37" s="506"/>
      <c r="P37" s="430" t="s">
        <v>640</v>
      </c>
      <c r="Q37" s="506"/>
      <c r="R37" s="325" t="s">
        <v>494</v>
      </c>
      <c r="S37" s="506"/>
      <c r="T37" s="325" t="s">
        <v>510</v>
      </c>
      <c r="U37" s="506"/>
      <c r="V37" s="325" t="s">
        <v>518</v>
      </c>
      <c r="W37" s="506"/>
      <c r="X37" s="325" t="s">
        <v>581</v>
      </c>
      <c r="Y37" s="506"/>
      <c r="Z37" s="1251" t="s">
        <v>581</v>
      </c>
      <c r="AA37" s="506"/>
      <c r="AB37" s="1251" t="s">
        <v>581</v>
      </c>
      <c r="AC37" s="506"/>
    </row>
    <row r="38" spans="1:30">
      <c r="A38" s="505"/>
      <c r="B38" s="169" t="s">
        <v>1543</v>
      </c>
      <c r="C38" s="508"/>
      <c r="D38" s="319" t="s">
        <v>1543</v>
      </c>
      <c r="E38" s="508"/>
      <c r="F38" s="319" t="s">
        <v>1543</v>
      </c>
      <c r="G38" s="508"/>
      <c r="H38" s="319" t="s">
        <v>1548</v>
      </c>
      <c r="I38" s="508"/>
      <c r="J38" s="1260" t="s">
        <v>1549</v>
      </c>
      <c r="K38" s="508"/>
      <c r="L38" s="1260" t="s">
        <v>1550</v>
      </c>
      <c r="M38" s="508"/>
      <c r="N38" s="169" t="s">
        <v>1543</v>
      </c>
      <c r="O38" s="508"/>
      <c r="P38" s="169" t="s">
        <v>1543</v>
      </c>
      <c r="Q38" s="508"/>
      <c r="R38" s="169" t="s">
        <v>1543</v>
      </c>
      <c r="S38" s="508"/>
      <c r="T38" s="169" t="s">
        <v>1543</v>
      </c>
      <c r="U38" s="508"/>
      <c r="V38" s="169" t="s">
        <v>1543</v>
      </c>
      <c r="W38" s="508"/>
      <c r="X38" s="169" t="s">
        <v>1543</v>
      </c>
      <c r="Y38" s="508"/>
      <c r="Z38" s="1253" t="s">
        <v>1549</v>
      </c>
      <c r="AA38" s="508"/>
      <c r="AB38" s="1253" t="s">
        <v>1551</v>
      </c>
      <c r="AC38" s="508"/>
    </row>
    <row r="39" spans="1:30">
      <c r="A39" s="142"/>
      <c r="B39" s="156" t="s">
        <v>116</v>
      </c>
      <c r="C39" s="157" t="s">
        <v>22</v>
      </c>
      <c r="D39" s="156" t="s">
        <v>116</v>
      </c>
      <c r="E39" s="157" t="s">
        <v>22</v>
      </c>
      <c r="F39" s="156" t="s">
        <v>116</v>
      </c>
      <c r="G39" s="157" t="s">
        <v>22</v>
      </c>
      <c r="H39" s="156" t="s">
        <v>116</v>
      </c>
      <c r="I39" s="157" t="s">
        <v>22</v>
      </c>
      <c r="J39" s="156" t="s">
        <v>116</v>
      </c>
      <c r="K39" s="157" t="s">
        <v>22</v>
      </c>
      <c r="L39" s="156" t="s">
        <v>116</v>
      </c>
      <c r="M39" s="157" t="s">
        <v>22</v>
      </c>
      <c r="N39" s="156" t="s">
        <v>116</v>
      </c>
      <c r="O39" s="157" t="s">
        <v>22</v>
      </c>
      <c r="P39" s="156" t="s">
        <v>116</v>
      </c>
      <c r="Q39" s="157" t="s">
        <v>22</v>
      </c>
      <c r="R39" s="156" t="s">
        <v>116</v>
      </c>
      <c r="S39" s="157" t="s">
        <v>22</v>
      </c>
      <c r="T39" s="156" t="s">
        <v>116</v>
      </c>
      <c r="U39" s="157" t="s">
        <v>22</v>
      </c>
      <c r="V39" s="156" t="s">
        <v>116</v>
      </c>
      <c r="W39" s="157" t="s">
        <v>22</v>
      </c>
      <c r="X39" s="156" t="s">
        <v>116</v>
      </c>
      <c r="Y39" s="157" t="s">
        <v>22</v>
      </c>
      <c r="Z39" s="156" t="s">
        <v>116</v>
      </c>
      <c r="AA39" s="157" t="s">
        <v>22</v>
      </c>
      <c r="AB39" s="156" t="s">
        <v>116</v>
      </c>
      <c r="AC39" s="157" t="s">
        <v>22</v>
      </c>
    </row>
    <row r="40" spans="1:30">
      <c r="A40" s="141" t="s">
        <v>117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335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317</v>
      </c>
      <c r="B42" s="1187">
        <v>226.6</v>
      </c>
      <c r="C42" s="425">
        <f>B42/$B$51*100</f>
        <v>32.921691123056803</v>
      </c>
      <c r="D42" s="1187">
        <v>0</v>
      </c>
      <c r="E42" s="425">
        <f>D42/$D$51*100</f>
        <v>0</v>
      </c>
      <c r="F42" s="1187">
        <v>0</v>
      </c>
      <c r="G42" s="425">
        <f>F42/$F$51*100</f>
        <v>0</v>
      </c>
      <c r="H42" s="1187"/>
      <c r="I42" s="425">
        <f>H42/$H$51*100</f>
        <v>0</v>
      </c>
      <c r="J42" s="1187">
        <v>0</v>
      </c>
      <c r="K42" s="425">
        <f t="shared" ref="K42:K48" si="17">J42/$J$51*100</f>
        <v>0</v>
      </c>
      <c r="L42" s="1187">
        <v>53</v>
      </c>
      <c r="M42" s="425">
        <f t="shared" ref="M42:M48" si="18">L42/$L$51*100</f>
        <v>16.012084592145015</v>
      </c>
      <c r="N42" s="1187">
        <v>0</v>
      </c>
      <c r="O42" s="425">
        <f>N42/$N$51*100</f>
        <v>0</v>
      </c>
      <c r="P42" s="1187">
        <v>0</v>
      </c>
      <c r="Q42" s="425">
        <f>P42/$P$51*100</f>
        <v>0</v>
      </c>
      <c r="R42" s="1187">
        <v>0</v>
      </c>
      <c r="S42" s="425">
        <f>R42/$R$51*100</f>
        <v>0</v>
      </c>
      <c r="T42" s="1187">
        <v>215.5</v>
      </c>
      <c r="U42" s="425">
        <f>T42/$T$51*100</f>
        <v>25.373837277758156</v>
      </c>
      <c r="V42" s="1187">
        <v>0</v>
      </c>
      <c r="W42" s="425">
        <f t="shared" ref="W42:W48" si="19">V42/$V$51*100</f>
        <v>0</v>
      </c>
      <c r="X42" s="1187">
        <v>0</v>
      </c>
      <c r="Y42" s="425">
        <f>X42/$X$51*100</f>
        <v>0</v>
      </c>
      <c r="Z42" s="1187">
        <v>0</v>
      </c>
      <c r="AA42" s="425">
        <f t="shared" ref="AA42:AA48" si="20">Z42/$Z$51*100</f>
        <v>0</v>
      </c>
      <c r="AB42" s="1187">
        <v>0</v>
      </c>
      <c r="AC42" s="425">
        <f>AB42/$AB$51*100</f>
        <v>0</v>
      </c>
      <c r="AD42" s="1069"/>
    </row>
    <row r="43" spans="1:30">
      <c r="A43" s="171" t="s">
        <v>318</v>
      </c>
      <c r="B43" s="1187">
        <v>0</v>
      </c>
      <c r="C43" s="425">
        <f t="shared" ref="C43:C48" si="21">B43/$B$51*100</f>
        <v>0</v>
      </c>
      <c r="D43" s="1187">
        <v>0</v>
      </c>
      <c r="E43" s="425">
        <f t="shared" ref="E43:E48" si="22">D43/$D$51*100</f>
        <v>0</v>
      </c>
      <c r="F43" s="1187">
        <v>0</v>
      </c>
      <c r="G43" s="425">
        <f t="shared" ref="G43:G48" si="23">F43/$F$51*100</f>
        <v>0</v>
      </c>
      <c r="H43" s="1187">
        <v>184.6</v>
      </c>
      <c r="I43" s="425">
        <f t="shared" ref="I43:I48" si="24">H43/$H$51*100</f>
        <v>11.151383351455841</v>
      </c>
      <c r="J43" s="1187">
        <v>6.2</v>
      </c>
      <c r="K43" s="425">
        <f t="shared" si="17"/>
        <v>1.2326043737574555</v>
      </c>
      <c r="L43" s="1187">
        <v>90.8</v>
      </c>
      <c r="M43" s="425">
        <f t="shared" si="18"/>
        <v>27.432024169184288</v>
      </c>
      <c r="N43" s="1187">
        <v>0</v>
      </c>
      <c r="O43" s="425">
        <f t="shared" ref="O43:O48" si="25">N43/$N$51*100</f>
        <v>0</v>
      </c>
      <c r="P43" s="1187">
        <v>94.5</v>
      </c>
      <c r="Q43" s="425">
        <f t="shared" ref="Q43:Q48" si="26">P43/$P$51*100</f>
        <v>21</v>
      </c>
      <c r="R43" s="1187">
        <v>0</v>
      </c>
      <c r="S43" s="425">
        <f t="shared" ref="S43:S48" si="27">R43/$R$51*100</f>
        <v>0</v>
      </c>
      <c r="T43" s="1187">
        <v>0</v>
      </c>
      <c r="U43" s="425">
        <f t="shared" ref="U43:U48" si="28">T43/$T$51*100</f>
        <v>0</v>
      </c>
      <c r="V43" s="1187">
        <v>0</v>
      </c>
      <c r="W43" s="425">
        <f t="shared" si="19"/>
        <v>0</v>
      </c>
      <c r="X43" s="1187">
        <v>0</v>
      </c>
      <c r="Y43" s="425">
        <f t="shared" ref="Y43:Y48" si="29">X43/$X$51*100</f>
        <v>0</v>
      </c>
      <c r="Z43" s="1187">
        <v>0</v>
      </c>
      <c r="AA43" s="425">
        <f t="shared" si="20"/>
        <v>0</v>
      </c>
      <c r="AB43" s="1187">
        <v>0</v>
      </c>
      <c r="AC43" s="425">
        <f t="shared" ref="AC43:AC48" si="30">AB43/$AB$51*100</f>
        <v>0</v>
      </c>
      <c r="AD43" s="1069"/>
    </row>
    <row r="44" spans="1:30">
      <c r="A44" s="171" t="s">
        <v>319</v>
      </c>
      <c r="B44" s="1187">
        <v>0</v>
      </c>
      <c r="C44" s="425">
        <f t="shared" si="21"/>
        <v>0</v>
      </c>
      <c r="D44" s="1187">
        <v>0</v>
      </c>
      <c r="E44" s="425">
        <f t="shared" si="22"/>
        <v>0</v>
      </c>
      <c r="F44" s="1187">
        <v>0</v>
      </c>
      <c r="G44" s="425">
        <f t="shared" si="23"/>
        <v>0</v>
      </c>
      <c r="H44" s="1187"/>
      <c r="I44" s="425">
        <f t="shared" si="24"/>
        <v>0</v>
      </c>
      <c r="J44" s="1187">
        <v>0</v>
      </c>
      <c r="K44" s="425">
        <f t="shared" si="17"/>
        <v>0</v>
      </c>
      <c r="L44" s="1187">
        <v>0</v>
      </c>
      <c r="M44" s="425">
        <f t="shared" si="18"/>
        <v>0</v>
      </c>
      <c r="N44" s="1187">
        <v>0</v>
      </c>
      <c r="O44" s="425">
        <f t="shared" si="25"/>
        <v>0</v>
      </c>
      <c r="P44" s="1187">
        <v>100.2</v>
      </c>
      <c r="Q44" s="425">
        <f t="shared" si="26"/>
        <v>22.266666666666669</v>
      </c>
      <c r="R44" s="1187">
        <v>0</v>
      </c>
      <c r="S44" s="425">
        <f t="shared" si="27"/>
        <v>0</v>
      </c>
      <c r="T44" s="1187">
        <v>0</v>
      </c>
      <c r="U44" s="425">
        <f t="shared" si="28"/>
        <v>0</v>
      </c>
      <c r="V44" s="1187">
        <v>0</v>
      </c>
      <c r="W44" s="425">
        <f t="shared" si="19"/>
        <v>0</v>
      </c>
      <c r="X44" s="1187">
        <v>0</v>
      </c>
      <c r="Y44" s="425">
        <f t="shared" si="29"/>
        <v>0</v>
      </c>
      <c r="Z44" s="1187"/>
      <c r="AA44" s="425">
        <f t="shared" si="20"/>
        <v>0</v>
      </c>
      <c r="AB44" s="1187"/>
      <c r="AC44" s="425">
        <f t="shared" si="30"/>
        <v>0</v>
      </c>
      <c r="AD44" s="1069"/>
    </row>
    <row r="45" spans="1:30">
      <c r="A45" s="171" t="s">
        <v>320</v>
      </c>
      <c r="B45" s="1187">
        <v>0</v>
      </c>
      <c r="C45" s="425">
        <f t="shared" si="21"/>
        <v>0</v>
      </c>
      <c r="D45" s="1187">
        <v>0</v>
      </c>
      <c r="E45" s="425">
        <f t="shared" si="22"/>
        <v>0</v>
      </c>
      <c r="F45" s="1187">
        <v>0</v>
      </c>
      <c r="G45" s="425">
        <f t="shared" si="23"/>
        <v>0</v>
      </c>
      <c r="H45" s="1187"/>
      <c r="I45" s="425">
        <f t="shared" si="24"/>
        <v>0</v>
      </c>
      <c r="J45" s="1187">
        <v>0</v>
      </c>
      <c r="K45" s="425">
        <f t="shared" si="17"/>
        <v>0</v>
      </c>
      <c r="L45" s="1187">
        <v>0</v>
      </c>
      <c r="M45" s="425">
        <f t="shared" si="18"/>
        <v>0</v>
      </c>
      <c r="N45" s="1187">
        <v>0</v>
      </c>
      <c r="O45" s="425">
        <f t="shared" si="25"/>
        <v>0</v>
      </c>
      <c r="P45" s="1187">
        <v>0</v>
      </c>
      <c r="Q45" s="425">
        <f t="shared" si="26"/>
        <v>0</v>
      </c>
      <c r="R45" s="1187">
        <v>0</v>
      </c>
      <c r="S45" s="425">
        <f t="shared" si="27"/>
        <v>0</v>
      </c>
      <c r="T45" s="1187">
        <v>0</v>
      </c>
      <c r="U45" s="425">
        <f t="shared" si="28"/>
        <v>0</v>
      </c>
      <c r="V45" s="1187">
        <v>0</v>
      </c>
      <c r="W45" s="425">
        <f t="shared" si="19"/>
        <v>0</v>
      </c>
      <c r="X45" s="1187">
        <v>15272.855623860001</v>
      </c>
      <c r="Y45" s="425">
        <f t="shared" si="29"/>
        <v>65.221066457013521</v>
      </c>
      <c r="Z45" s="1187">
        <v>12007.58936704</v>
      </c>
      <c r="AA45" s="425">
        <f t="shared" si="20"/>
        <v>76.108143259912808</v>
      </c>
      <c r="AB45" s="1187">
        <v>988.48818573000005</v>
      </c>
      <c r="AC45" s="425">
        <f t="shared" si="30"/>
        <v>55.095376374219072</v>
      </c>
      <c r="AD45" s="1069"/>
    </row>
    <row r="46" spans="1:30">
      <c r="A46" s="171" t="s">
        <v>321</v>
      </c>
      <c r="B46" s="1187">
        <v>166</v>
      </c>
      <c r="C46" s="425">
        <f t="shared" si="21"/>
        <v>24.117390672671803</v>
      </c>
      <c r="D46" s="1187">
        <v>0</v>
      </c>
      <c r="E46" s="425">
        <f t="shared" si="22"/>
        <v>0</v>
      </c>
      <c r="F46" s="1187">
        <v>0</v>
      </c>
      <c r="G46" s="425">
        <f t="shared" si="23"/>
        <v>0</v>
      </c>
      <c r="H46" s="1187">
        <v>1115.7</v>
      </c>
      <c r="I46" s="425">
        <f t="shared" si="24"/>
        <v>67.39760782892354</v>
      </c>
      <c r="J46" s="1187">
        <v>375.4</v>
      </c>
      <c r="K46" s="425">
        <f t="shared" si="17"/>
        <v>74.632206759443335</v>
      </c>
      <c r="L46" s="1187">
        <v>7</v>
      </c>
      <c r="M46" s="425">
        <f t="shared" si="18"/>
        <v>2.1148036253776437</v>
      </c>
      <c r="N46" s="1187">
        <v>0</v>
      </c>
      <c r="O46" s="425">
        <f t="shared" si="25"/>
        <v>0</v>
      </c>
      <c r="P46" s="1187">
        <v>255.3</v>
      </c>
      <c r="Q46" s="425">
        <f t="shared" si="26"/>
        <v>56.733333333333334</v>
      </c>
      <c r="R46" s="1187">
        <v>3738.7</v>
      </c>
      <c r="S46" s="425">
        <f t="shared" si="27"/>
        <v>100</v>
      </c>
      <c r="T46" s="1187">
        <v>633.79999999999995</v>
      </c>
      <c r="U46" s="425">
        <f t="shared" si="28"/>
        <v>74.626162722241844</v>
      </c>
      <c r="V46" s="1187">
        <v>4202.5</v>
      </c>
      <c r="W46" s="425">
        <f t="shared" si="19"/>
        <v>100</v>
      </c>
      <c r="X46" s="1187">
        <v>8144.2033933000012</v>
      </c>
      <c r="Y46" s="425">
        <f t="shared" si="29"/>
        <v>34.778933542986486</v>
      </c>
      <c r="Z46" s="1187">
        <v>3769.4206252200001</v>
      </c>
      <c r="AA46" s="425">
        <f t="shared" si="20"/>
        <v>23.891856740087189</v>
      </c>
      <c r="AB46" s="1187">
        <v>805.65181436</v>
      </c>
      <c r="AC46" s="425">
        <f t="shared" si="30"/>
        <v>44.904623625780921</v>
      </c>
    </row>
    <row r="47" spans="1:30">
      <c r="A47" s="171" t="s">
        <v>322</v>
      </c>
      <c r="B47" s="1187">
        <v>19.5</v>
      </c>
      <c r="C47" s="425">
        <f t="shared" si="21"/>
        <v>2.8330669766090373</v>
      </c>
      <c r="D47" s="1187">
        <v>1450.94</v>
      </c>
      <c r="E47" s="425">
        <f t="shared" si="22"/>
        <v>100</v>
      </c>
      <c r="F47" s="1187">
        <v>0</v>
      </c>
      <c r="G47" s="425">
        <f t="shared" si="23"/>
        <v>0</v>
      </c>
      <c r="H47" s="1187">
        <v>245.1</v>
      </c>
      <c r="I47" s="425">
        <f t="shared" si="24"/>
        <v>14.806089162740124</v>
      </c>
      <c r="J47" s="1187">
        <v>121.4</v>
      </c>
      <c r="K47" s="425">
        <f t="shared" si="17"/>
        <v>24.135188866799208</v>
      </c>
      <c r="L47" s="1187">
        <v>180.2</v>
      </c>
      <c r="M47" s="425">
        <f t="shared" si="18"/>
        <v>54.44108761329305</v>
      </c>
      <c r="N47" s="1187">
        <v>0</v>
      </c>
      <c r="O47" s="425">
        <f t="shared" si="25"/>
        <v>0</v>
      </c>
      <c r="P47" s="1187">
        <v>0</v>
      </c>
      <c r="Q47" s="425">
        <f t="shared" si="26"/>
        <v>0</v>
      </c>
      <c r="R47" s="1187">
        <v>0</v>
      </c>
      <c r="S47" s="425">
        <f t="shared" si="27"/>
        <v>0</v>
      </c>
      <c r="T47" s="1187">
        <v>0</v>
      </c>
      <c r="U47" s="425">
        <f t="shared" si="28"/>
        <v>0</v>
      </c>
      <c r="V47" s="1187">
        <v>0</v>
      </c>
      <c r="W47" s="425">
        <f t="shared" si="19"/>
        <v>0</v>
      </c>
      <c r="X47" s="1187">
        <v>0</v>
      </c>
      <c r="Y47" s="425">
        <f t="shared" si="29"/>
        <v>0</v>
      </c>
      <c r="Z47" s="1187"/>
      <c r="AA47" s="425">
        <f t="shared" si="20"/>
        <v>0</v>
      </c>
      <c r="AB47" s="1187"/>
      <c r="AC47" s="425">
        <f t="shared" si="30"/>
        <v>0</v>
      </c>
    </row>
    <row r="48" spans="1:30" ht="13.5" thickBot="1">
      <c r="A48" s="171" t="s">
        <v>323</v>
      </c>
      <c r="B48" s="1187">
        <v>276.2</v>
      </c>
      <c r="C48" s="425">
        <f t="shared" si="21"/>
        <v>40.127851227662362</v>
      </c>
      <c r="D48" s="1187">
        <v>0</v>
      </c>
      <c r="E48" s="425">
        <f t="shared" si="22"/>
        <v>0</v>
      </c>
      <c r="F48" s="1187">
        <v>588.1</v>
      </c>
      <c r="G48" s="425">
        <f t="shared" si="23"/>
        <v>100</v>
      </c>
      <c r="H48" s="1187">
        <v>110</v>
      </c>
      <c r="I48" s="425">
        <f t="shared" si="24"/>
        <v>6.6449196568805133</v>
      </c>
      <c r="J48" s="1187">
        <v>0</v>
      </c>
      <c r="K48" s="425">
        <f t="shared" si="17"/>
        <v>0</v>
      </c>
      <c r="L48" s="1187">
        <v>0</v>
      </c>
      <c r="M48" s="425">
        <f t="shared" si="18"/>
        <v>0</v>
      </c>
      <c r="N48" s="1187">
        <v>6022.6</v>
      </c>
      <c r="O48" s="425">
        <f t="shared" si="25"/>
        <v>100</v>
      </c>
      <c r="P48" s="1187">
        <v>0</v>
      </c>
      <c r="Q48" s="425">
        <f t="shared" si="26"/>
        <v>0</v>
      </c>
      <c r="R48" s="1187">
        <v>0</v>
      </c>
      <c r="S48" s="425">
        <f t="shared" si="27"/>
        <v>0</v>
      </c>
      <c r="T48" s="1187">
        <v>0</v>
      </c>
      <c r="U48" s="425">
        <f t="shared" si="28"/>
        <v>0</v>
      </c>
      <c r="V48" s="1187">
        <v>0</v>
      </c>
      <c r="W48" s="425">
        <f t="shared" si="19"/>
        <v>0</v>
      </c>
      <c r="X48" s="1187">
        <v>0</v>
      </c>
      <c r="Y48" s="425">
        <f t="shared" si="29"/>
        <v>0</v>
      </c>
      <c r="Z48" s="1187"/>
      <c r="AA48" s="425">
        <f t="shared" si="20"/>
        <v>0</v>
      </c>
      <c r="AB48" s="1187"/>
      <c r="AC48" s="425">
        <f t="shared" si="30"/>
        <v>0</v>
      </c>
    </row>
    <row r="49" spans="1:29" ht="13.5" thickBot="1">
      <c r="A49" s="164" t="s">
        <v>174</v>
      </c>
      <c r="B49" s="1442">
        <f>SUM(B42:B48)</f>
        <v>688.3</v>
      </c>
      <c r="C49" s="426">
        <f t="shared" ref="C49:AC49" si="31">SUM(C42:C48)</f>
        <v>100</v>
      </c>
      <c r="D49" s="1442">
        <f>SUM(D42:D48)</f>
        <v>1450.94</v>
      </c>
      <c r="E49" s="426">
        <f t="shared" si="31"/>
        <v>100</v>
      </c>
      <c r="F49" s="1442">
        <f>SUM(F42:F48)</f>
        <v>588.1</v>
      </c>
      <c r="G49" s="426">
        <f t="shared" si="31"/>
        <v>100</v>
      </c>
      <c r="H49" s="1442">
        <f>SUM(H42:H48)</f>
        <v>1655.3999999999999</v>
      </c>
      <c r="I49" s="426">
        <f t="shared" si="31"/>
        <v>100.00000000000001</v>
      </c>
      <c r="J49" s="1442">
        <f>SUM(J42:J48)</f>
        <v>503</v>
      </c>
      <c r="K49" s="426">
        <f t="shared" si="31"/>
        <v>100</v>
      </c>
      <c r="L49" s="1442">
        <f>SUM(L42:L48)</f>
        <v>331</v>
      </c>
      <c r="M49" s="426">
        <f t="shared" si="31"/>
        <v>100</v>
      </c>
      <c r="N49" s="1442">
        <f>SUM(N42:N48)</f>
        <v>6022.6</v>
      </c>
      <c r="O49" s="426">
        <f t="shared" si="31"/>
        <v>100</v>
      </c>
      <c r="P49" s="1442">
        <f>SUM(P42:P48)</f>
        <v>450</v>
      </c>
      <c r="Q49" s="426">
        <f t="shared" si="31"/>
        <v>100</v>
      </c>
      <c r="R49" s="1442">
        <f>SUM(R42:R48)</f>
        <v>3738.7</v>
      </c>
      <c r="S49" s="426">
        <f t="shared" si="31"/>
        <v>100</v>
      </c>
      <c r="T49" s="1442">
        <f>SUM(T42:T48)</f>
        <v>849.3</v>
      </c>
      <c r="U49" s="426">
        <f t="shared" si="31"/>
        <v>100</v>
      </c>
      <c r="V49" s="1442">
        <f>SUM(V42:V48)</f>
        <v>4202.5</v>
      </c>
      <c r="W49" s="426">
        <f t="shared" si="31"/>
        <v>100</v>
      </c>
      <c r="X49" s="1442">
        <f>SUM(X42:X48)</f>
        <v>23417.059017160002</v>
      </c>
      <c r="Y49" s="426">
        <f t="shared" si="31"/>
        <v>100</v>
      </c>
      <c r="Z49" s="1442">
        <f>SUM(Z42:Z48)</f>
        <v>15777.00999226</v>
      </c>
      <c r="AA49" s="426">
        <f t="shared" si="31"/>
        <v>100</v>
      </c>
      <c r="AB49" s="1442">
        <f>SUM(AB42:AB48)</f>
        <v>1794.1400000900001</v>
      </c>
      <c r="AC49" s="426">
        <f t="shared" si="31"/>
        <v>100</v>
      </c>
    </row>
    <row r="50" spans="1:29" ht="13.5" thickBot="1">
      <c r="A50" s="164" t="s">
        <v>176</v>
      </c>
      <c r="B50" s="1442">
        <v>0</v>
      </c>
      <c r="C50" s="426">
        <f>B50/$D$51*100</f>
        <v>0</v>
      </c>
      <c r="D50" s="1442">
        <v>0</v>
      </c>
      <c r="E50" s="426">
        <f>D50/$D$51*100</f>
        <v>0</v>
      </c>
      <c r="F50" s="1442">
        <v>0</v>
      </c>
      <c r="G50" s="426">
        <f>F50/F51*100</f>
        <v>0</v>
      </c>
      <c r="H50" s="1442">
        <v>0</v>
      </c>
      <c r="I50" s="426">
        <f>H50/$H$51*100</f>
        <v>0</v>
      </c>
      <c r="J50" s="1442">
        <v>0</v>
      </c>
      <c r="K50" s="426">
        <f>J50/$J$51*100</f>
        <v>0</v>
      </c>
      <c r="L50" s="1442">
        <v>0</v>
      </c>
      <c r="M50" s="426">
        <f>L50/$L$51*100</f>
        <v>0</v>
      </c>
      <c r="N50" s="1442">
        <v>0</v>
      </c>
      <c r="O50" s="426">
        <f>N50/N51*100</f>
        <v>0</v>
      </c>
      <c r="P50" s="1442">
        <v>0</v>
      </c>
      <c r="Q50" s="426">
        <f>P50/P51*100</f>
        <v>0</v>
      </c>
      <c r="R50" s="1442">
        <v>0</v>
      </c>
      <c r="S50" s="426">
        <f>R50/$R$51*100</f>
        <v>0</v>
      </c>
      <c r="T50" s="1442">
        <v>0</v>
      </c>
      <c r="U50" s="426">
        <f>T50/$T$51*100</f>
        <v>0</v>
      </c>
      <c r="V50" s="1442">
        <v>0</v>
      </c>
      <c r="W50" s="426">
        <f>V50/$V$51*100</f>
        <v>0</v>
      </c>
      <c r="X50" s="1442">
        <v>0</v>
      </c>
      <c r="Y50" s="426">
        <f>X50/$X$51*100</f>
        <v>0</v>
      </c>
      <c r="Z50" s="1442">
        <v>0</v>
      </c>
      <c r="AA50" s="426">
        <f>Z50/$Z$51*100</f>
        <v>0</v>
      </c>
      <c r="AB50" s="1442">
        <v>0</v>
      </c>
      <c r="AC50" s="426">
        <f>AB50/$AB$51*100</f>
        <v>0</v>
      </c>
    </row>
    <row r="51" spans="1:29" ht="13.5" thickBot="1">
      <c r="A51" s="164" t="s">
        <v>178</v>
      </c>
      <c r="B51" s="1442">
        <f>SUM(B49:B50)</f>
        <v>688.3</v>
      </c>
      <c r="C51" s="426">
        <f t="shared" ref="C51:AC51" si="32">SUM(C49:C50)</f>
        <v>100</v>
      </c>
      <c r="D51" s="1442">
        <f>SUM(D49:D50)</f>
        <v>1450.94</v>
      </c>
      <c r="E51" s="426">
        <f t="shared" si="32"/>
        <v>100</v>
      </c>
      <c r="F51" s="1442">
        <f>SUM(F49:F50)</f>
        <v>588.1</v>
      </c>
      <c r="G51" s="426">
        <f t="shared" si="32"/>
        <v>100</v>
      </c>
      <c r="H51" s="1442">
        <f>SUM(H49:H50)</f>
        <v>1655.3999999999999</v>
      </c>
      <c r="I51" s="426">
        <f t="shared" si="32"/>
        <v>100.00000000000001</v>
      </c>
      <c r="J51" s="1442">
        <f>SUM(J49:J50)</f>
        <v>503</v>
      </c>
      <c r="K51" s="426">
        <f t="shared" si="32"/>
        <v>100</v>
      </c>
      <c r="L51" s="1442">
        <f>SUM(L49:L50)</f>
        <v>331</v>
      </c>
      <c r="M51" s="426">
        <f t="shared" si="32"/>
        <v>100</v>
      </c>
      <c r="N51" s="1442">
        <f>SUM(N49:N50)</f>
        <v>6022.6</v>
      </c>
      <c r="O51" s="426">
        <f t="shared" si="32"/>
        <v>100</v>
      </c>
      <c r="P51" s="1442">
        <f>SUM(P49:P50)</f>
        <v>450</v>
      </c>
      <c r="Q51" s="426">
        <f t="shared" si="32"/>
        <v>100</v>
      </c>
      <c r="R51" s="1442">
        <f>SUM(R49:R50)</f>
        <v>3738.7</v>
      </c>
      <c r="S51" s="426">
        <f t="shared" si="32"/>
        <v>100</v>
      </c>
      <c r="T51" s="1442">
        <f>SUM(T49:T50)</f>
        <v>849.3</v>
      </c>
      <c r="U51" s="426">
        <f t="shared" si="32"/>
        <v>100</v>
      </c>
      <c r="V51" s="1442">
        <f>SUM(V49:V50)</f>
        <v>4202.5</v>
      </c>
      <c r="W51" s="426">
        <f t="shared" si="32"/>
        <v>100</v>
      </c>
      <c r="X51" s="1442">
        <f>SUM(X49:X50)</f>
        <v>23417.059017160002</v>
      </c>
      <c r="Y51" s="426">
        <f t="shared" si="32"/>
        <v>100</v>
      </c>
      <c r="Z51" s="1442">
        <f>SUM(Z49:Z50)</f>
        <v>15777.00999226</v>
      </c>
      <c r="AA51" s="426">
        <f t="shared" si="32"/>
        <v>100</v>
      </c>
      <c r="AB51" s="1442">
        <f>SUM(AB49:AB50)</f>
        <v>1794.1400000900001</v>
      </c>
      <c r="AC51" s="426">
        <f t="shared" si="32"/>
        <v>100</v>
      </c>
    </row>
    <row r="52" spans="1:29" ht="13.5" thickBot="1">
      <c r="B52" s="1443"/>
      <c r="C52" s="367"/>
      <c r="D52" s="1443"/>
      <c r="E52" s="367"/>
      <c r="F52" s="1443"/>
      <c r="G52" s="367"/>
      <c r="H52" s="1443"/>
      <c r="I52" s="367"/>
      <c r="J52" s="1443"/>
      <c r="K52" s="367"/>
      <c r="L52" s="1443"/>
      <c r="M52" s="367"/>
      <c r="N52" s="1443"/>
      <c r="O52" s="367"/>
      <c r="P52" s="1443"/>
      <c r="Q52" s="367"/>
      <c r="R52" s="1443"/>
      <c r="S52" s="367"/>
      <c r="T52" s="1443"/>
      <c r="U52" s="367"/>
      <c r="V52" s="1443"/>
      <c r="W52" s="367"/>
      <c r="X52" s="1443"/>
      <c r="Y52" s="367"/>
      <c r="Z52" s="1443"/>
      <c r="AA52" s="367"/>
      <c r="AB52" s="1443"/>
      <c r="AC52" s="367"/>
    </row>
    <row r="53" spans="1:29">
      <c r="A53" s="160" t="s">
        <v>181</v>
      </c>
      <c r="B53" s="1187">
        <v>1026</v>
      </c>
      <c r="C53" s="477"/>
      <c r="D53" s="1187">
        <v>5564</v>
      </c>
      <c r="E53" s="477"/>
      <c r="F53" s="1187">
        <v>239</v>
      </c>
      <c r="G53" s="477"/>
      <c r="H53" s="1187">
        <v>15856</v>
      </c>
      <c r="I53" s="477"/>
      <c r="J53" s="1187">
        <v>33</v>
      </c>
      <c r="K53" s="477"/>
      <c r="L53" s="1187">
        <v>3</v>
      </c>
      <c r="M53" s="477"/>
      <c r="N53" s="1187">
        <v>674</v>
      </c>
      <c r="O53" s="477"/>
      <c r="P53" s="1187">
        <v>934</v>
      </c>
      <c r="Q53" s="477"/>
      <c r="R53" s="1187">
        <v>13451</v>
      </c>
      <c r="S53" s="477"/>
      <c r="T53" s="1187">
        <v>1651</v>
      </c>
      <c r="U53" s="477"/>
      <c r="V53" s="1187">
        <v>50770</v>
      </c>
      <c r="W53" s="477"/>
      <c r="X53" s="1187">
        <v>147639</v>
      </c>
      <c r="Y53" s="477"/>
      <c r="Z53" s="1187">
        <v>1557</v>
      </c>
      <c r="AA53" s="477"/>
      <c r="AB53" s="1187">
        <v>67</v>
      </c>
      <c r="AC53" s="477"/>
    </row>
    <row r="54" spans="1:29" ht="13.5" thickBot="1">
      <c r="A54" s="162" t="s">
        <v>182</v>
      </c>
      <c r="B54" s="424">
        <f>B51/B53*1000000</f>
        <v>670857.6998050682</v>
      </c>
      <c r="C54" s="478"/>
      <c r="D54" s="424">
        <f>D51/D53*1000000</f>
        <v>260772.82530553557</v>
      </c>
      <c r="E54" s="478"/>
      <c r="F54" s="424">
        <f>F51/F53*1000000</f>
        <v>2460669.4560669456</v>
      </c>
      <c r="G54" s="478"/>
      <c r="H54" s="424">
        <f>H51/H53*1000000</f>
        <v>104402.11907164479</v>
      </c>
      <c r="I54" s="478"/>
      <c r="J54" s="424">
        <f>J51/J53*1000000</f>
        <v>15242424.242424242</v>
      </c>
      <c r="K54" s="478"/>
      <c r="L54" s="424">
        <f>L51/L53*1000000</f>
        <v>110333333.33333333</v>
      </c>
      <c r="M54" s="478"/>
      <c r="N54" s="424">
        <f>N51/N53*1000000</f>
        <v>8935608.3086053431</v>
      </c>
      <c r="O54" s="478"/>
      <c r="P54" s="424">
        <f>P51/P53*1000000</f>
        <v>481798.71520342608</v>
      </c>
      <c r="Q54" s="478"/>
      <c r="R54" s="424">
        <f>R51/R53*1000000</f>
        <v>277949.59482566349</v>
      </c>
      <c r="S54" s="478"/>
      <c r="T54" s="424">
        <f>T51/T53*1000000</f>
        <v>514415.50575408846</v>
      </c>
      <c r="U54" s="478"/>
      <c r="V54" s="424">
        <f>V51/V53*1000000</f>
        <v>82775.260980894236</v>
      </c>
      <c r="W54" s="478"/>
      <c r="X54" s="424">
        <f>X51/X53*1000000</f>
        <v>158610.25214990621</v>
      </c>
      <c r="Y54" s="478"/>
      <c r="Z54" s="424">
        <f>Z51/Z53*1000000</f>
        <v>10132954.394515092</v>
      </c>
      <c r="AA54" s="478"/>
      <c r="AB54" s="424">
        <f>AB51/AB53*1000000</f>
        <v>26778208.956567165</v>
      </c>
      <c r="AC54" s="478"/>
    </row>
    <row r="56" spans="1:29">
      <c r="A56" s="141" t="s">
        <v>328</v>
      </c>
      <c r="B56" s="325" t="s">
        <v>420</v>
      </c>
      <c r="C56" s="506"/>
      <c r="D56" s="430" t="s">
        <v>477</v>
      </c>
      <c r="E56" s="506"/>
      <c r="F56" s="430" t="s">
        <v>486</v>
      </c>
      <c r="G56" s="506"/>
      <c r="H56" s="430" t="s">
        <v>487</v>
      </c>
      <c r="I56" s="506"/>
      <c r="J56" s="1259" t="s">
        <v>487</v>
      </c>
      <c r="K56" s="506"/>
      <c r="L56" s="1259" t="s">
        <v>487</v>
      </c>
      <c r="M56" s="506"/>
      <c r="N56" s="430" t="s">
        <v>490</v>
      </c>
      <c r="O56" s="506"/>
      <c r="P56" s="430" t="s">
        <v>640</v>
      </c>
      <c r="Q56" s="506"/>
      <c r="R56" s="325" t="s">
        <v>494</v>
      </c>
      <c r="S56" s="506"/>
      <c r="T56" s="325" t="s">
        <v>510</v>
      </c>
      <c r="U56" s="506"/>
      <c r="V56" s="325" t="s">
        <v>518</v>
      </c>
      <c r="W56" s="506"/>
      <c r="X56" s="325" t="s">
        <v>581</v>
      </c>
      <c r="Y56" s="506"/>
      <c r="Z56" s="325" t="s">
        <v>581</v>
      </c>
      <c r="AA56" s="506"/>
      <c r="AB56" s="325" t="s">
        <v>581</v>
      </c>
      <c r="AC56" s="506"/>
    </row>
    <row r="57" spans="1:29">
      <c r="A57" s="142"/>
      <c r="B57" s="169" t="s">
        <v>1543</v>
      </c>
      <c r="C57" s="508"/>
      <c r="D57" s="319" t="s">
        <v>1543</v>
      </c>
      <c r="E57" s="508"/>
      <c r="F57" s="319" t="s">
        <v>1543</v>
      </c>
      <c r="G57" s="508"/>
      <c r="H57" s="319" t="s">
        <v>1548</v>
      </c>
      <c r="I57" s="508"/>
      <c r="J57" s="1260" t="s">
        <v>1549</v>
      </c>
      <c r="K57" s="508"/>
      <c r="L57" s="1260" t="s">
        <v>1550</v>
      </c>
      <c r="M57" s="508"/>
      <c r="N57" s="169" t="s">
        <v>1543</v>
      </c>
      <c r="O57" s="508"/>
      <c r="P57" s="169" t="s">
        <v>1543</v>
      </c>
      <c r="Q57" s="508"/>
      <c r="R57" s="169" t="s">
        <v>1543</v>
      </c>
      <c r="S57" s="508"/>
      <c r="T57" s="169" t="s">
        <v>1543</v>
      </c>
      <c r="U57" s="508"/>
      <c r="V57" s="169" t="s">
        <v>1543</v>
      </c>
      <c r="W57" s="508"/>
      <c r="X57" s="169" t="s">
        <v>1543</v>
      </c>
      <c r="Y57" s="508"/>
      <c r="Z57" s="169" t="s">
        <v>1549</v>
      </c>
      <c r="AA57" s="508"/>
      <c r="AB57" s="1365" t="s">
        <v>1551</v>
      </c>
      <c r="AC57" s="508"/>
    </row>
    <row r="58" spans="1:29">
      <c r="A58" s="142"/>
      <c r="B58" s="156" t="s">
        <v>116</v>
      </c>
      <c r="C58" s="157" t="s">
        <v>22</v>
      </c>
      <c r="D58" s="156" t="s">
        <v>116</v>
      </c>
      <c r="E58" s="157" t="s">
        <v>22</v>
      </c>
      <c r="F58" s="156" t="s">
        <v>116</v>
      </c>
      <c r="G58" s="157" t="s">
        <v>22</v>
      </c>
      <c r="H58" s="156" t="s">
        <v>116</v>
      </c>
      <c r="I58" s="157" t="s">
        <v>22</v>
      </c>
      <c r="J58" s="156" t="s">
        <v>116</v>
      </c>
      <c r="K58" s="157" t="s">
        <v>22</v>
      </c>
      <c r="L58" s="156" t="s">
        <v>116</v>
      </c>
      <c r="M58" s="157" t="s">
        <v>22</v>
      </c>
      <c r="N58" s="156" t="s">
        <v>116</v>
      </c>
      <c r="O58" s="157" t="s">
        <v>22</v>
      </c>
      <c r="P58" s="156" t="s">
        <v>116</v>
      </c>
      <c r="Q58" s="157" t="s">
        <v>22</v>
      </c>
      <c r="R58" s="156" t="s">
        <v>116</v>
      </c>
      <c r="S58" s="157" t="s">
        <v>22</v>
      </c>
      <c r="T58" s="156" t="s">
        <v>116</v>
      </c>
      <c r="U58" s="157" t="s">
        <v>22</v>
      </c>
      <c r="V58" s="156" t="s">
        <v>116</v>
      </c>
      <c r="W58" s="157" t="s">
        <v>22</v>
      </c>
      <c r="X58" s="156" t="s">
        <v>116</v>
      </c>
      <c r="Y58" s="157" t="s">
        <v>22</v>
      </c>
      <c r="Z58" s="156" t="s">
        <v>116</v>
      </c>
      <c r="AA58" s="157" t="s">
        <v>22</v>
      </c>
      <c r="AB58" s="156" t="s">
        <v>116</v>
      </c>
      <c r="AC58" s="157" t="s">
        <v>22</v>
      </c>
    </row>
    <row r="59" spans="1:29">
      <c r="A59" s="141" t="s">
        <v>186</v>
      </c>
      <c r="B59" s="337">
        <v>138.1</v>
      </c>
      <c r="C59" s="366">
        <f>B59/$B$63*100</f>
        <v>20.069757302717626</v>
      </c>
      <c r="D59" s="1460">
        <v>95.15</v>
      </c>
      <c r="E59" s="366">
        <f>D59/$D$63*100</f>
        <v>6.5578176906005758</v>
      </c>
      <c r="F59" s="337">
        <v>0</v>
      </c>
      <c r="G59" s="366">
        <f>F59/$F$63*100</f>
        <v>0</v>
      </c>
      <c r="H59">
        <v>0</v>
      </c>
      <c r="I59" s="366">
        <f>H59/$H$63*100</f>
        <v>0</v>
      </c>
      <c r="J59" s="337">
        <v>0</v>
      </c>
      <c r="K59" s="366">
        <f>J59/$J$63*100</f>
        <v>0</v>
      </c>
      <c r="L59" s="337">
        <v>0.01</v>
      </c>
      <c r="M59" s="366">
        <f>L59/$L$63*100</f>
        <v>3.0213123372267977E-3</v>
      </c>
      <c r="N59" s="337">
        <v>0</v>
      </c>
      <c r="O59" s="366">
        <f>N59/$N$63*100</f>
        <v>0</v>
      </c>
      <c r="P59" s="337">
        <v>52</v>
      </c>
      <c r="Q59" s="366">
        <f>P59/$P$63*100</f>
        <v>11.555812351385587</v>
      </c>
      <c r="R59" s="337">
        <v>85.4</v>
      </c>
      <c r="S59" s="366">
        <f>R59/$R$63*100</f>
        <v>2.2842164388691257</v>
      </c>
      <c r="T59" s="337">
        <v>3.6</v>
      </c>
      <c r="U59" s="366">
        <f>T59/$T$63*100</f>
        <v>0.42387848816672558</v>
      </c>
      <c r="V59" s="337">
        <v>0</v>
      </c>
      <c r="W59" s="366">
        <f>V59/$V$63*100</f>
        <v>0</v>
      </c>
      <c r="X59" s="1080">
        <v>8144.2033933000012</v>
      </c>
      <c r="Y59" s="366">
        <f>X59/$X$63*100</f>
        <v>34.778933542986479</v>
      </c>
      <c r="Z59" s="1080">
        <v>3769.4206252200001</v>
      </c>
      <c r="AA59" s="366">
        <f>Z59/$Z$63*100</f>
        <v>23.891856740087185</v>
      </c>
      <c r="AB59" s="337">
        <v>805.65181436</v>
      </c>
      <c r="AC59" s="366">
        <f>AB59/$AB$63*100</f>
        <v>44.904623625780928</v>
      </c>
    </row>
    <row r="60" spans="1:29">
      <c r="A60" s="172" t="s">
        <v>188</v>
      </c>
      <c r="B60" s="337">
        <f>187.8+75.1</f>
        <v>262.89999999999998</v>
      </c>
      <c r="C60" s="366">
        <f>B60/$B$63*100</f>
        <v>38.206656009300971</v>
      </c>
      <c r="D60" s="1460">
        <v>1019.79</v>
      </c>
      <c r="E60" s="366">
        <f>D60/$D$63*100</f>
        <v>70.284780900657495</v>
      </c>
      <c r="F60" s="337">
        <v>588.1</v>
      </c>
      <c r="G60" s="366">
        <f>F60/$F$63*100</f>
        <v>100</v>
      </c>
      <c r="H60">
        <v>1154.3</v>
      </c>
      <c r="I60" s="366">
        <f>H60/$H$63*100</f>
        <v>69.737796036732718</v>
      </c>
      <c r="J60" s="337">
        <v>343.8</v>
      </c>
      <c r="K60" s="366">
        <f>J60/$J$63*100</f>
        <v>68.349900596421477</v>
      </c>
      <c r="L60" s="337">
        <v>264.98500000000001</v>
      </c>
      <c r="M60" s="366">
        <f>L60/$L$63*100</f>
        <v>80.060244968004298</v>
      </c>
      <c r="N60" s="337">
        <v>6022.6</v>
      </c>
      <c r="O60" s="366">
        <f>N60/$N$63*100</f>
        <v>100</v>
      </c>
      <c r="P60" s="337">
        <v>250</v>
      </c>
      <c r="Q60" s="366">
        <f>P60/$P$63*100</f>
        <v>55.55679015089224</v>
      </c>
      <c r="R60" s="337">
        <v>2658.2</v>
      </c>
      <c r="S60" s="366">
        <f>R60/$R$63*100</f>
        <v>71.099580067938049</v>
      </c>
      <c r="T60" s="337">
        <v>684.8</v>
      </c>
      <c r="U60" s="366">
        <f>T60/$T$63*100</f>
        <v>80.631107971270453</v>
      </c>
      <c r="V60" s="1488">
        <v>3823.2</v>
      </c>
      <c r="W60" s="366">
        <f>V60/$V$63*100</f>
        <v>90.974419988102312</v>
      </c>
      <c r="X60" s="1080">
        <v>10295.00381482</v>
      </c>
      <c r="Y60" s="366">
        <f>X60/$X$63*100</f>
        <v>43.963692482799949</v>
      </c>
      <c r="Z60" s="1080">
        <v>7357.8035049</v>
      </c>
      <c r="AA60" s="366">
        <f>Z60/$Z$63*100</f>
        <v>46.636235310173753</v>
      </c>
      <c r="AB60" s="337">
        <v>445.75310124999999</v>
      </c>
      <c r="AC60" s="366">
        <f>AB60/$AB$63*100</f>
        <v>24.844945278943648</v>
      </c>
    </row>
    <row r="61" spans="1:29">
      <c r="A61" s="172" t="s">
        <v>189</v>
      </c>
      <c r="B61" s="337">
        <v>65.3</v>
      </c>
      <c r="C61" s="366">
        <f>B61/$B$63*100</f>
        <v>9.4898997238773433</v>
      </c>
      <c r="D61" s="1460">
        <v>149.19999999999999</v>
      </c>
      <c r="E61" s="366">
        <f>D61/$D$63*100</f>
        <v>10.282988958881827</v>
      </c>
      <c r="F61" s="337">
        <v>0</v>
      </c>
      <c r="G61" s="366">
        <f>F61/$F$63*100</f>
        <v>0</v>
      </c>
      <c r="H61" s="337">
        <v>279.10000000000002</v>
      </c>
      <c r="I61" s="366">
        <f>H61/$H$63*100</f>
        <v>16.862010633156117</v>
      </c>
      <c r="J61" s="337">
        <v>71</v>
      </c>
      <c r="K61" s="366">
        <f>J61/$J$63*100</f>
        <v>14.115308151093439</v>
      </c>
      <c r="L61" s="337">
        <v>12.487</v>
      </c>
      <c r="M61" s="366">
        <f>L61/$L$63*100</f>
        <v>3.7727127154951026</v>
      </c>
      <c r="N61" s="337">
        <v>0</v>
      </c>
      <c r="O61" s="366">
        <f>N61/$N$63*100</f>
        <v>0</v>
      </c>
      <c r="P61" s="337">
        <v>36.24</v>
      </c>
      <c r="Q61" s="366">
        <f>P61/$P$63*100</f>
        <v>8.05351230027334</v>
      </c>
      <c r="R61" s="337">
        <v>648.9</v>
      </c>
      <c r="S61" s="366">
        <f>R61/$R$63*100</f>
        <v>17.356300318292455</v>
      </c>
      <c r="T61" s="337">
        <v>160.9</v>
      </c>
      <c r="U61" s="366">
        <f>T61/$T$63*100</f>
        <v>18.945013540562819</v>
      </c>
      <c r="V61" s="1489">
        <v>310.60000000000002</v>
      </c>
      <c r="W61" s="366">
        <f>V61/$V$63*100</f>
        <v>7.390838786436646</v>
      </c>
      <c r="X61" s="1080">
        <v>2430.3268125200002</v>
      </c>
      <c r="Y61" s="366">
        <f>X61/$X$63*100</f>
        <v>10.378445947200536</v>
      </c>
      <c r="Z61" s="1080">
        <v>2609.6490362700001</v>
      </c>
      <c r="AA61" s="366">
        <f>Z61/$Z$63*100</f>
        <v>16.540834020833227</v>
      </c>
      <c r="AB61" s="337">
        <v>439.31878311000003</v>
      </c>
      <c r="AC61" s="366">
        <f>AB61/$AB$63*100</f>
        <v>24.48631562129836</v>
      </c>
    </row>
    <row r="62" spans="1:29" ht="13.5" thickBot="1">
      <c r="A62" s="172" t="s">
        <v>190</v>
      </c>
      <c r="B62" s="337">
        <f>20.1+171.2+30.5</f>
        <v>221.79999999999998</v>
      </c>
      <c r="C62" s="366">
        <f>B62/$B$63*100</f>
        <v>32.233686964104052</v>
      </c>
      <c r="D62" s="1460">
        <v>186.8</v>
      </c>
      <c r="E62" s="366">
        <f>D62/$D$63*100</f>
        <v>12.87441244986009</v>
      </c>
      <c r="F62" s="337">
        <v>0</v>
      </c>
      <c r="G62" s="366">
        <f>F62/$F$63*100</f>
        <v>0</v>
      </c>
      <c r="H62" s="337">
        <v>221.8</v>
      </c>
      <c r="I62" s="366">
        <f>H62/$H$63*100</f>
        <v>13.400193330111165</v>
      </c>
      <c r="J62" s="337">
        <v>88.2</v>
      </c>
      <c r="K62" s="366">
        <f>J62/$J$63*100</f>
        <v>17.534791252485089</v>
      </c>
      <c r="L62" s="337">
        <v>53.5</v>
      </c>
      <c r="M62" s="366">
        <f>L62/$L$63*100</f>
        <v>16.164021004163367</v>
      </c>
      <c r="N62" s="337">
        <v>0</v>
      </c>
      <c r="O62" s="366">
        <f>N62/$N$63*100</f>
        <v>0</v>
      </c>
      <c r="P62" s="337">
        <v>111.75</v>
      </c>
      <c r="Q62" s="366">
        <f>P62/$P$63*100</f>
        <v>24.833885197448833</v>
      </c>
      <c r="R62" s="337">
        <v>346.2</v>
      </c>
      <c r="S62" s="366">
        <f>R62/$R$63*100</f>
        <v>9.2599031749003657</v>
      </c>
      <c r="T62" s="337">
        <v>0</v>
      </c>
      <c r="U62" s="366">
        <f>T62/$T$63*100</f>
        <v>0</v>
      </c>
      <c r="V62" s="1490">
        <v>68.7</v>
      </c>
      <c r="W62" s="366">
        <f>V62/$V$63*100</f>
        <v>1.6347412254610352</v>
      </c>
      <c r="X62" s="1080">
        <v>2547.5249965200001</v>
      </c>
      <c r="Y62" s="366">
        <f>X62/$X$63*100</f>
        <v>10.878928027013023</v>
      </c>
      <c r="Z62" s="1080">
        <v>2040.1368258699999</v>
      </c>
      <c r="AA62" s="366">
        <f>Z62/$Z$63*100</f>
        <v>12.931073928905823</v>
      </c>
      <c r="AB62" s="337">
        <v>103.41630137</v>
      </c>
      <c r="AC62" s="366">
        <f>AB62/$AB$63*100</f>
        <v>5.7641154739770757</v>
      </c>
    </row>
    <row r="63" spans="1:29" ht="13.5" thickBot="1">
      <c r="A63" s="164" t="s">
        <v>18</v>
      </c>
      <c r="B63" s="355">
        <f>SUM(B59:B62)</f>
        <v>688.1</v>
      </c>
      <c r="C63" s="365">
        <f t="shared" ref="C63:AA63" si="33">SUM(C59:C62)</f>
        <v>99.999999999999986</v>
      </c>
      <c r="D63" s="356">
        <f t="shared" si="33"/>
        <v>1450.94</v>
      </c>
      <c r="E63" s="365">
        <f t="shared" si="33"/>
        <v>99.999999999999986</v>
      </c>
      <c r="F63" s="356">
        <f t="shared" si="33"/>
        <v>588.1</v>
      </c>
      <c r="G63" s="365">
        <f t="shared" si="33"/>
        <v>100</v>
      </c>
      <c r="H63" s="356">
        <f t="shared" si="33"/>
        <v>1655.2</v>
      </c>
      <c r="I63" s="365">
        <f t="shared" si="33"/>
        <v>100</v>
      </c>
      <c r="J63" s="356">
        <f t="shared" si="33"/>
        <v>503</v>
      </c>
      <c r="K63" s="365">
        <f t="shared" si="33"/>
        <v>100.00000000000001</v>
      </c>
      <c r="L63" s="356">
        <f>SUM(L59:L62)</f>
        <v>330.98200000000003</v>
      </c>
      <c r="M63" s="365">
        <f>SUM(M59:M62)</f>
        <v>100</v>
      </c>
      <c r="N63" s="356">
        <f t="shared" si="33"/>
        <v>6022.6</v>
      </c>
      <c r="O63" s="365">
        <f>SUM(O59:O62)</f>
        <v>100</v>
      </c>
      <c r="P63" s="356">
        <f t="shared" si="33"/>
        <v>449.99</v>
      </c>
      <c r="Q63" s="365">
        <f t="shared" si="33"/>
        <v>100</v>
      </c>
      <c r="R63" s="356">
        <f t="shared" si="33"/>
        <v>3738.7</v>
      </c>
      <c r="S63" s="365">
        <f t="shared" si="33"/>
        <v>100</v>
      </c>
      <c r="T63" s="356">
        <f t="shared" si="33"/>
        <v>849.3</v>
      </c>
      <c r="U63" s="365">
        <f t="shared" si="33"/>
        <v>100</v>
      </c>
      <c r="V63" s="356">
        <f t="shared" si="33"/>
        <v>4202.5</v>
      </c>
      <c r="W63" s="365">
        <f t="shared" si="33"/>
        <v>100</v>
      </c>
      <c r="X63" s="356">
        <f t="shared" si="33"/>
        <v>23417.059017160005</v>
      </c>
      <c r="Y63" s="365">
        <f t="shared" si="33"/>
        <v>99.999999999999972</v>
      </c>
      <c r="Z63" s="356">
        <f t="shared" si="33"/>
        <v>15777.009992260002</v>
      </c>
      <c r="AA63" s="365">
        <f t="shared" si="33"/>
        <v>99.999999999999986</v>
      </c>
      <c r="AB63" s="356">
        <f>SUM(AB59:AB62)</f>
        <v>1794.1400000899998</v>
      </c>
      <c r="AC63" s="365">
        <f>SUM(AC59:AC62)</f>
        <v>100.00000000000001</v>
      </c>
    </row>
    <row r="64" spans="1:29" ht="13.5" thickBot="1"/>
    <row r="65" spans="1:29">
      <c r="A65" s="328" t="s">
        <v>1514</v>
      </c>
      <c r="B65" s="161"/>
      <c r="C65" s="166"/>
      <c r="D65" s="161">
        <v>0.23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0.2</v>
      </c>
      <c r="M65" s="166"/>
      <c r="N65" s="161">
        <v>0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0.1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420" t="s">
        <v>1552</v>
      </c>
      <c r="B66" s="145">
        <v>3</v>
      </c>
      <c r="C66" s="142"/>
      <c r="D66" s="1092">
        <v>0</v>
      </c>
      <c r="E66" s="142"/>
      <c r="F66" s="145">
        <v>1</v>
      </c>
      <c r="G66" s="142"/>
      <c r="H66" s="1092">
        <v>2.8</v>
      </c>
      <c r="I66" s="142"/>
      <c r="J66" s="1092">
        <v>2.9</v>
      </c>
      <c r="K66" s="142"/>
      <c r="L66" s="1092">
        <v>3</v>
      </c>
      <c r="M66" s="142"/>
      <c r="N66" s="1092">
        <v>1</v>
      </c>
      <c r="O66" s="142"/>
      <c r="P66" s="338">
        <v>3</v>
      </c>
      <c r="Q66" s="142"/>
      <c r="R66" s="1092">
        <v>3</v>
      </c>
      <c r="S66" s="142"/>
      <c r="T66" s="1092">
        <v>2.33</v>
      </c>
      <c r="U66" s="142"/>
      <c r="V66" s="1092">
        <v>0</v>
      </c>
      <c r="W66" s="142"/>
      <c r="X66" s="1092">
        <v>2.4</v>
      </c>
      <c r="Y66" s="142"/>
      <c r="Z66" s="1092">
        <v>2.6</v>
      </c>
      <c r="AA66" s="142"/>
      <c r="AB66" s="1092">
        <v>2.4</v>
      </c>
      <c r="AC66" s="142"/>
    </row>
    <row r="67" spans="1:29" ht="13.5" thickBot="1">
      <c r="A67" s="1421" t="s">
        <v>1516</v>
      </c>
      <c r="B67" s="163">
        <v>0</v>
      </c>
      <c r="C67" s="167"/>
      <c r="D67" s="163">
        <v>0.21</v>
      </c>
      <c r="E67" s="167"/>
      <c r="F67" s="163">
        <v>0.1</v>
      </c>
      <c r="G67" s="167"/>
      <c r="H67" s="163">
        <v>0.2</v>
      </c>
      <c r="I67" s="167"/>
      <c r="J67" s="163">
        <v>0.2</v>
      </c>
      <c r="K67" s="167"/>
      <c r="L67" s="163">
        <v>0.2</v>
      </c>
      <c r="M67" s="167"/>
      <c r="N67" s="163">
        <v>0</v>
      </c>
      <c r="O67" s="167"/>
      <c r="P67" s="1433">
        <v>0</v>
      </c>
      <c r="Q67" s="167"/>
      <c r="R67" s="163">
        <v>0.16</v>
      </c>
      <c r="S67" s="167"/>
      <c r="T67" s="163">
        <v>0.19</v>
      </c>
      <c r="U67" s="167"/>
      <c r="V67" s="163">
        <v>0.1</v>
      </c>
      <c r="W67" s="167"/>
      <c r="X67" s="163">
        <v>0.2</v>
      </c>
      <c r="Y67" s="167"/>
      <c r="Z67" s="163">
        <v>0.2</v>
      </c>
      <c r="AA67" s="167"/>
      <c r="AB67" s="163">
        <v>0.2</v>
      </c>
      <c r="AC67" s="167"/>
    </row>
    <row r="68" spans="1:29">
      <c r="N68" t="s">
        <v>470</v>
      </c>
      <c r="R68" t="s">
        <v>470</v>
      </c>
      <c r="X68" t="s">
        <v>470</v>
      </c>
    </row>
    <row r="69" spans="1:29">
      <c r="N69">
        <v>4106.6000000000004</v>
      </c>
      <c r="R69">
        <v>7.1</v>
      </c>
      <c r="X69" s="337">
        <v>108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55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Q33"/>
  <sheetViews>
    <sheetView topLeftCell="F1" workbookViewId="0" xr3:uid="{64C17E43-AD0B-5A5D-A572-A43E634F368E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1547</v>
      </c>
      <c r="F1" t="str">
        <f>Summary!V1</f>
        <v>QUARTER ENDED 30 JUNE 2005</v>
      </c>
    </row>
    <row r="2" spans="1:17">
      <c r="A2" s="145"/>
    </row>
    <row r="3" spans="1:17" s="507" customFormat="1" ht="12">
      <c r="A3" s="505"/>
      <c r="B3" s="430" t="s">
        <v>487</v>
      </c>
      <c r="C3" s="506"/>
      <c r="D3" s="430" t="s">
        <v>487</v>
      </c>
      <c r="E3" s="506"/>
      <c r="F3" s="430" t="s">
        <v>640</v>
      </c>
      <c r="G3" s="506"/>
      <c r="H3" s="325" t="s">
        <v>494</v>
      </c>
      <c r="I3" s="506"/>
      <c r="J3" s="325" t="s">
        <v>510</v>
      </c>
      <c r="K3" s="506"/>
      <c r="L3" s="325" t="s">
        <v>518</v>
      </c>
      <c r="M3" s="506"/>
      <c r="N3" s="325" t="s">
        <v>581</v>
      </c>
      <c r="O3" s="506"/>
      <c r="P3" s="325" t="s">
        <v>1553</v>
      </c>
      <c r="Q3" s="506"/>
    </row>
    <row r="4" spans="1:17" s="507" customFormat="1" ht="12">
      <c r="A4" s="505"/>
      <c r="B4" s="319" t="s">
        <v>1548</v>
      </c>
      <c r="C4" s="508"/>
      <c r="D4" s="319" t="s">
        <v>1549</v>
      </c>
      <c r="E4" s="508"/>
      <c r="F4" s="319" t="s">
        <v>1543</v>
      </c>
      <c r="G4" s="508"/>
      <c r="H4" s="169" t="s">
        <v>1543</v>
      </c>
      <c r="I4" s="508"/>
      <c r="J4" s="169" t="s">
        <v>1543</v>
      </c>
      <c r="K4" s="508"/>
      <c r="L4" s="169" t="s">
        <v>1543</v>
      </c>
      <c r="M4" s="508"/>
      <c r="N4" s="169" t="s">
        <v>1543</v>
      </c>
      <c r="O4" s="508"/>
      <c r="P4" s="169" t="s">
        <v>1543</v>
      </c>
      <c r="Q4" s="508"/>
    </row>
    <row r="5" spans="1:17">
      <c r="A5" s="142"/>
      <c r="B5" s="155" t="s">
        <v>116</v>
      </c>
      <c r="C5" s="157" t="s">
        <v>22</v>
      </c>
      <c r="D5" s="155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</row>
    <row r="6" spans="1:17">
      <c r="A6" s="141" t="s">
        <v>117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335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317</v>
      </c>
      <c r="B8" s="420">
        <v>1</v>
      </c>
      <c r="C8" s="425">
        <f t="shared" ref="C8:C14" si="0">B8/$B$17*100</f>
        <v>12.5</v>
      </c>
      <c r="D8" s="420">
        <v>1</v>
      </c>
      <c r="E8" s="425">
        <f>D8/$D$17*100</f>
        <v>12.5</v>
      </c>
      <c r="F8" s="420">
        <v>1</v>
      </c>
      <c r="G8" s="425">
        <f>F8/$F$17*100</f>
        <v>12.5</v>
      </c>
      <c r="H8" s="420">
        <v>1</v>
      </c>
      <c r="I8" s="425">
        <f t="shared" ref="I8:I14" si="1">H8/$H$17*100</f>
        <v>12.5</v>
      </c>
      <c r="J8" s="420">
        <v>1</v>
      </c>
      <c r="K8" s="425">
        <f>J8/$J$17*100</f>
        <v>12.5</v>
      </c>
      <c r="L8" s="420">
        <v>1</v>
      </c>
      <c r="M8" s="425">
        <f>L8/$L$17*100</f>
        <v>12.5</v>
      </c>
      <c r="N8" s="420">
        <v>1</v>
      </c>
      <c r="O8" s="425">
        <f t="shared" ref="O8:O14" si="2">N8/$N$17*100</f>
        <v>12.5</v>
      </c>
      <c r="P8" s="420">
        <v>1</v>
      </c>
      <c r="Q8" s="425">
        <f>P8/$P$17*100</f>
        <v>12.5</v>
      </c>
    </row>
    <row r="9" spans="1:17">
      <c r="A9" s="171" t="s">
        <v>318</v>
      </c>
      <c r="B9" s="420">
        <v>1</v>
      </c>
      <c r="C9" s="425">
        <f t="shared" si="0"/>
        <v>12.5</v>
      </c>
      <c r="D9" s="420">
        <v>1</v>
      </c>
      <c r="E9" s="425">
        <f t="shared" ref="E9:E14" si="3">D9/$D$17*100</f>
        <v>12.5</v>
      </c>
      <c r="F9" s="420">
        <v>1</v>
      </c>
      <c r="G9" s="425">
        <f t="shared" ref="G9:G14" si="4">F9/$F$17*100</f>
        <v>12.5</v>
      </c>
      <c r="H9" s="420">
        <v>1</v>
      </c>
      <c r="I9" s="425">
        <f t="shared" si="1"/>
        <v>12.5</v>
      </c>
      <c r="J9" s="420">
        <v>1</v>
      </c>
      <c r="K9" s="425">
        <f t="shared" ref="K9:K14" si="5">J9/$J$17*100</f>
        <v>12.5</v>
      </c>
      <c r="L9" s="420">
        <v>1</v>
      </c>
      <c r="M9" s="425">
        <f t="shared" ref="M9:M14" si="6">L9/$L$17*100</f>
        <v>12.5</v>
      </c>
      <c r="N9" s="420">
        <v>1</v>
      </c>
      <c r="O9" s="425">
        <f t="shared" si="2"/>
        <v>12.5</v>
      </c>
      <c r="P9" s="420">
        <v>1</v>
      </c>
      <c r="Q9" s="425">
        <f t="shared" ref="Q9:Q14" si="7">P9/$P$17*100</f>
        <v>12.5</v>
      </c>
    </row>
    <row r="10" spans="1:17">
      <c r="A10" s="171" t="s">
        <v>319</v>
      </c>
      <c r="B10" s="420">
        <v>1</v>
      </c>
      <c r="C10" s="425">
        <f t="shared" si="0"/>
        <v>12.5</v>
      </c>
      <c r="D10" s="420">
        <v>1</v>
      </c>
      <c r="E10" s="425">
        <f t="shared" si="3"/>
        <v>12.5</v>
      </c>
      <c r="F10" s="420">
        <v>1</v>
      </c>
      <c r="G10" s="425">
        <f t="shared" si="4"/>
        <v>12.5</v>
      </c>
      <c r="H10" s="420">
        <v>1</v>
      </c>
      <c r="I10" s="425">
        <f t="shared" si="1"/>
        <v>12.5</v>
      </c>
      <c r="J10" s="420">
        <v>1</v>
      </c>
      <c r="K10" s="425">
        <f t="shared" si="5"/>
        <v>12.5</v>
      </c>
      <c r="L10" s="420">
        <v>1</v>
      </c>
      <c r="M10" s="425">
        <f t="shared" si="6"/>
        <v>12.5</v>
      </c>
      <c r="N10" s="420">
        <v>1</v>
      </c>
      <c r="O10" s="425">
        <f t="shared" si="2"/>
        <v>12.5</v>
      </c>
      <c r="P10" s="420">
        <v>1</v>
      </c>
      <c r="Q10" s="425">
        <f t="shared" si="7"/>
        <v>12.5</v>
      </c>
    </row>
    <row r="11" spans="1:17">
      <c r="A11" s="171" t="s">
        <v>320</v>
      </c>
      <c r="B11" s="420">
        <v>1</v>
      </c>
      <c r="C11" s="425">
        <f t="shared" si="0"/>
        <v>12.5</v>
      </c>
      <c r="D11" s="420">
        <v>1</v>
      </c>
      <c r="E11" s="425">
        <f t="shared" si="3"/>
        <v>12.5</v>
      </c>
      <c r="F11" s="420">
        <v>1</v>
      </c>
      <c r="G11" s="425">
        <f t="shared" si="4"/>
        <v>12.5</v>
      </c>
      <c r="H11" s="420">
        <v>1</v>
      </c>
      <c r="I11" s="425">
        <f t="shared" si="1"/>
        <v>12.5</v>
      </c>
      <c r="J11" s="420">
        <v>1</v>
      </c>
      <c r="K11" s="425">
        <f t="shared" si="5"/>
        <v>12.5</v>
      </c>
      <c r="L11" s="420">
        <v>1</v>
      </c>
      <c r="M11" s="425">
        <f t="shared" si="6"/>
        <v>12.5</v>
      </c>
      <c r="N11" s="420">
        <v>1</v>
      </c>
      <c r="O11" s="425">
        <f t="shared" si="2"/>
        <v>12.5</v>
      </c>
      <c r="P11" s="420">
        <v>1</v>
      </c>
      <c r="Q11" s="425">
        <f t="shared" si="7"/>
        <v>12.5</v>
      </c>
    </row>
    <row r="12" spans="1:17">
      <c r="A12" s="171" t="s">
        <v>321</v>
      </c>
      <c r="B12" s="420">
        <v>1</v>
      </c>
      <c r="C12" s="425">
        <f t="shared" si="0"/>
        <v>12.5</v>
      </c>
      <c r="D12" s="420">
        <v>1</v>
      </c>
      <c r="E12" s="425">
        <f t="shared" si="3"/>
        <v>12.5</v>
      </c>
      <c r="F12" s="420">
        <v>1</v>
      </c>
      <c r="G12" s="425">
        <f t="shared" si="4"/>
        <v>12.5</v>
      </c>
      <c r="H12" s="420">
        <v>1</v>
      </c>
      <c r="I12" s="425">
        <f t="shared" si="1"/>
        <v>12.5</v>
      </c>
      <c r="J12" s="420">
        <v>1</v>
      </c>
      <c r="K12" s="425">
        <f t="shared" si="5"/>
        <v>12.5</v>
      </c>
      <c r="L12" s="420">
        <v>1</v>
      </c>
      <c r="M12" s="425">
        <f t="shared" si="6"/>
        <v>12.5</v>
      </c>
      <c r="N12" s="420">
        <v>1</v>
      </c>
      <c r="O12" s="425">
        <f t="shared" si="2"/>
        <v>12.5</v>
      </c>
      <c r="P12" s="420">
        <v>1</v>
      </c>
      <c r="Q12" s="425">
        <f t="shared" si="7"/>
        <v>12.5</v>
      </c>
    </row>
    <row r="13" spans="1:17">
      <c r="A13" s="171" t="s">
        <v>322</v>
      </c>
      <c r="B13" s="420">
        <v>1</v>
      </c>
      <c r="C13" s="425">
        <f t="shared" si="0"/>
        <v>12.5</v>
      </c>
      <c r="D13" s="420">
        <v>1</v>
      </c>
      <c r="E13" s="425">
        <f t="shared" si="3"/>
        <v>12.5</v>
      </c>
      <c r="F13" s="420">
        <v>1</v>
      </c>
      <c r="G13" s="425">
        <f t="shared" si="4"/>
        <v>12.5</v>
      </c>
      <c r="H13" s="420">
        <v>1</v>
      </c>
      <c r="I13" s="425">
        <f t="shared" si="1"/>
        <v>12.5</v>
      </c>
      <c r="J13" s="420">
        <v>1</v>
      </c>
      <c r="K13" s="425">
        <f t="shared" si="5"/>
        <v>12.5</v>
      </c>
      <c r="L13" s="420">
        <v>1</v>
      </c>
      <c r="M13" s="425">
        <f t="shared" si="6"/>
        <v>12.5</v>
      </c>
      <c r="N13" s="420">
        <v>1</v>
      </c>
      <c r="O13" s="425">
        <f t="shared" si="2"/>
        <v>12.5</v>
      </c>
      <c r="P13" s="420">
        <v>1</v>
      </c>
      <c r="Q13" s="425">
        <f t="shared" si="7"/>
        <v>12.5</v>
      </c>
    </row>
    <row r="14" spans="1:17" ht="13.5" thickBot="1">
      <c r="A14" s="171" t="s">
        <v>323</v>
      </c>
      <c r="B14" s="420">
        <v>1</v>
      </c>
      <c r="C14" s="425">
        <f t="shared" si="0"/>
        <v>12.5</v>
      </c>
      <c r="D14" s="420">
        <v>1</v>
      </c>
      <c r="E14" s="425">
        <f t="shared" si="3"/>
        <v>12.5</v>
      </c>
      <c r="F14" s="420">
        <v>1</v>
      </c>
      <c r="G14" s="425">
        <f t="shared" si="4"/>
        <v>12.5</v>
      </c>
      <c r="H14" s="420">
        <v>1</v>
      </c>
      <c r="I14" s="425">
        <f t="shared" si="1"/>
        <v>12.5</v>
      </c>
      <c r="J14" s="420">
        <v>1</v>
      </c>
      <c r="K14" s="425">
        <f t="shared" si="5"/>
        <v>12.5</v>
      </c>
      <c r="L14" s="420">
        <v>1</v>
      </c>
      <c r="M14" s="425">
        <f t="shared" si="6"/>
        <v>12.5</v>
      </c>
      <c r="N14" s="420">
        <v>1</v>
      </c>
      <c r="O14" s="425">
        <f t="shared" si="2"/>
        <v>12.5</v>
      </c>
      <c r="P14" s="420">
        <v>1</v>
      </c>
      <c r="Q14" s="425">
        <f t="shared" si="7"/>
        <v>12.5</v>
      </c>
    </row>
    <row r="15" spans="1:17" ht="16.5" customHeight="1" thickBot="1">
      <c r="A15" s="164" t="s">
        <v>174</v>
      </c>
      <c r="B15" s="422">
        <f>SUM(B8:B14)</f>
        <v>7</v>
      </c>
      <c r="C15" s="426">
        <f t="shared" ref="C15:J15" si="8">SUM(C8:C14)</f>
        <v>87.5</v>
      </c>
      <c r="D15" s="422">
        <f t="shared" si="8"/>
        <v>7</v>
      </c>
      <c r="E15" s="426">
        <f>SUM(E8:E14)</f>
        <v>87.5</v>
      </c>
      <c r="F15" s="422">
        <f>SUM(F8:F14)</f>
        <v>7</v>
      </c>
      <c r="G15" s="426">
        <f t="shared" si="8"/>
        <v>87.5</v>
      </c>
      <c r="H15" s="422">
        <f t="shared" si="8"/>
        <v>7</v>
      </c>
      <c r="I15" s="426">
        <f t="shared" si="8"/>
        <v>87.5</v>
      </c>
      <c r="J15" s="422">
        <f t="shared" si="8"/>
        <v>7</v>
      </c>
      <c r="K15" s="426">
        <f t="shared" ref="K15:P15" si="9">SUM(K8:K14)</f>
        <v>87.5</v>
      </c>
      <c r="L15" s="422">
        <f t="shared" si="9"/>
        <v>7</v>
      </c>
      <c r="M15" s="426">
        <f t="shared" si="9"/>
        <v>87.5</v>
      </c>
      <c r="N15" s="422">
        <f t="shared" si="9"/>
        <v>7</v>
      </c>
      <c r="O15" s="426">
        <f t="shared" si="9"/>
        <v>87.5</v>
      </c>
      <c r="P15" s="422">
        <f t="shared" si="9"/>
        <v>7</v>
      </c>
      <c r="Q15" s="426">
        <f>SUM(Q8:Q14)</f>
        <v>87.5</v>
      </c>
    </row>
    <row r="16" spans="1:17" ht="16.5" customHeight="1" thickBot="1">
      <c r="A16" s="164" t="s">
        <v>176</v>
      </c>
      <c r="B16" s="422">
        <v>1</v>
      </c>
      <c r="C16" s="426">
        <f>B16/$B$17*100</f>
        <v>12.5</v>
      </c>
      <c r="D16" s="422">
        <v>1</v>
      </c>
      <c r="E16" s="426">
        <f>D16/$D$17*100</f>
        <v>12.5</v>
      </c>
      <c r="F16" s="422">
        <v>1</v>
      </c>
      <c r="G16" s="426">
        <f>F16/$F$17*100</f>
        <v>12.5</v>
      </c>
      <c r="H16" s="422">
        <v>1</v>
      </c>
      <c r="I16" s="426">
        <f>H16/$H$17*100</f>
        <v>12.5</v>
      </c>
      <c r="J16" s="422">
        <v>1</v>
      </c>
      <c r="K16" s="426">
        <f>J16/$J$17*100</f>
        <v>12.5</v>
      </c>
      <c r="L16" s="422">
        <v>1</v>
      </c>
      <c r="M16" s="426">
        <f>L16/$L$17*100</f>
        <v>12.5</v>
      </c>
      <c r="N16" s="422">
        <v>1</v>
      </c>
      <c r="O16" s="426">
        <f>N16/$N$17*100</f>
        <v>12.5</v>
      </c>
      <c r="P16" s="422">
        <v>1</v>
      </c>
      <c r="Q16" s="426">
        <f>P16/$P$17*100</f>
        <v>12.5</v>
      </c>
    </row>
    <row r="17" spans="1:17" ht="16.5" customHeight="1" thickBot="1">
      <c r="A17" s="164" t="s">
        <v>178</v>
      </c>
      <c r="B17" s="422">
        <f>SUM(B15:B16)</f>
        <v>8</v>
      </c>
      <c r="C17" s="426">
        <f t="shared" ref="C17:J17" si="10">SUM(C15:C16)</f>
        <v>100</v>
      </c>
      <c r="D17" s="422">
        <f t="shared" si="10"/>
        <v>8</v>
      </c>
      <c r="E17" s="426">
        <f>SUM(E15:E16)</f>
        <v>100</v>
      </c>
      <c r="F17" s="422">
        <f>SUM(F15:F16)</f>
        <v>8</v>
      </c>
      <c r="G17" s="426">
        <f t="shared" si="10"/>
        <v>100</v>
      </c>
      <c r="H17" s="422">
        <f t="shared" si="10"/>
        <v>8</v>
      </c>
      <c r="I17" s="426">
        <f t="shared" si="10"/>
        <v>100</v>
      </c>
      <c r="J17" s="422">
        <f t="shared" si="10"/>
        <v>8</v>
      </c>
      <c r="K17" s="426">
        <f t="shared" ref="K17:P17" si="11">SUM(K15:K16)</f>
        <v>100</v>
      </c>
      <c r="L17" s="422">
        <f t="shared" si="11"/>
        <v>8</v>
      </c>
      <c r="M17" s="426">
        <f t="shared" si="11"/>
        <v>100</v>
      </c>
      <c r="N17" s="422">
        <f t="shared" si="11"/>
        <v>8</v>
      </c>
      <c r="O17" s="426">
        <f t="shared" si="11"/>
        <v>100</v>
      </c>
      <c r="P17" s="422">
        <f t="shared" si="11"/>
        <v>8</v>
      </c>
      <c r="Q17" s="426">
        <f>SUM(Q15:Q16)</f>
        <v>100</v>
      </c>
    </row>
    <row r="18" spans="1:17" ht="13.5" thickBot="1">
      <c r="B18" s="337"/>
      <c r="C18" s="367"/>
      <c r="D18" s="337"/>
      <c r="E18" s="367"/>
      <c r="F18" s="337"/>
      <c r="G18" s="367"/>
      <c r="H18" s="337"/>
      <c r="I18" s="367"/>
      <c r="J18" s="337"/>
      <c r="K18" s="367"/>
      <c r="L18" s="337"/>
      <c r="M18" s="367"/>
      <c r="N18" s="337"/>
      <c r="O18" s="367"/>
      <c r="P18" s="337"/>
      <c r="Q18" s="367"/>
    </row>
    <row r="19" spans="1:17" ht="16.5" customHeight="1">
      <c r="A19" s="160" t="s">
        <v>181</v>
      </c>
      <c r="B19" s="523">
        <v>1</v>
      </c>
      <c r="C19" s="453"/>
      <c r="D19" s="523">
        <v>1</v>
      </c>
      <c r="E19" s="453"/>
      <c r="F19" s="523">
        <v>1</v>
      </c>
      <c r="G19" s="453"/>
      <c r="H19" s="523">
        <v>1</v>
      </c>
      <c r="I19" s="453"/>
      <c r="J19" s="523">
        <v>1</v>
      </c>
      <c r="K19" s="453"/>
      <c r="L19" s="523">
        <v>1</v>
      </c>
      <c r="M19" s="453"/>
      <c r="N19" s="523">
        <v>1</v>
      </c>
      <c r="O19" s="453"/>
      <c r="P19" s="523">
        <v>1</v>
      </c>
      <c r="Q19" s="453"/>
    </row>
    <row r="20" spans="1:17" ht="16.5" customHeight="1" thickBot="1">
      <c r="A20" s="162" t="s">
        <v>182</v>
      </c>
      <c r="B20" s="424">
        <f>B17/B19*1000000</f>
        <v>8000000</v>
      </c>
      <c r="C20" s="456"/>
      <c r="D20" s="424">
        <f>D17/D19*1000000</f>
        <v>8000000</v>
      </c>
      <c r="E20" s="456"/>
      <c r="F20" s="424">
        <f>F17/F19*1000000</f>
        <v>8000000</v>
      </c>
      <c r="G20" s="456"/>
      <c r="H20" s="424">
        <f>H17/H19*1000000</f>
        <v>8000000</v>
      </c>
      <c r="I20" s="456"/>
      <c r="J20" s="424">
        <f>J17/J19*1000000</f>
        <v>8000000</v>
      </c>
      <c r="K20" s="456"/>
      <c r="L20" s="424">
        <f>L17/L19*1000000</f>
        <v>8000000</v>
      </c>
      <c r="M20" s="456"/>
      <c r="N20" s="424">
        <f>N17/N19*1000000</f>
        <v>8000000</v>
      </c>
      <c r="O20" s="456"/>
      <c r="P20" s="424">
        <f>P17/P19*1000000</f>
        <v>8000000</v>
      </c>
      <c r="Q20" s="456"/>
    </row>
    <row r="22" spans="1:17">
      <c r="A22" s="141" t="s">
        <v>328</v>
      </c>
      <c r="B22" s="430" t="s">
        <v>487</v>
      </c>
      <c r="C22" s="427"/>
      <c r="D22" s="430" t="s">
        <v>487</v>
      </c>
      <c r="E22" s="427"/>
      <c r="F22" s="430" t="s">
        <v>640</v>
      </c>
      <c r="G22" s="427"/>
      <c r="H22" s="325" t="s">
        <v>494</v>
      </c>
      <c r="I22" s="427"/>
      <c r="J22" s="325" t="s">
        <v>510</v>
      </c>
      <c r="K22" s="427"/>
      <c r="L22" s="325" t="s">
        <v>1554</v>
      </c>
      <c r="M22" s="427"/>
      <c r="N22" s="325" t="s">
        <v>581</v>
      </c>
      <c r="O22" s="427"/>
      <c r="P22" s="325" t="s">
        <v>1553</v>
      </c>
      <c r="Q22" s="427"/>
    </row>
    <row r="23" spans="1:17">
      <c r="A23" s="142"/>
      <c r="B23" s="431" t="s">
        <v>1548</v>
      </c>
      <c r="C23" s="429"/>
      <c r="D23" s="431" t="s">
        <v>1543</v>
      </c>
      <c r="E23" s="429"/>
      <c r="F23" s="431" t="s">
        <v>1543</v>
      </c>
      <c r="G23" s="429"/>
      <c r="H23" s="169" t="s">
        <v>1543</v>
      </c>
      <c r="I23" s="429"/>
      <c r="J23" s="169" t="s">
        <v>1543</v>
      </c>
      <c r="K23" s="429"/>
      <c r="L23" s="169" t="s">
        <v>1543</v>
      </c>
      <c r="M23" s="429"/>
      <c r="N23" s="169" t="s">
        <v>1543</v>
      </c>
      <c r="O23" s="429"/>
      <c r="P23" s="169" t="s">
        <v>1543</v>
      </c>
      <c r="Q23" s="429"/>
    </row>
    <row r="24" spans="1:17">
      <c r="A24" s="142"/>
      <c r="B24" s="155" t="s">
        <v>116</v>
      </c>
      <c r="C24" s="157" t="s">
        <v>22</v>
      </c>
      <c r="D24" s="155" t="s">
        <v>116</v>
      </c>
      <c r="E24" s="157" t="s">
        <v>22</v>
      </c>
      <c r="F24" s="156" t="s">
        <v>116</v>
      </c>
      <c r="G24" s="157" t="s">
        <v>22</v>
      </c>
      <c r="H24" s="156" t="s">
        <v>116</v>
      </c>
      <c r="I24" s="157" t="s">
        <v>22</v>
      </c>
      <c r="J24" s="156" t="s">
        <v>116</v>
      </c>
      <c r="K24" s="157" t="s">
        <v>22</v>
      </c>
      <c r="L24" s="156" t="s">
        <v>116</v>
      </c>
      <c r="M24" s="157" t="s">
        <v>22</v>
      </c>
      <c r="N24" s="156" t="s">
        <v>116</v>
      </c>
      <c r="O24" s="157" t="s">
        <v>22</v>
      </c>
      <c r="P24" s="156" t="s">
        <v>116</v>
      </c>
      <c r="Q24" s="157" t="s">
        <v>22</v>
      </c>
    </row>
    <row r="25" spans="1:17">
      <c r="A25" s="141" t="s">
        <v>186</v>
      </c>
      <c r="B25" s="337">
        <v>1</v>
      </c>
      <c r="C25" s="366">
        <f>B25/$B$29*100</f>
        <v>25</v>
      </c>
      <c r="D25" s="337">
        <v>1</v>
      </c>
      <c r="E25" s="366">
        <f>D25/$D$29*100</f>
        <v>25</v>
      </c>
      <c r="F25" s="337">
        <v>1</v>
      </c>
      <c r="G25" s="366">
        <f>F25/$F$29*100</f>
        <v>25</v>
      </c>
      <c r="H25" s="337">
        <v>1</v>
      </c>
      <c r="I25" s="366">
        <f>H25/$H$29*100</f>
        <v>25</v>
      </c>
      <c r="J25" s="337">
        <v>1</v>
      </c>
      <c r="K25" s="366">
        <f>J25/$J$29*100</f>
        <v>25</v>
      </c>
      <c r="L25" s="337">
        <v>1</v>
      </c>
      <c r="M25" s="366">
        <f>L25/$L$29*100</f>
        <v>25</v>
      </c>
      <c r="N25" s="337">
        <v>1</v>
      </c>
      <c r="O25" s="366">
        <f>N25/$N$29*100</f>
        <v>25</v>
      </c>
      <c r="P25" s="337">
        <v>1</v>
      </c>
      <c r="Q25" s="366">
        <f>P25/$P$29*100</f>
        <v>25</v>
      </c>
    </row>
    <row r="26" spans="1:17">
      <c r="A26" s="172" t="s">
        <v>188</v>
      </c>
      <c r="B26" s="337">
        <v>1</v>
      </c>
      <c r="C26" s="366">
        <f>B26/$B$29*100</f>
        <v>25</v>
      </c>
      <c r="D26" s="337">
        <v>1</v>
      </c>
      <c r="E26" s="366">
        <f>D26/$D$29*100</f>
        <v>25</v>
      </c>
      <c r="F26" s="337">
        <v>1</v>
      </c>
      <c r="G26" s="366">
        <f>F26/$F$29*100</f>
        <v>25</v>
      </c>
      <c r="H26" s="337">
        <v>1</v>
      </c>
      <c r="I26" s="366">
        <f>H26/$H$29*100</f>
        <v>25</v>
      </c>
      <c r="J26" s="337">
        <v>1</v>
      </c>
      <c r="K26" s="366">
        <f>J26/$J$29*100</f>
        <v>25</v>
      </c>
      <c r="L26" s="337">
        <v>1</v>
      </c>
      <c r="M26" s="366">
        <f>L26/$L$29*100</f>
        <v>25</v>
      </c>
      <c r="N26" s="337">
        <v>1</v>
      </c>
      <c r="O26" s="366">
        <f>N26/$N$29*100</f>
        <v>25</v>
      </c>
      <c r="P26" s="337">
        <v>1</v>
      </c>
      <c r="Q26" s="366">
        <f>P26/$P$29*100</f>
        <v>25</v>
      </c>
    </row>
    <row r="27" spans="1:17">
      <c r="A27" s="172" t="s">
        <v>189</v>
      </c>
      <c r="B27" s="337">
        <v>1</v>
      </c>
      <c r="C27" s="366">
        <f>B27/$B$29*100</f>
        <v>25</v>
      </c>
      <c r="D27" s="337">
        <v>1</v>
      </c>
      <c r="E27" s="366">
        <f>D27/$D$29*100</f>
        <v>25</v>
      </c>
      <c r="F27" s="337">
        <v>1</v>
      </c>
      <c r="G27" s="366">
        <f>F27/$F$29*100</f>
        <v>25</v>
      </c>
      <c r="H27" s="337">
        <v>1</v>
      </c>
      <c r="I27" s="366">
        <f>H27/$H$29*100</f>
        <v>25</v>
      </c>
      <c r="J27" s="337">
        <v>1</v>
      </c>
      <c r="K27" s="366">
        <f>J27/$J$29*100</f>
        <v>25</v>
      </c>
      <c r="L27" s="337">
        <v>1</v>
      </c>
      <c r="M27" s="366">
        <f>L27/$L$29*100</f>
        <v>25</v>
      </c>
      <c r="N27" s="337">
        <v>1</v>
      </c>
      <c r="O27" s="366">
        <f>N27/$N$29*100</f>
        <v>25</v>
      </c>
      <c r="P27" s="337">
        <v>1</v>
      </c>
      <c r="Q27" s="366">
        <f>P27/$P$29*100</f>
        <v>25</v>
      </c>
    </row>
    <row r="28" spans="1:17" ht="13.5" thickBot="1">
      <c r="A28" s="172" t="s">
        <v>190</v>
      </c>
      <c r="B28" s="337">
        <v>1</v>
      </c>
      <c r="C28" s="366">
        <f>B28/$B$29*100</f>
        <v>25</v>
      </c>
      <c r="D28" s="337">
        <v>1</v>
      </c>
      <c r="E28" s="366">
        <f>D28/$D$29*100</f>
        <v>25</v>
      </c>
      <c r="F28" s="337">
        <v>1</v>
      </c>
      <c r="G28" s="366">
        <f>F28/$F$29*100</f>
        <v>25</v>
      </c>
      <c r="H28" s="337">
        <v>1</v>
      </c>
      <c r="I28" s="366">
        <f>H28/$H$29*100</f>
        <v>25</v>
      </c>
      <c r="J28" s="337">
        <v>1</v>
      </c>
      <c r="K28" s="366">
        <f>J28/$J$29*100</f>
        <v>25</v>
      </c>
      <c r="L28" s="337">
        <v>1</v>
      </c>
      <c r="M28" s="366">
        <f>L28/$L$29*100</f>
        <v>25</v>
      </c>
      <c r="N28" s="337">
        <v>1</v>
      </c>
      <c r="O28" s="366">
        <f>N28/$N$29*100</f>
        <v>25</v>
      </c>
      <c r="P28" s="337">
        <v>1</v>
      </c>
      <c r="Q28" s="366">
        <f>P28/$P$29*100</f>
        <v>25</v>
      </c>
    </row>
    <row r="29" spans="1:17" ht="16.5" customHeight="1" thickBot="1">
      <c r="A29" s="164" t="s">
        <v>18</v>
      </c>
      <c r="B29" s="356">
        <f>SUM(B25:B28)</f>
        <v>4</v>
      </c>
      <c r="C29" s="365">
        <f t="shared" ref="C29:J29" si="12">SUM(C25:C28)</f>
        <v>100</v>
      </c>
      <c r="D29" s="356">
        <f t="shared" si="12"/>
        <v>4</v>
      </c>
      <c r="E29" s="365">
        <f>SUM(E25:E28)</f>
        <v>100</v>
      </c>
      <c r="F29" s="356">
        <f>SUM(F25:F28)</f>
        <v>4</v>
      </c>
      <c r="G29" s="365">
        <f t="shared" si="12"/>
        <v>100</v>
      </c>
      <c r="H29" s="356">
        <f t="shared" si="12"/>
        <v>4</v>
      </c>
      <c r="I29" s="365">
        <f t="shared" si="12"/>
        <v>100</v>
      </c>
      <c r="J29" s="356">
        <f t="shared" si="12"/>
        <v>4</v>
      </c>
      <c r="K29" s="365">
        <f t="shared" ref="K29:P29" si="13">SUM(K25:K28)</f>
        <v>100</v>
      </c>
      <c r="L29" s="356">
        <f t="shared" si="13"/>
        <v>4</v>
      </c>
      <c r="M29" s="365">
        <f t="shared" si="13"/>
        <v>100</v>
      </c>
      <c r="N29" s="356">
        <f t="shared" si="13"/>
        <v>4</v>
      </c>
      <c r="O29" s="365">
        <f t="shared" si="13"/>
        <v>100</v>
      </c>
      <c r="P29" s="356">
        <f t="shared" si="13"/>
        <v>4</v>
      </c>
      <c r="Q29" s="365">
        <f>SUM(Q25:Q28)</f>
        <v>100</v>
      </c>
    </row>
    <row r="30" spans="1:17" ht="13.5" thickBot="1">
      <c r="C30" s="337"/>
      <c r="E30" s="337"/>
      <c r="G30" s="337"/>
      <c r="I30" s="337"/>
      <c r="K30" s="337"/>
      <c r="M30" s="337"/>
      <c r="O30" s="337"/>
      <c r="Q30" s="337"/>
    </row>
    <row r="31" spans="1:17" ht="16.5" customHeight="1">
      <c r="A31" s="328" t="s">
        <v>1514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9" t="s">
        <v>1515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1516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BS63"/>
  <sheetViews>
    <sheetView workbookViewId="0" xr3:uid="{65DF79DC-B718-536D-A73D-DB0309B106AB}"/>
  </sheetViews>
  <sheetFormatPr defaultRowHeight="12.75"/>
  <cols>
    <col min="1" max="1" width="36.42578125" style="337" bestFit="1" customWidth="1"/>
    <col min="2" max="2" width="12.7109375" style="337" customWidth="1"/>
    <col min="3" max="3" width="5.5703125" style="337" bestFit="1" customWidth="1"/>
    <col min="4" max="4" width="13.5703125" style="337" customWidth="1"/>
    <col min="5" max="5" width="5.42578125" style="337" customWidth="1"/>
    <col min="6" max="6" width="12.42578125" style="337" customWidth="1"/>
    <col min="7" max="7" width="3.7109375" style="337" customWidth="1"/>
    <col min="8" max="8" width="12.42578125" style="337" customWidth="1"/>
    <col min="9" max="9" width="5.85546875" style="337" customWidth="1"/>
    <col min="10" max="10" width="12.140625" style="337" customWidth="1"/>
    <col min="11" max="11" width="6.28515625" style="367" customWidth="1"/>
    <col min="12" max="12" width="10.7109375" style="367" customWidth="1"/>
    <col min="13" max="13" width="4.5703125" style="367" customWidth="1"/>
    <col min="14" max="14" width="11.42578125" style="367" customWidth="1"/>
    <col min="15" max="15" width="6.28515625" style="367" customWidth="1"/>
    <col min="16" max="16" width="10.42578125" style="367" customWidth="1"/>
    <col min="17" max="17" width="6.28515625" style="367" customWidth="1"/>
    <col min="18" max="18" width="12.7109375" style="337" customWidth="1"/>
    <col min="19" max="19" width="6.28515625" style="367" customWidth="1"/>
    <col min="20" max="20" width="10.28515625" style="367" customWidth="1"/>
    <col min="21" max="21" width="5.28515625" style="367" customWidth="1"/>
    <col min="22" max="22" width="10.140625" style="337" customWidth="1"/>
    <col min="23" max="23" width="4.28515625" style="367" customWidth="1"/>
    <col min="24" max="24" width="10.85546875" style="367" customWidth="1"/>
    <col min="25" max="25" width="4.28515625" style="367" customWidth="1"/>
    <col min="26" max="26" width="12.7109375" style="337" customWidth="1"/>
    <col min="27" max="27" width="4.140625" style="367" customWidth="1"/>
    <col min="28" max="28" width="12.7109375" style="337" customWidth="1"/>
    <col min="29" max="29" width="6.28515625" style="367" customWidth="1"/>
    <col min="30" max="30" width="12.7109375" style="337" customWidth="1"/>
    <col min="31" max="31" width="4.7109375" style="337" customWidth="1"/>
    <col min="32" max="32" width="11.7109375" style="337" customWidth="1"/>
    <col min="33" max="33" width="4.7109375" style="337" customWidth="1"/>
    <col min="34" max="34" width="12.7109375" style="337" customWidth="1"/>
    <col min="35" max="35" width="4.7109375" style="337" customWidth="1"/>
    <col min="36" max="36" width="12.7109375" customWidth="1"/>
    <col min="37" max="37" width="4.7109375" customWidth="1"/>
    <col min="38" max="38" width="12.7109375" customWidth="1"/>
    <col min="39" max="39" width="4.7109375" customWidth="1"/>
    <col min="40" max="40" width="12.7109375" style="337" customWidth="1"/>
    <col min="41" max="41" width="4.7109375" style="337" customWidth="1"/>
    <col min="42" max="42" width="9.5703125" style="337" customWidth="1"/>
    <col min="43" max="43" width="4.7109375" style="337" customWidth="1"/>
    <col min="44" max="44" width="10" style="337" customWidth="1"/>
    <col min="45" max="45" width="4.7109375" style="337" customWidth="1"/>
    <col min="46" max="46" width="12" style="337" customWidth="1"/>
    <col min="47" max="47" width="4.7109375" style="337" customWidth="1"/>
    <col min="50" max="50" width="12.7109375" customWidth="1"/>
    <col min="51" max="51" width="5.140625" style="367" customWidth="1"/>
    <col min="52" max="52" width="12.7109375" customWidth="1"/>
    <col min="53" max="53" width="5.140625" style="367" customWidth="1"/>
    <col min="54" max="54" width="12.7109375" customWidth="1"/>
    <col min="55" max="55" width="5.140625" style="367" customWidth="1"/>
    <col min="56" max="56" width="4.7109375" customWidth="1"/>
    <col min="57" max="57" width="12.7109375" customWidth="1"/>
    <col min="58" max="58" width="4.7109375" customWidth="1"/>
    <col min="59" max="59" width="12.7109375" customWidth="1"/>
    <col min="60" max="60" width="4.7109375" customWidth="1"/>
    <col min="61" max="61" width="11.7109375" customWidth="1"/>
    <col min="62" max="62" width="4.7109375" customWidth="1"/>
  </cols>
  <sheetData>
    <row r="1" spans="1:71">
      <c r="A1" s="336" t="s">
        <v>1527</v>
      </c>
      <c r="AP1" s="337" t="str">
        <f>Summary!V1</f>
        <v>QUARTER ENDED 30 JUNE 2005</v>
      </c>
      <c r="AX1" s="145"/>
      <c r="AY1" s="587"/>
      <c r="AZ1" s="145"/>
      <c r="BA1" s="587"/>
      <c r="BB1" s="145"/>
      <c r="BC1" s="587"/>
      <c r="BD1" s="145"/>
      <c r="BE1" s="145"/>
      <c r="BF1" s="145"/>
      <c r="BG1" s="145"/>
    </row>
    <row r="2" spans="1:71">
      <c r="A2" s="338"/>
      <c r="AX2" s="145"/>
      <c r="AY2" s="587"/>
      <c r="AZ2" s="145"/>
      <c r="BA2" s="587"/>
      <c r="BB2" s="145"/>
      <c r="BC2" s="587"/>
      <c r="BD2" s="145"/>
      <c r="BE2" s="145"/>
      <c r="BF2" s="145"/>
      <c r="BG2" s="145"/>
    </row>
    <row r="3" spans="1:71">
      <c r="A3" s="513" t="s">
        <v>309</v>
      </c>
      <c r="B3" s="439" t="s">
        <v>78</v>
      </c>
      <c r="C3" s="514"/>
      <c r="D3" s="1362" t="s">
        <v>1555</v>
      </c>
      <c r="E3" s="514"/>
      <c r="F3" s="1362" t="s">
        <v>409</v>
      </c>
      <c r="G3" s="514"/>
      <c r="H3" s="1251" t="s">
        <v>1394</v>
      </c>
      <c r="I3" s="440"/>
      <c r="J3" s="1278" t="s">
        <v>1556</v>
      </c>
      <c r="K3" s="515"/>
      <c r="L3" s="1278" t="s">
        <v>1557</v>
      </c>
      <c r="M3" s="515"/>
      <c r="N3" s="1278" t="s">
        <v>414</v>
      </c>
      <c r="O3" s="515"/>
      <c r="P3" s="1278" t="s">
        <v>417</v>
      </c>
      <c r="Q3" s="515"/>
      <c r="R3" s="1265" t="s">
        <v>447</v>
      </c>
      <c r="S3" s="1352"/>
      <c r="T3" s="1278" t="s">
        <v>1558</v>
      </c>
      <c r="U3" s="515"/>
      <c r="V3" s="439" t="s">
        <v>447</v>
      </c>
      <c r="W3" s="515"/>
      <c r="X3" s="1278" t="s">
        <v>473</v>
      </c>
      <c r="Y3" s="515"/>
      <c r="Z3" s="1247" t="s">
        <v>449</v>
      </c>
      <c r="AA3" s="427"/>
      <c r="AB3" s="1278" t="s">
        <v>451</v>
      </c>
      <c r="AC3" s="515"/>
      <c r="AD3" s="439" t="s">
        <v>533</v>
      </c>
      <c r="AE3" s="515"/>
      <c r="AF3" s="439" t="s">
        <v>533</v>
      </c>
      <c r="AG3" s="515"/>
      <c r="AH3" s="439" t="s">
        <v>1440</v>
      </c>
      <c r="AI3" s="515"/>
      <c r="AJ3" s="1006" t="s">
        <v>457</v>
      </c>
      <c r="AK3" s="515"/>
      <c r="AL3" s="440" t="s">
        <v>475</v>
      </c>
      <c r="AM3" s="514"/>
      <c r="AN3" s="440" t="s">
        <v>590</v>
      </c>
      <c r="AO3" s="514"/>
      <c r="AP3" s="1255" t="s">
        <v>590</v>
      </c>
      <c r="AQ3" s="1232"/>
      <c r="AR3" s="1278" t="s">
        <v>1559</v>
      </c>
      <c r="AS3" s="1232"/>
      <c r="AT3" s="440" t="s">
        <v>477</v>
      </c>
      <c r="AU3" s="514"/>
      <c r="AV3" s="1167" t="s">
        <v>487</v>
      </c>
      <c r="AW3" s="1232"/>
      <c r="AY3"/>
      <c r="AZ3" s="510"/>
      <c r="BA3" s="145"/>
      <c r="BB3" s="511"/>
      <c r="BC3" s="145"/>
      <c r="BD3" s="510"/>
      <c r="BE3" s="587"/>
      <c r="BF3" s="510"/>
      <c r="BG3" s="587"/>
      <c r="BH3" s="510"/>
      <c r="BI3" s="587"/>
      <c r="BJ3" s="510"/>
      <c r="BK3" s="587"/>
      <c r="BL3" s="145"/>
      <c r="BM3" s="511"/>
      <c r="BN3" s="145"/>
      <c r="BO3" s="511"/>
      <c r="BP3" s="145"/>
      <c r="BQ3" s="174"/>
      <c r="BR3" s="145"/>
      <c r="BS3" s="145"/>
    </row>
    <row r="4" spans="1:71">
      <c r="A4" s="513"/>
      <c r="B4" s="485"/>
      <c r="C4" s="517"/>
      <c r="D4" s="1363" t="s">
        <v>1560</v>
      </c>
      <c r="E4" s="517"/>
      <c r="F4" s="1363" t="s">
        <v>1561</v>
      </c>
      <c r="G4" s="517"/>
      <c r="H4" s="1253" t="s">
        <v>1562</v>
      </c>
      <c r="I4" s="383"/>
      <c r="J4" s="1279" t="s">
        <v>1563</v>
      </c>
      <c r="K4" s="518"/>
      <c r="L4" s="1279" t="s">
        <v>1300</v>
      </c>
      <c r="M4" s="518"/>
      <c r="N4" s="1279" t="s">
        <v>1536</v>
      </c>
      <c r="O4" s="518"/>
      <c r="P4" s="1279" t="s">
        <v>1564</v>
      </c>
      <c r="Q4" s="518"/>
      <c r="R4" s="1367" t="s">
        <v>1564</v>
      </c>
      <c r="S4" s="1353"/>
      <c r="T4" s="1279" t="s">
        <v>1565</v>
      </c>
      <c r="U4" s="518"/>
      <c r="V4" s="485" t="s">
        <v>1297</v>
      </c>
      <c r="W4" s="518"/>
      <c r="X4" s="1279" t="s">
        <v>1564</v>
      </c>
      <c r="Y4" s="518"/>
      <c r="Z4" s="1269" t="s">
        <v>1566</v>
      </c>
      <c r="AA4" s="429"/>
      <c r="AB4" s="1279" t="s">
        <v>1567</v>
      </c>
      <c r="AC4" s="518"/>
      <c r="AD4" s="485" t="s">
        <v>1564</v>
      </c>
      <c r="AE4" s="518"/>
      <c r="AF4" s="485" t="s">
        <v>1568</v>
      </c>
      <c r="AG4" s="518"/>
      <c r="AH4" s="485" t="s">
        <v>1536</v>
      </c>
      <c r="AI4" s="518"/>
      <c r="AJ4" s="485" t="s">
        <v>1569</v>
      </c>
      <c r="AK4" s="518"/>
      <c r="AL4" s="383" t="s">
        <v>1570</v>
      </c>
      <c r="AM4" s="517"/>
      <c r="AN4" s="383" t="s">
        <v>1536</v>
      </c>
      <c r="AO4" s="517"/>
      <c r="AP4" s="1256" t="s">
        <v>870</v>
      </c>
      <c r="AQ4" s="1234"/>
      <c r="AR4" s="1405" t="s">
        <v>1571</v>
      </c>
      <c r="AS4" s="1234"/>
      <c r="AT4" s="383" t="s">
        <v>1562</v>
      </c>
      <c r="AU4" s="517"/>
      <c r="AV4" s="1166" t="s">
        <v>991</v>
      </c>
      <c r="AW4" s="1234"/>
      <c r="AY4"/>
      <c r="AZ4" s="1050"/>
      <c r="BA4" s="145"/>
      <c r="BB4" s="145"/>
      <c r="BC4" s="145"/>
      <c r="BD4" s="1050"/>
      <c r="BE4" s="587"/>
      <c r="BF4" s="1050"/>
      <c r="BG4" s="587"/>
      <c r="BH4" s="1050"/>
      <c r="BI4" s="587"/>
      <c r="BJ4" s="1050"/>
      <c r="BK4" s="587"/>
      <c r="BL4" s="145"/>
      <c r="BM4" s="510"/>
      <c r="BN4" s="145"/>
      <c r="BO4" s="511"/>
      <c r="BP4" s="145"/>
      <c r="BQ4" s="145"/>
      <c r="BR4" s="145"/>
      <c r="BS4" s="145"/>
    </row>
    <row r="5" spans="1:71">
      <c r="A5" s="339"/>
      <c r="B5" s="345" t="s">
        <v>116</v>
      </c>
      <c r="C5" s="346" t="s">
        <v>22</v>
      </c>
      <c r="D5" s="345" t="s">
        <v>116</v>
      </c>
      <c r="E5" s="346" t="s">
        <v>22</v>
      </c>
      <c r="F5" s="345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  <c r="V5" s="347" t="s">
        <v>116</v>
      </c>
      <c r="W5" s="370" t="s">
        <v>22</v>
      </c>
      <c r="X5" s="347" t="s">
        <v>116</v>
      </c>
      <c r="Y5" s="370" t="s">
        <v>22</v>
      </c>
      <c r="Z5" s="156" t="s">
        <v>116</v>
      </c>
      <c r="AA5" s="157" t="s">
        <v>22</v>
      </c>
      <c r="AB5" s="347" t="s">
        <v>116</v>
      </c>
      <c r="AC5" s="370" t="s">
        <v>22</v>
      </c>
      <c r="AD5" s="347" t="s">
        <v>116</v>
      </c>
      <c r="AE5" s="370" t="s">
        <v>22</v>
      </c>
      <c r="AF5" s="347" t="s">
        <v>116</v>
      </c>
      <c r="AG5" s="370" t="s">
        <v>22</v>
      </c>
      <c r="AH5" s="347" t="s">
        <v>116</v>
      </c>
      <c r="AI5" s="370" t="s">
        <v>22</v>
      </c>
      <c r="AJ5" s="347" t="s">
        <v>116</v>
      </c>
      <c r="AK5" s="370" t="s">
        <v>22</v>
      </c>
      <c r="AL5" s="347" t="s">
        <v>116</v>
      </c>
      <c r="AM5" s="346" t="s">
        <v>22</v>
      </c>
      <c r="AN5" s="347" t="s">
        <v>116</v>
      </c>
      <c r="AO5" s="346" t="s">
        <v>22</v>
      </c>
      <c r="AP5" s="156" t="s">
        <v>116</v>
      </c>
      <c r="AQ5" s="157" t="s">
        <v>22</v>
      </c>
      <c r="AR5" s="156" t="s">
        <v>116</v>
      </c>
      <c r="AS5" s="157" t="s">
        <v>22</v>
      </c>
      <c r="AT5" s="347" t="s">
        <v>116</v>
      </c>
      <c r="AU5" s="346" t="s">
        <v>22</v>
      </c>
      <c r="AV5" s="156" t="s">
        <v>116</v>
      </c>
      <c r="AW5" s="157" t="s">
        <v>22</v>
      </c>
      <c r="AY5"/>
      <c r="AZ5" s="174"/>
      <c r="BA5" s="145"/>
      <c r="BB5" s="174"/>
      <c r="BC5" s="174"/>
      <c r="BD5" s="174"/>
      <c r="BE5" s="777"/>
      <c r="BF5" s="174"/>
      <c r="BG5" s="777"/>
      <c r="BH5" s="174"/>
      <c r="BI5" s="777"/>
      <c r="BJ5" s="174"/>
      <c r="BK5" s="777"/>
      <c r="BL5" s="174"/>
      <c r="BM5" s="174"/>
      <c r="BN5" s="174"/>
      <c r="BO5" s="174"/>
      <c r="BP5" s="174"/>
      <c r="BQ5" s="174"/>
      <c r="BR5" s="174"/>
      <c r="BS5" s="145"/>
    </row>
    <row r="6" spans="1:71">
      <c r="A6" s="348" t="s">
        <v>117</v>
      </c>
      <c r="C6" s="349"/>
      <c r="D6" s="379"/>
      <c r="E6" s="339"/>
      <c r="F6" s="379"/>
      <c r="G6" s="339"/>
      <c r="H6" s="379"/>
      <c r="I6" s="379"/>
      <c r="K6" s="366"/>
      <c r="L6" s="337"/>
      <c r="M6" s="366"/>
      <c r="N6" s="337"/>
      <c r="O6" s="366"/>
      <c r="P6" s="337"/>
      <c r="Q6" s="366"/>
      <c r="S6" s="366"/>
      <c r="T6" s="337"/>
      <c r="U6" s="366"/>
      <c r="W6" s="366"/>
      <c r="X6" s="337"/>
      <c r="Y6" s="366"/>
      <c r="Z6"/>
      <c r="AA6" s="158"/>
      <c r="AC6" s="366"/>
      <c r="AE6" s="366"/>
      <c r="AG6" s="366"/>
      <c r="AI6" s="366"/>
      <c r="AJ6" s="337"/>
      <c r="AK6" s="366"/>
      <c r="AL6" s="337"/>
      <c r="AM6" s="349"/>
      <c r="AO6" s="349"/>
      <c r="AP6"/>
      <c r="AQ6" s="158"/>
      <c r="AR6"/>
      <c r="AS6" s="158"/>
      <c r="AU6" s="349"/>
      <c r="AV6" s="145"/>
      <c r="AW6" s="158"/>
      <c r="AY6"/>
      <c r="AZ6" s="145"/>
      <c r="BA6" s="144"/>
      <c r="BB6" s="145"/>
      <c r="BC6" s="145"/>
      <c r="BD6" s="145"/>
      <c r="BE6" s="587"/>
      <c r="BF6" s="145"/>
      <c r="BG6" s="587"/>
      <c r="BH6" s="145"/>
      <c r="BI6" s="587"/>
      <c r="BJ6" s="145"/>
      <c r="BK6" s="587"/>
      <c r="BL6" s="145"/>
      <c r="BM6" s="145"/>
      <c r="BN6" s="145"/>
      <c r="BO6" s="145"/>
      <c r="BP6" s="145"/>
      <c r="BQ6" s="145"/>
      <c r="BR6" s="145"/>
      <c r="BS6" s="145"/>
    </row>
    <row r="7" spans="1:71">
      <c r="A7" s="416" t="s">
        <v>119</v>
      </c>
      <c r="B7" s="337">
        <f>D7+F7+H7+J7+L7+N7+P7+R7+T7+V7+X7+Z7+AB7+AD7+AF7+AH7+AJ7+AL7+AN7+AR7+AP7+AT7+AV7+'D Varied (2)'!B7</f>
        <v>1143.72969678</v>
      </c>
      <c r="C7" s="366">
        <f>B7/$B$10*100</f>
        <v>4.3090071826621408</v>
      </c>
      <c r="D7" s="421">
        <v>0</v>
      </c>
      <c r="E7" s="366">
        <f>D7/$D$10*100</f>
        <v>0</v>
      </c>
      <c r="F7" s="421">
        <v>0</v>
      </c>
      <c r="G7" s="366">
        <f>F7/$F$10*100</f>
        <v>0</v>
      </c>
      <c r="H7" s="421">
        <v>4.4999999999999998E-2</v>
      </c>
      <c r="I7" s="366">
        <f>H7/$H$10*100</f>
        <v>16.917293233082706</v>
      </c>
      <c r="J7" s="421">
        <v>0</v>
      </c>
      <c r="K7" s="366">
        <f>J7/$J$10*100</f>
        <v>0</v>
      </c>
      <c r="L7" s="421">
        <v>0</v>
      </c>
      <c r="M7" s="366">
        <f>L7/$L$10*100</f>
        <v>0</v>
      </c>
      <c r="N7" s="421">
        <v>0</v>
      </c>
      <c r="O7" s="366">
        <f>N7/$N$10*100</f>
        <v>0</v>
      </c>
      <c r="P7" s="421">
        <v>0</v>
      </c>
      <c r="Q7" s="366">
        <f>P7/$P$10*100</f>
        <v>0</v>
      </c>
      <c r="R7" s="421">
        <v>-9.9999999999999995E-8</v>
      </c>
      <c r="S7" s="366">
        <f>R7/$R$10*100</f>
        <v>-2.4534062837898435E-8</v>
      </c>
      <c r="T7" s="421"/>
      <c r="U7" s="366">
        <f>T7/$T$10*100</f>
        <v>0</v>
      </c>
      <c r="V7" s="421">
        <v>150.67906804</v>
      </c>
      <c r="W7" s="366">
        <f>V7/$V$10*100</f>
        <v>9.0331739553896302</v>
      </c>
      <c r="X7" s="421">
        <v>110.1</v>
      </c>
      <c r="Y7" s="366">
        <f>X7/$X$10*100</f>
        <v>15.329991645781119</v>
      </c>
      <c r="Z7" s="421">
        <v>156.69999999999999</v>
      </c>
      <c r="AA7" s="366">
        <f>Z7/$Z$10*100</f>
        <v>33.641047659939886</v>
      </c>
      <c r="AB7" s="421">
        <v>17.087</v>
      </c>
      <c r="AC7" s="366">
        <f>AB7/$AB$10*100</f>
        <v>6.6640146329858387</v>
      </c>
      <c r="AD7" s="421">
        <v>0</v>
      </c>
      <c r="AE7" s="366">
        <f>AD7/$AD$10*100</f>
        <v>0</v>
      </c>
      <c r="AF7" s="421">
        <v>143.47763571999999</v>
      </c>
      <c r="AG7" s="366">
        <f>AF7/$AF$10*100</f>
        <v>6.2767105986296547</v>
      </c>
      <c r="AH7" s="421">
        <v>72.451578670000004</v>
      </c>
      <c r="AI7" s="366">
        <f>AH7/$AH$10*100</f>
        <v>5.1617775880744894</v>
      </c>
      <c r="AJ7" s="421">
        <v>0</v>
      </c>
      <c r="AK7" s="366">
        <f>AJ7/$AJ$10*100</f>
        <v>0</v>
      </c>
      <c r="AL7" s="421">
        <v>0</v>
      </c>
      <c r="AM7" s="366">
        <f>AL7/$AL$10*100</f>
        <v>0</v>
      </c>
      <c r="AN7" s="421">
        <v>0</v>
      </c>
      <c r="AO7" s="366">
        <f>AN7/$AN$10*100</f>
        <v>0</v>
      </c>
      <c r="AP7" s="421">
        <v>0</v>
      </c>
      <c r="AQ7" s="366">
        <f>AP7/$AP$10*100</f>
        <v>0</v>
      </c>
      <c r="AR7" s="421">
        <v>0</v>
      </c>
      <c r="AS7" s="366">
        <f>AR7/$AR$10*100</f>
        <v>0</v>
      </c>
      <c r="AT7" s="421"/>
      <c r="AU7" s="366">
        <f>AT7/$AT$10*100</f>
        <v>0</v>
      </c>
      <c r="AV7" s="421">
        <v>0</v>
      </c>
      <c r="AW7" s="366">
        <f>AV7/$AV$10*100</f>
        <v>0</v>
      </c>
      <c r="AY7"/>
      <c r="AZ7" s="145"/>
      <c r="BA7" s="144"/>
      <c r="BB7" s="145"/>
      <c r="BC7" s="145"/>
      <c r="BD7" s="145"/>
      <c r="BE7" s="587"/>
      <c r="BF7" s="145"/>
      <c r="BG7" s="587"/>
      <c r="BH7" s="145"/>
      <c r="BI7" s="587"/>
      <c r="BJ7" s="145"/>
      <c r="BK7" s="587"/>
      <c r="BL7" s="145"/>
      <c r="BM7" s="145"/>
      <c r="BN7" s="145"/>
      <c r="BO7" s="145"/>
      <c r="BP7" s="145"/>
      <c r="BQ7" s="145"/>
      <c r="BR7" s="145"/>
      <c r="BS7" s="145"/>
    </row>
    <row r="8" spans="1:71" ht="12.75" customHeight="1">
      <c r="A8" s="416" t="s">
        <v>277</v>
      </c>
      <c r="B8" s="337">
        <f>D8+F8+H8+J8+L8+N8+P8+R8+T8+V8+X8+Z8+AB8+AD8+AF8+AH8+AJ8+AL8+AN8+AR8+AP8+AT8+AV8+'D Varied (2)'!B8</f>
        <v>25399.03638126107</v>
      </c>
      <c r="C8" s="366">
        <f>B8/$B$10*100</f>
        <v>95.690992817337857</v>
      </c>
      <c r="D8" s="421">
        <v>3007.3530000000001</v>
      </c>
      <c r="E8" s="366">
        <f>D8/$D$10*100</f>
        <v>100</v>
      </c>
      <c r="F8" s="421">
        <v>45.305999999999997</v>
      </c>
      <c r="G8" s="366">
        <f>F8/$F$10*100</f>
        <v>100</v>
      </c>
      <c r="H8" s="421">
        <v>0.221</v>
      </c>
      <c r="I8" s="366">
        <f>H8/$H$10*100</f>
        <v>83.082706766917298</v>
      </c>
      <c r="J8" s="421">
        <v>410.3</v>
      </c>
      <c r="K8" s="366">
        <f>J8/$J$10*100</f>
        <v>100</v>
      </c>
      <c r="L8" s="421">
        <f>SUM('FOF9'!AA47:AA51)</f>
        <v>0.61199999999999999</v>
      </c>
      <c r="M8" s="366">
        <f>L8/$L$10*100</f>
        <v>100</v>
      </c>
      <c r="N8" s="421">
        <v>245.7</v>
      </c>
      <c r="O8" s="366">
        <f>N8/$N$10*100</f>
        <v>100</v>
      </c>
      <c r="P8" s="421">
        <v>150.07400000000001</v>
      </c>
      <c r="Q8" s="366">
        <f>P8/$P$10*100</f>
        <v>100</v>
      </c>
      <c r="R8" s="421">
        <v>407.59657576999984</v>
      </c>
      <c r="S8" s="366">
        <f>R8/$R$10*100</f>
        <v>100.00000002453406</v>
      </c>
      <c r="T8" s="421">
        <v>2484.1</v>
      </c>
      <c r="U8" s="366">
        <f>T8/$T$10*100</f>
        <v>100</v>
      </c>
      <c r="V8" s="421">
        <v>1517.384325669999</v>
      </c>
      <c r="W8" s="366">
        <f>V8/$V$10*100</f>
        <v>90.966826044610372</v>
      </c>
      <c r="X8" s="421">
        <v>608.1</v>
      </c>
      <c r="Y8" s="366">
        <f>X8/$X$10*100</f>
        <v>84.670008354218879</v>
      </c>
      <c r="Z8" s="421">
        <v>309.10000000000002</v>
      </c>
      <c r="AA8" s="366">
        <f>Z8/$Z$10*100</f>
        <v>66.358952340060114</v>
      </c>
      <c r="AB8" s="421">
        <v>239.32</v>
      </c>
      <c r="AC8" s="366">
        <f>AB8/$AB$10*100</f>
        <v>93.33598536701416</v>
      </c>
      <c r="AD8" s="421">
        <v>1411.3697452000001</v>
      </c>
      <c r="AE8" s="366">
        <f>AD8/$AD$10*100</f>
        <v>100</v>
      </c>
      <c r="AF8" s="421">
        <v>2142.3954098100003</v>
      </c>
      <c r="AG8" s="366">
        <f>AF8/$AF$10*100</f>
        <v>93.723289401370351</v>
      </c>
      <c r="AH8" s="421">
        <v>1331.1652458399999</v>
      </c>
      <c r="AI8" s="366">
        <f>AH8/$AH$10*100</f>
        <v>94.838222411925528</v>
      </c>
      <c r="AJ8" s="421">
        <v>2154.11</v>
      </c>
      <c r="AK8" s="366">
        <f>AJ8/$AJ$10*100</f>
        <v>100</v>
      </c>
      <c r="AL8" s="421">
        <v>4.4000000000000004</v>
      </c>
      <c r="AM8" s="366">
        <f>AL8/$AL$10*100</f>
        <v>100</v>
      </c>
      <c r="AN8" s="421">
        <v>444.2</v>
      </c>
      <c r="AO8" s="366">
        <f>AN8/$AN$10*100</f>
        <v>100</v>
      </c>
      <c r="AP8" s="421">
        <f>SUM('FOF4'!I8:I12)</f>
        <v>6.2</v>
      </c>
      <c r="AQ8" s="366">
        <f>AP8/$AP$10*100</f>
        <v>100</v>
      </c>
      <c r="AR8" s="421">
        <f>SUM('FOF5'!F48:F52)</f>
        <v>0.63</v>
      </c>
      <c r="AS8" s="366">
        <f>AR8/$AR$10*100</f>
        <v>100</v>
      </c>
      <c r="AT8" s="421">
        <v>382.21300000000002</v>
      </c>
      <c r="AU8" s="366">
        <f>AT8/$AT$10*100</f>
        <v>100</v>
      </c>
      <c r="AV8" s="421">
        <f>SUM('FOF5'!X48:X52)</f>
        <v>21.9</v>
      </c>
      <c r="AW8" s="366">
        <f>AV8/$AV$10*100</f>
        <v>100</v>
      </c>
      <c r="AY8"/>
      <c r="AZ8" s="420"/>
      <c r="BA8" s="511"/>
      <c r="BB8" s="420"/>
      <c r="BC8" s="1032"/>
      <c r="BD8" s="420"/>
      <c r="BE8" s="1032"/>
      <c r="BF8" s="420"/>
      <c r="BG8" s="1032"/>
      <c r="BH8" s="420"/>
      <c r="BI8" s="1032"/>
      <c r="BJ8" s="420"/>
      <c r="BK8" s="1032"/>
      <c r="BL8" s="174"/>
      <c r="BM8" s="174"/>
      <c r="BN8" s="174"/>
      <c r="BO8" s="174"/>
      <c r="BP8" s="174"/>
      <c r="BQ8" s="174"/>
      <c r="BR8" s="174"/>
      <c r="BS8" s="145"/>
    </row>
    <row r="9" spans="1:71" ht="13.5" thickBot="1">
      <c r="A9" s="417" t="s">
        <v>121</v>
      </c>
      <c r="B9" s="337">
        <f>D9+F9+H9+J9+L9+N9+P9+R9+T9+V9+X9+Z9+AB9+AD9+AF9+AH9+AJ9+AL9+AN9+AR9+AP9+AT9+AV9+'D Varied (2)'!B9</f>
        <v>0</v>
      </c>
      <c r="C9" s="366">
        <f>B9/$B$10*100</f>
        <v>0</v>
      </c>
      <c r="D9" s="421">
        <v>0</v>
      </c>
      <c r="E9" s="366">
        <f>D9/$D$10*100</f>
        <v>0</v>
      </c>
      <c r="F9" s="421">
        <v>0</v>
      </c>
      <c r="G9" s="366">
        <f>F9/$F$10*100</f>
        <v>0</v>
      </c>
      <c r="H9" s="421">
        <v>0</v>
      </c>
      <c r="I9" s="366">
        <f>H9/$H$10*100</f>
        <v>0</v>
      </c>
      <c r="J9" s="421">
        <v>0</v>
      </c>
      <c r="K9" s="366">
        <f>J9/$J$10*100</f>
        <v>0</v>
      </c>
      <c r="L9" s="421">
        <v>0</v>
      </c>
      <c r="M9" s="366">
        <f>L9/$L$10*100</f>
        <v>0</v>
      </c>
      <c r="N9" s="421">
        <v>0</v>
      </c>
      <c r="O9" s="366">
        <f>N9/$N$10*100</f>
        <v>0</v>
      </c>
      <c r="P9" s="421"/>
      <c r="Q9" s="366">
        <f>P9/$P$10*100</f>
        <v>0</v>
      </c>
      <c r="R9" s="421">
        <v>0</v>
      </c>
      <c r="S9" s="366">
        <f>R9/$R$10*100</f>
        <v>0</v>
      </c>
      <c r="T9" s="421"/>
      <c r="U9" s="366">
        <f>T9/$T$10*100</f>
        <v>0</v>
      </c>
      <c r="V9" s="421">
        <v>0</v>
      </c>
      <c r="W9" s="366">
        <f>V9/$V$10*100</f>
        <v>0</v>
      </c>
      <c r="X9" s="421">
        <v>0</v>
      </c>
      <c r="Y9" s="366">
        <f>X9/$X$10*100</f>
        <v>0</v>
      </c>
      <c r="Z9" s="421">
        <v>0</v>
      </c>
      <c r="AA9" s="366">
        <f>Z9/$Z$10*100</f>
        <v>0</v>
      </c>
      <c r="AB9" s="421"/>
      <c r="AC9" s="366">
        <f>AB9/$AB$10*100</f>
        <v>0</v>
      </c>
      <c r="AD9" s="421"/>
      <c r="AE9" s="366">
        <f>AD9/$AD$10*100</f>
        <v>0</v>
      </c>
      <c r="AF9" s="421"/>
      <c r="AG9" s="366">
        <f>AF9/$AF$10*100</f>
        <v>0</v>
      </c>
      <c r="AH9" s="421"/>
      <c r="AI9" s="366">
        <f>AH9/$AH$10*100</f>
        <v>0</v>
      </c>
      <c r="AJ9" s="421">
        <v>0</v>
      </c>
      <c r="AK9" s="366">
        <f>AJ9/$AJ$10*100</f>
        <v>0</v>
      </c>
      <c r="AL9" s="421">
        <v>0</v>
      </c>
      <c r="AM9" s="366">
        <f>AL9/$AL$10*100</f>
        <v>0</v>
      </c>
      <c r="AN9" s="421">
        <v>0</v>
      </c>
      <c r="AO9" s="366">
        <f>AN9/$AN$10*100</f>
        <v>0</v>
      </c>
      <c r="AP9" s="421">
        <v>0</v>
      </c>
      <c r="AQ9" s="366">
        <f>AP9/$AP$10*100</f>
        <v>0</v>
      </c>
      <c r="AR9" s="421">
        <v>0</v>
      </c>
      <c r="AS9" s="366">
        <f>AR9/$AR$10*100</f>
        <v>0</v>
      </c>
      <c r="AT9" s="421"/>
      <c r="AU9" s="366">
        <f>AT9/$AT$10*100</f>
        <v>0</v>
      </c>
      <c r="AV9" s="421">
        <v>0</v>
      </c>
      <c r="AW9" s="366">
        <f>AV9/$AV$10*100</f>
        <v>0</v>
      </c>
      <c r="AY9"/>
      <c r="AZ9" s="420"/>
      <c r="BA9" s="511"/>
      <c r="BB9" s="420"/>
      <c r="BC9" s="1032"/>
      <c r="BD9" s="420"/>
      <c r="BE9" s="1032"/>
      <c r="BF9" s="420"/>
      <c r="BG9" s="1032"/>
      <c r="BH9" s="420"/>
      <c r="BI9" s="1032"/>
      <c r="BJ9" s="420"/>
      <c r="BK9" s="1032"/>
      <c r="BL9" s="174"/>
      <c r="BM9" s="174"/>
      <c r="BN9" s="174"/>
      <c r="BO9" s="174"/>
      <c r="BP9" s="174"/>
      <c r="BQ9" s="174"/>
      <c r="BR9" s="174"/>
      <c r="BS9" s="145"/>
    </row>
    <row r="10" spans="1:71" ht="15.75" thickBot="1">
      <c r="A10" s="354" t="s">
        <v>123</v>
      </c>
      <c r="B10" s="355">
        <f t="shared" ref="B10:AW10" si="0">SUM(B7:B9)</f>
        <v>26542.76607804107</v>
      </c>
      <c r="C10" s="365">
        <f t="shared" si="0"/>
        <v>100</v>
      </c>
      <c r="D10" s="355">
        <f>SUM(D7:D9)</f>
        <v>3007.3530000000001</v>
      </c>
      <c r="E10" s="365">
        <f t="shared" si="0"/>
        <v>100</v>
      </c>
      <c r="F10" s="355">
        <f>SUM(F7:F9)</f>
        <v>45.305999999999997</v>
      </c>
      <c r="G10" s="365">
        <f t="shared" si="0"/>
        <v>100</v>
      </c>
      <c r="H10" s="355">
        <f>SUM(H7:H9)</f>
        <v>0.26600000000000001</v>
      </c>
      <c r="I10" s="365">
        <f t="shared" si="0"/>
        <v>100</v>
      </c>
      <c r="J10" s="355">
        <f>SUM(J7:J9)</f>
        <v>410.3</v>
      </c>
      <c r="K10" s="365">
        <f t="shared" si="0"/>
        <v>100</v>
      </c>
      <c r="L10" s="355">
        <f>SUM(L7:L9)</f>
        <v>0.61199999999999999</v>
      </c>
      <c r="M10" s="365">
        <f>SUM(M7:M9)</f>
        <v>100</v>
      </c>
      <c r="N10" s="355">
        <f>SUM(N7:N9)</f>
        <v>245.7</v>
      </c>
      <c r="O10" s="365">
        <f t="shared" si="0"/>
        <v>100</v>
      </c>
      <c r="P10" s="355">
        <v>150.07400000000001</v>
      </c>
      <c r="Q10" s="365">
        <f t="shared" si="0"/>
        <v>100</v>
      </c>
      <c r="R10" s="355">
        <v>407.59657566999982</v>
      </c>
      <c r="S10" s="365">
        <f t="shared" si="0"/>
        <v>100</v>
      </c>
      <c r="T10" s="355">
        <v>2484.1</v>
      </c>
      <c r="U10" s="365">
        <f t="shared" si="0"/>
        <v>100</v>
      </c>
      <c r="V10" s="355">
        <v>1668.063393709999</v>
      </c>
      <c r="W10" s="365">
        <f t="shared" si="0"/>
        <v>100</v>
      </c>
      <c r="X10" s="355">
        <f>SUM(X7:X9)</f>
        <v>718.2</v>
      </c>
      <c r="Y10" s="365">
        <f t="shared" si="0"/>
        <v>100</v>
      </c>
      <c r="Z10" s="355">
        <v>465.8</v>
      </c>
      <c r="AA10" s="365">
        <f t="shared" si="0"/>
        <v>100</v>
      </c>
      <c r="AB10" s="355">
        <v>256.40699999999998</v>
      </c>
      <c r="AC10" s="365">
        <f t="shared" si="0"/>
        <v>100</v>
      </c>
      <c r="AD10" s="355">
        <v>1411.3697452000001</v>
      </c>
      <c r="AE10" s="365">
        <f t="shared" si="0"/>
        <v>100</v>
      </c>
      <c r="AF10" s="355">
        <v>2285.8730455300001</v>
      </c>
      <c r="AG10" s="365">
        <f t="shared" si="0"/>
        <v>100</v>
      </c>
      <c r="AH10" s="355">
        <v>1403.6168245099998</v>
      </c>
      <c r="AI10" s="365">
        <f t="shared" si="0"/>
        <v>100.00000000000001</v>
      </c>
      <c r="AJ10" s="355">
        <f>SUM(AJ7:AJ9)</f>
        <v>2154.11</v>
      </c>
      <c r="AK10" s="365">
        <f t="shared" si="0"/>
        <v>100</v>
      </c>
      <c r="AL10" s="355">
        <f>SUM(AL7:AL9)</f>
        <v>4.4000000000000004</v>
      </c>
      <c r="AM10" s="365">
        <f t="shared" si="0"/>
        <v>100</v>
      </c>
      <c r="AN10" s="355">
        <f>SUM(AN7:AN9)</f>
        <v>444.2</v>
      </c>
      <c r="AO10" s="365">
        <f t="shared" si="0"/>
        <v>100</v>
      </c>
      <c r="AP10" s="422">
        <f t="shared" si="0"/>
        <v>6.2</v>
      </c>
      <c r="AQ10" s="365">
        <f t="shared" si="0"/>
        <v>100</v>
      </c>
      <c r="AR10" s="422">
        <f t="shared" si="0"/>
        <v>0.63</v>
      </c>
      <c r="AS10" s="365">
        <f t="shared" si="0"/>
        <v>100</v>
      </c>
      <c r="AT10" s="355">
        <v>382.21300000000002</v>
      </c>
      <c r="AU10" s="365">
        <f t="shared" si="0"/>
        <v>100</v>
      </c>
      <c r="AV10" s="422">
        <f t="shared" si="0"/>
        <v>21.9</v>
      </c>
      <c r="AW10" s="365">
        <f t="shared" si="0"/>
        <v>100</v>
      </c>
      <c r="AY10"/>
      <c r="AZ10" s="420"/>
      <c r="BA10" s="511"/>
      <c r="BB10" s="420"/>
      <c r="BC10" s="1032"/>
      <c r="BD10" s="420"/>
      <c r="BE10" s="1032"/>
      <c r="BF10" s="420"/>
      <c r="BG10" s="1032"/>
      <c r="BH10" s="420"/>
      <c r="BI10" s="1032"/>
      <c r="BJ10" s="420"/>
      <c r="BK10" s="1032"/>
      <c r="BL10" s="174"/>
      <c r="BM10" s="174"/>
      <c r="BN10" s="174"/>
      <c r="BO10" s="174"/>
      <c r="BP10" s="174"/>
      <c r="BQ10" s="174"/>
      <c r="BR10" s="174"/>
      <c r="BS10" s="145"/>
    </row>
    <row r="11" spans="1:71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421"/>
      <c r="AU11" s="366"/>
      <c r="AV11" s="421"/>
      <c r="AW11" s="366"/>
      <c r="AY11"/>
      <c r="AZ11" s="420"/>
      <c r="BA11" s="511"/>
      <c r="BB11" s="420"/>
      <c r="BC11" s="1032"/>
      <c r="BD11" s="420"/>
      <c r="BE11" s="1032"/>
      <c r="BF11" s="420"/>
      <c r="BG11" s="1032"/>
      <c r="BH11" s="420"/>
      <c r="BI11" s="1032"/>
      <c r="BJ11" s="420"/>
      <c r="BK11" s="1032"/>
      <c r="BL11" s="174"/>
      <c r="BM11" s="174"/>
      <c r="BN11" s="174"/>
      <c r="BO11" s="174"/>
      <c r="BP11" s="174"/>
      <c r="BQ11" s="174"/>
      <c r="BR11" s="174"/>
      <c r="BS11" s="145"/>
    </row>
    <row r="12" spans="1:71">
      <c r="A12" s="351" t="s">
        <v>127</v>
      </c>
      <c r="B12" s="337">
        <f>D12+F12+H12+J12+L12+N12+P12+R12+T12+V12+X12+Z12+AB12+AD12+AF12+AH12+AJ12+AL12+AN12+AR12+AP12+AT12+AV12+'D Varied (2)'!B12</f>
        <v>39.499999899999999</v>
      </c>
      <c r="C12" s="425">
        <f t="shared" ref="C12:C24" si="1">B12/$B$27*100</f>
        <v>3.4536132104645305</v>
      </c>
      <c r="D12" s="420">
        <v>0</v>
      </c>
      <c r="E12" s="425">
        <v>0</v>
      </c>
      <c r="F12" s="420">
        <v>0</v>
      </c>
      <c r="G12" s="425">
        <v>0</v>
      </c>
      <c r="H12" s="420">
        <v>0</v>
      </c>
      <c r="I12" s="425">
        <v>0</v>
      </c>
      <c r="J12" s="420">
        <v>0</v>
      </c>
      <c r="K12" s="425">
        <v>0</v>
      </c>
      <c r="L12" s="420"/>
      <c r="M12" s="425"/>
      <c r="N12" s="420">
        <v>0</v>
      </c>
      <c r="O12" s="425">
        <v>0</v>
      </c>
      <c r="P12" s="420"/>
      <c r="Q12" s="425">
        <v>0</v>
      </c>
      <c r="R12" s="420">
        <v>-9.9999999999999995E-8</v>
      </c>
      <c r="S12" s="425">
        <v>0</v>
      </c>
      <c r="T12" s="420"/>
      <c r="U12" s="425">
        <v>0</v>
      </c>
      <c r="V12" s="420">
        <v>0</v>
      </c>
      <c r="W12" s="425">
        <f t="shared" ref="W12:W24" si="2">V12/$V$27*100</f>
        <v>0</v>
      </c>
      <c r="X12" s="420">
        <v>0</v>
      </c>
      <c r="Y12" s="425">
        <v>0</v>
      </c>
      <c r="Z12" s="420">
        <v>22.4</v>
      </c>
      <c r="AA12" s="366">
        <f>Z12/$Z$27*100</f>
        <v>14.294830887045309</v>
      </c>
      <c r="AB12" s="420"/>
      <c r="AC12" s="425">
        <v>0</v>
      </c>
      <c r="AD12" s="420">
        <v>0</v>
      </c>
      <c r="AE12" s="425">
        <v>0</v>
      </c>
      <c r="AF12" s="420">
        <v>0</v>
      </c>
      <c r="AG12" s="425">
        <f t="shared" ref="AG12:AG24" si="3">AF12/$AF$27*100</f>
        <v>0</v>
      </c>
      <c r="AH12" s="420">
        <v>0</v>
      </c>
      <c r="AI12" s="425">
        <f t="shared" ref="AI12:AI24" si="4">AH12/$AH$27*100</f>
        <v>0</v>
      </c>
      <c r="AJ12" s="420">
        <v>0</v>
      </c>
      <c r="AK12" s="425">
        <v>0</v>
      </c>
      <c r="AL12" s="420">
        <v>0</v>
      </c>
      <c r="AM12" s="425">
        <v>0</v>
      </c>
      <c r="AN12" s="420">
        <v>0</v>
      </c>
      <c r="AO12" s="425">
        <v>0</v>
      </c>
      <c r="AP12" s="420"/>
      <c r="AQ12" s="425"/>
      <c r="AR12" s="420"/>
      <c r="AS12" s="425"/>
      <c r="AT12" s="420"/>
      <c r="AU12" s="425">
        <v>0</v>
      </c>
      <c r="AV12" s="420"/>
      <c r="AW12" s="425"/>
      <c r="AY12"/>
      <c r="AZ12" s="420"/>
      <c r="BA12" s="511"/>
      <c r="BB12" s="420"/>
      <c r="BC12" s="1032"/>
      <c r="BD12" s="420"/>
      <c r="BE12" s="1032"/>
      <c r="BF12" s="420"/>
      <c r="BG12" s="1032"/>
      <c r="BH12" s="420"/>
      <c r="BI12" s="1032"/>
      <c r="BJ12" s="420"/>
      <c r="BK12" s="1032"/>
      <c r="BL12" s="174"/>
      <c r="BM12" s="174"/>
      <c r="BN12" s="174"/>
      <c r="BO12" s="174"/>
      <c r="BP12" s="174"/>
      <c r="BQ12" s="174"/>
      <c r="BR12" s="174"/>
      <c r="BS12" s="145"/>
    </row>
    <row r="13" spans="1:71">
      <c r="A13" s="351" t="s">
        <v>129</v>
      </c>
      <c r="B13" s="337">
        <f>D13+F13+H13+J13+L13+N13+P13+R13+T13+V13+X13+Z13+AB13+AD13+AF13+AH13+AJ13+AL13+AN13+AR13+AP13+AT13+AV13+'D Varied (2)'!B13</f>
        <v>6.7</v>
      </c>
      <c r="C13" s="425">
        <f t="shared" si="1"/>
        <v>0.58580274857449699</v>
      </c>
      <c r="D13" s="420">
        <v>0</v>
      </c>
      <c r="E13" s="425">
        <v>0</v>
      </c>
      <c r="F13" s="420">
        <v>0</v>
      </c>
      <c r="G13" s="425">
        <v>0</v>
      </c>
      <c r="H13" s="420">
        <v>0</v>
      </c>
      <c r="I13" s="425">
        <v>0</v>
      </c>
      <c r="J13" s="420">
        <v>0</v>
      </c>
      <c r="K13" s="425">
        <v>0</v>
      </c>
      <c r="L13" s="420"/>
      <c r="M13" s="425"/>
      <c r="N13" s="420">
        <v>0</v>
      </c>
      <c r="O13" s="425">
        <v>0</v>
      </c>
      <c r="P13" s="420"/>
      <c r="Q13" s="425">
        <v>0</v>
      </c>
      <c r="R13" s="420">
        <v>0</v>
      </c>
      <c r="S13" s="425">
        <v>0</v>
      </c>
      <c r="T13" s="420"/>
      <c r="U13" s="425">
        <v>0</v>
      </c>
      <c r="V13" s="420">
        <v>0</v>
      </c>
      <c r="W13" s="425">
        <f t="shared" si="2"/>
        <v>0</v>
      </c>
      <c r="X13" s="420">
        <v>0</v>
      </c>
      <c r="Y13" s="425">
        <v>0</v>
      </c>
      <c r="Z13" s="420">
        <v>6.7</v>
      </c>
      <c r="AA13" s="366">
        <f t="shared" ref="AA13:AA24" si="5">Z13/$Z$27*100</f>
        <v>4.2756860242501604</v>
      </c>
      <c r="AB13" s="420"/>
      <c r="AC13" s="425">
        <v>0</v>
      </c>
      <c r="AD13" s="420">
        <v>0</v>
      </c>
      <c r="AE13" s="425">
        <v>0</v>
      </c>
      <c r="AF13" s="420">
        <v>0</v>
      </c>
      <c r="AG13" s="425">
        <f t="shared" si="3"/>
        <v>0</v>
      </c>
      <c r="AH13" s="420">
        <v>0</v>
      </c>
      <c r="AI13" s="425">
        <f t="shared" si="4"/>
        <v>0</v>
      </c>
      <c r="AJ13" s="420">
        <v>0</v>
      </c>
      <c r="AK13" s="425">
        <v>0</v>
      </c>
      <c r="AL13" s="420">
        <v>0</v>
      </c>
      <c r="AM13" s="425">
        <v>0</v>
      </c>
      <c r="AN13" s="420">
        <v>0</v>
      </c>
      <c r="AO13" s="425">
        <v>0</v>
      </c>
      <c r="AP13" s="420"/>
      <c r="AQ13" s="425"/>
      <c r="AR13" s="420"/>
      <c r="AS13" s="425"/>
      <c r="AT13" s="420"/>
      <c r="AU13" s="425">
        <v>0</v>
      </c>
      <c r="AV13" s="420"/>
      <c r="AW13" s="425"/>
      <c r="AY13"/>
      <c r="AZ13" s="420"/>
      <c r="BA13" s="511"/>
      <c r="BB13" s="420"/>
      <c r="BC13" s="1032"/>
      <c r="BD13" s="420"/>
      <c r="BE13" s="1032"/>
      <c r="BF13" s="420"/>
      <c r="BG13" s="1032"/>
      <c r="BH13" s="420"/>
      <c r="BI13" s="1032"/>
      <c r="BJ13" s="420"/>
      <c r="BK13" s="1032"/>
      <c r="BL13" s="174"/>
      <c r="BM13" s="174"/>
      <c r="BN13" s="174"/>
      <c r="BO13" s="174"/>
      <c r="BP13" s="174"/>
      <c r="BQ13" s="174"/>
      <c r="BR13" s="174"/>
      <c r="BS13" s="145"/>
    </row>
    <row r="14" spans="1:71">
      <c r="A14" s="351" t="s">
        <v>130</v>
      </c>
      <c r="B14" s="337">
        <f>D14+F14+H14+J14+L14+N14+P14+R14+T14+V14+X14+Z14+AB14+AD14+AF14+AH14+AJ14+AL14+AN14+AR14+AP14+AT14+AV14+'D Varied (2)'!B14</f>
        <v>10.4</v>
      </c>
      <c r="C14" s="425">
        <f t="shared" si="1"/>
        <v>0.90930575898130872</v>
      </c>
      <c r="D14" s="420">
        <v>0</v>
      </c>
      <c r="E14" s="425">
        <v>0</v>
      </c>
      <c r="F14" s="420">
        <v>0</v>
      </c>
      <c r="G14" s="425">
        <v>0</v>
      </c>
      <c r="H14" s="420">
        <v>0</v>
      </c>
      <c r="I14" s="425">
        <v>0</v>
      </c>
      <c r="J14" s="420">
        <v>0</v>
      </c>
      <c r="K14" s="425">
        <v>0</v>
      </c>
      <c r="L14" s="420"/>
      <c r="M14" s="425"/>
      <c r="N14" s="420">
        <v>0</v>
      </c>
      <c r="O14" s="425">
        <v>0</v>
      </c>
      <c r="P14" s="420"/>
      <c r="Q14" s="425">
        <v>0</v>
      </c>
      <c r="R14" s="420">
        <v>0</v>
      </c>
      <c r="S14" s="425">
        <v>0</v>
      </c>
      <c r="T14" s="420"/>
      <c r="U14" s="425">
        <v>0</v>
      </c>
      <c r="V14" s="420">
        <v>0</v>
      </c>
      <c r="W14" s="425">
        <f t="shared" si="2"/>
        <v>0</v>
      </c>
      <c r="X14" s="420">
        <v>0</v>
      </c>
      <c r="Y14" s="425">
        <v>0</v>
      </c>
      <c r="Z14" s="420">
        <v>10.4</v>
      </c>
      <c r="AA14" s="366">
        <f t="shared" si="5"/>
        <v>6.6368857689853229</v>
      </c>
      <c r="AB14" s="420"/>
      <c r="AC14" s="425">
        <v>0</v>
      </c>
      <c r="AD14" s="420">
        <v>0</v>
      </c>
      <c r="AE14" s="425">
        <v>0</v>
      </c>
      <c r="AF14" s="420">
        <v>0</v>
      </c>
      <c r="AG14" s="425">
        <f t="shared" si="3"/>
        <v>0</v>
      </c>
      <c r="AH14" s="420">
        <v>0</v>
      </c>
      <c r="AI14" s="425">
        <f t="shared" si="4"/>
        <v>0</v>
      </c>
      <c r="AJ14" s="420">
        <v>0</v>
      </c>
      <c r="AK14" s="425">
        <v>0</v>
      </c>
      <c r="AL14" s="420">
        <v>0</v>
      </c>
      <c r="AM14" s="425">
        <v>0</v>
      </c>
      <c r="AN14" s="420">
        <v>0</v>
      </c>
      <c r="AO14" s="425">
        <v>0</v>
      </c>
      <c r="AP14" s="420"/>
      <c r="AQ14" s="425"/>
      <c r="AR14" s="420"/>
      <c r="AS14" s="425"/>
      <c r="AT14" s="420"/>
      <c r="AU14" s="425">
        <v>0</v>
      </c>
      <c r="AV14" s="420"/>
      <c r="AW14" s="425"/>
      <c r="AY14"/>
      <c r="AZ14" s="420"/>
      <c r="BA14" s="511"/>
      <c r="BB14" s="420"/>
      <c r="BC14" s="1032"/>
      <c r="BD14" s="420"/>
      <c r="BE14" s="1032"/>
      <c r="BF14" s="420"/>
      <c r="BG14" s="1032"/>
      <c r="BH14" s="420"/>
      <c r="BI14" s="1032"/>
      <c r="BJ14" s="420"/>
      <c r="BK14" s="1032"/>
      <c r="BL14" s="174"/>
      <c r="BM14" s="174"/>
      <c r="BN14" s="174"/>
      <c r="BO14" s="174"/>
      <c r="BP14" s="174"/>
      <c r="BQ14" s="174"/>
      <c r="BR14" s="174"/>
      <c r="BS14" s="145"/>
    </row>
    <row r="15" spans="1:71" ht="16.5" customHeight="1">
      <c r="A15" s="351" t="s">
        <v>283</v>
      </c>
      <c r="B15" s="337">
        <f>D15+F15+H15+J15+L15+N15+P15+R15+T15+V15+X15+Z15+AB15+AD15+AF15+AH15+AJ15+AL15+AN15+AR15+AP15+AT15+AV15+'D Varied (2)'!B15</f>
        <v>8.4</v>
      </c>
      <c r="C15" s="425">
        <f t="shared" si="1"/>
        <v>0.73443926686951855</v>
      </c>
      <c r="D15" s="420">
        <v>0</v>
      </c>
      <c r="E15" s="425">
        <v>0</v>
      </c>
      <c r="F15" s="420">
        <v>0</v>
      </c>
      <c r="G15" s="425">
        <v>0</v>
      </c>
      <c r="H15" s="420">
        <v>0</v>
      </c>
      <c r="I15" s="425">
        <v>0</v>
      </c>
      <c r="J15" s="420">
        <v>0</v>
      </c>
      <c r="K15" s="425">
        <v>0</v>
      </c>
      <c r="L15" s="420"/>
      <c r="M15" s="425"/>
      <c r="N15" s="420">
        <v>0</v>
      </c>
      <c r="O15" s="425">
        <v>0</v>
      </c>
      <c r="P15" s="420"/>
      <c r="Q15" s="425">
        <v>0</v>
      </c>
      <c r="R15" s="420">
        <v>0</v>
      </c>
      <c r="S15" s="425">
        <v>0</v>
      </c>
      <c r="T15" s="420"/>
      <c r="U15" s="425">
        <v>0</v>
      </c>
      <c r="V15" s="420">
        <v>0</v>
      </c>
      <c r="W15" s="425">
        <f t="shared" si="2"/>
        <v>0</v>
      </c>
      <c r="X15" s="420">
        <v>0</v>
      </c>
      <c r="Y15" s="425">
        <v>0</v>
      </c>
      <c r="Z15" s="420">
        <v>8.4</v>
      </c>
      <c r="AA15" s="366">
        <f t="shared" si="5"/>
        <v>5.3605615826419912</v>
      </c>
      <c r="AB15" s="420"/>
      <c r="AC15" s="425">
        <v>0</v>
      </c>
      <c r="AD15" s="420">
        <v>0</v>
      </c>
      <c r="AE15" s="425">
        <v>0</v>
      </c>
      <c r="AF15" s="420">
        <v>0</v>
      </c>
      <c r="AG15" s="425">
        <f t="shared" si="3"/>
        <v>0</v>
      </c>
      <c r="AH15" s="420">
        <v>0</v>
      </c>
      <c r="AI15" s="425">
        <f t="shared" si="4"/>
        <v>0</v>
      </c>
      <c r="AJ15" s="420">
        <v>0</v>
      </c>
      <c r="AK15" s="425">
        <v>0</v>
      </c>
      <c r="AL15" s="420">
        <v>0</v>
      </c>
      <c r="AM15" s="425">
        <v>0</v>
      </c>
      <c r="AN15" s="420">
        <v>0</v>
      </c>
      <c r="AO15" s="425">
        <v>0</v>
      </c>
      <c r="AP15" s="420"/>
      <c r="AQ15" s="425"/>
      <c r="AR15" s="420"/>
      <c r="AS15" s="425"/>
      <c r="AT15" s="420"/>
      <c r="AU15" s="425">
        <v>0</v>
      </c>
      <c r="AV15" s="420"/>
      <c r="AW15" s="425"/>
      <c r="AY15"/>
      <c r="AZ15" s="420"/>
      <c r="BA15" s="144"/>
      <c r="BB15" s="420"/>
      <c r="BC15" s="587"/>
      <c r="BD15" s="420"/>
      <c r="BE15" s="1032"/>
      <c r="BF15" s="420"/>
      <c r="BG15" s="1032"/>
      <c r="BH15" s="420"/>
      <c r="BI15" s="1032"/>
      <c r="BJ15" s="420"/>
      <c r="BK15" s="1032"/>
      <c r="BL15" s="145"/>
      <c r="BM15" s="145"/>
      <c r="BN15" s="145"/>
      <c r="BO15" s="145"/>
      <c r="BP15" s="145"/>
      <c r="BQ15" s="145"/>
      <c r="BR15" s="145"/>
      <c r="BS15" s="145"/>
    </row>
    <row r="16" spans="1:71" ht="16.5" customHeight="1">
      <c r="A16" s="351" t="s">
        <v>284</v>
      </c>
      <c r="B16" s="337">
        <f>D16+F16+H16+J16+L16+N16+P16+R16+T16+V16+X16+Z16+AB16+AD16+AF16+AH16+AJ16+AL16+AN16+AR16+AP16+AT16+AV16+'D Varied (2)'!B16</f>
        <v>12.6</v>
      </c>
      <c r="C16" s="425">
        <f t="shared" si="1"/>
        <v>1.1016589003042778</v>
      </c>
      <c r="D16" s="420">
        <v>0</v>
      </c>
      <c r="E16" s="425">
        <v>0</v>
      </c>
      <c r="F16" s="420">
        <v>0</v>
      </c>
      <c r="G16" s="425">
        <v>0</v>
      </c>
      <c r="H16" s="420">
        <v>0</v>
      </c>
      <c r="I16" s="425">
        <v>0</v>
      </c>
      <c r="J16" s="420">
        <v>0</v>
      </c>
      <c r="K16" s="425">
        <v>0</v>
      </c>
      <c r="L16" s="420"/>
      <c r="M16" s="425"/>
      <c r="N16" s="420">
        <v>0</v>
      </c>
      <c r="O16" s="425">
        <v>0</v>
      </c>
      <c r="P16" s="420"/>
      <c r="Q16" s="425">
        <v>0</v>
      </c>
      <c r="R16" s="420">
        <v>0</v>
      </c>
      <c r="S16" s="425">
        <v>0</v>
      </c>
      <c r="T16" s="420"/>
      <c r="U16" s="425">
        <v>0</v>
      </c>
      <c r="V16" s="420">
        <v>0</v>
      </c>
      <c r="W16" s="425">
        <f t="shared" si="2"/>
        <v>0</v>
      </c>
      <c r="X16" s="420">
        <v>0</v>
      </c>
      <c r="Y16" s="425">
        <v>0</v>
      </c>
      <c r="Z16" s="420">
        <v>12.6</v>
      </c>
      <c r="AA16" s="366">
        <f t="shared" si="5"/>
        <v>8.0408423739629864</v>
      </c>
      <c r="AB16" s="420"/>
      <c r="AC16" s="425">
        <v>0</v>
      </c>
      <c r="AD16" s="420">
        <v>0</v>
      </c>
      <c r="AE16" s="425">
        <v>0</v>
      </c>
      <c r="AF16" s="420">
        <v>0</v>
      </c>
      <c r="AG16" s="425">
        <f t="shared" si="3"/>
        <v>0</v>
      </c>
      <c r="AH16" s="420">
        <v>0</v>
      </c>
      <c r="AI16" s="425">
        <f t="shared" si="4"/>
        <v>0</v>
      </c>
      <c r="AJ16" s="420">
        <v>0</v>
      </c>
      <c r="AK16" s="425">
        <v>0</v>
      </c>
      <c r="AL16" s="420">
        <v>0</v>
      </c>
      <c r="AM16" s="425">
        <v>0</v>
      </c>
      <c r="AN16" s="420">
        <v>0</v>
      </c>
      <c r="AO16" s="425">
        <v>0</v>
      </c>
      <c r="AP16" s="420"/>
      <c r="AQ16" s="425"/>
      <c r="AR16" s="420"/>
      <c r="AS16" s="425"/>
      <c r="AT16" s="420"/>
      <c r="AU16" s="425">
        <v>0</v>
      </c>
      <c r="AV16" s="420"/>
      <c r="AW16" s="425"/>
      <c r="AY16"/>
      <c r="AZ16" s="420"/>
      <c r="BA16" s="144"/>
      <c r="BB16" s="420"/>
      <c r="BC16" s="587"/>
      <c r="BD16" s="420"/>
      <c r="BE16" s="1032"/>
      <c r="BF16" s="420"/>
      <c r="BG16" s="1032"/>
      <c r="BH16" s="420"/>
      <c r="BI16" s="1032"/>
      <c r="BJ16" s="420"/>
      <c r="BK16" s="1032"/>
      <c r="BL16" s="145"/>
      <c r="BM16" s="145"/>
      <c r="BN16" s="145"/>
      <c r="BO16" s="145"/>
      <c r="BP16" s="145"/>
      <c r="BQ16" s="145"/>
      <c r="BR16" s="145"/>
      <c r="BS16" s="145"/>
    </row>
    <row r="17" spans="1:71" ht="16.5" customHeight="1">
      <c r="A17" s="351" t="s">
        <v>136</v>
      </c>
      <c r="B17" s="337">
        <f>D17+F17+H17+J17+L17+N17+P17+R17+T17+V17+X17+Z17+AB17+AD17+AF17+AH17+AJ17+AL17+AN17+AR17+AP17+AT17+AV17+'D Varied (2)'!B17</f>
        <v>10.1</v>
      </c>
      <c r="C17" s="425">
        <f t="shared" si="1"/>
        <v>0.88307578516454011</v>
      </c>
      <c r="D17" s="420">
        <v>0</v>
      </c>
      <c r="E17" s="425">
        <v>0</v>
      </c>
      <c r="F17" s="420">
        <v>0</v>
      </c>
      <c r="G17" s="425">
        <v>0</v>
      </c>
      <c r="H17" s="420">
        <v>0</v>
      </c>
      <c r="I17" s="425">
        <v>0</v>
      </c>
      <c r="J17" s="420">
        <v>0</v>
      </c>
      <c r="K17" s="425">
        <v>0</v>
      </c>
      <c r="L17" s="420"/>
      <c r="M17" s="425"/>
      <c r="N17" s="420">
        <v>0</v>
      </c>
      <c r="O17" s="425">
        <v>0</v>
      </c>
      <c r="P17" s="420"/>
      <c r="Q17" s="425">
        <v>0</v>
      </c>
      <c r="R17" s="420">
        <v>0</v>
      </c>
      <c r="S17" s="425">
        <v>0</v>
      </c>
      <c r="T17" s="420"/>
      <c r="U17" s="425">
        <v>0</v>
      </c>
      <c r="V17" s="420">
        <v>0</v>
      </c>
      <c r="W17" s="425">
        <f t="shared" si="2"/>
        <v>0</v>
      </c>
      <c r="X17" s="420">
        <v>0</v>
      </c>
      <c r="Y17" s="425">
        <v>0</v>
      </c>
      <c r="Z17" s="420">
        <v>10.1</v>
      </c>
      <c r="AA17" s="366">
        <f t="shared" si="5"/>
        <v>6.4454371410338229</v>
      </c>
      <c r="AB17" s="420"/>
      <c r="AC17" s="425">
        <v>0</v>
      </c>
      <c r="AD17" s="420">
        <v>0</v>
      </c>
      <c r="AE17" s="425">
        <v>0</v>
      </c>
      <c r="AF17" s="420">
        <v>0</v>
      </c>
      <c r="AG17" s="425">
        <f t="shared" si="3"/>
        <v>0</v>
      </c>
      <c r="AH17" s="420">
        <v>0</v>
      </c>
      <c r="AI17" s="425">
        <f t="shared" si="4"/>
        <v>0</v>
      </c>
      <c r="AJ17" s="420">
        <v>0</v>
      </c>
      <c r="AK17" s="425">
        <v>0</v>
      </c>
      <c r="AL17" s="420">
        <v>0</v>
      </c>
      <c r="AM17" s="425">
        <v>0</v>
      </c>
      <c r="AN17" s="420">
        <v>0</v>
      </c>
      <c r="AO17" s="425">
        <v>0</v>
      </c>
      <c r="AP17" s="420"/>
      <c r="AQ17" s="425"/>
      <c r="AR17" s="420"/>
      <c r="AS17" s="425"/>
      <c r="AT17" s="420"/>
      <c r="AU17" s="425">
        <v>0</v>
      </c>
      <c r="AV17" s="420"/>
      <c r="AW17" s="425"/>
      <c r="AY17"/>
      <c r="AZ17" s="420"/>
      <c r="BA17" s="144"/>
      <c r="BB17" s="420"/>
      <c r="BC17" s="587"/>
      <c r="BD17" s="420"/>
      <c r="BE17" s="1032"/>
      <c r="BF17" s="420"/>
      <c r="BG17" s="1032"/>
      <c r="BH17" s="420"/>
      <c r="BI17" s="1032"/>
      <c r="BJ17" s="420"/>
      <c r="BK17" s="1032"/>
      <c r="BL17" s="145"/>
      <c r="BM17" s="145"/>
      <c r="BN17" s="145"/>
      <c r="BO17" s="145"/>
      <c r="BP17" s="145"/>
      <c r="BQ17" s="145"/>
      <c r="BR17" s="145"/>
      <c r="BS17" s="145"/>
    </row>
    <row r="18" spans="1:71">
      <c r="A18" s="351" t="s">
        <v>138</v>
      </c>
      <c r="B18" s="337">
        <f>D18+F18+H18+J18+L18+N18+P18+R18+T18+V18+X18+Z18+AB18+AD18+AF18+AH18+AJ18+AL18+AN18+AR18+AP18+AT18+AV18+'D Varied (2)'!B18</f>
        <v>110.1</v>
      </c>
      <c r="C18" s="425">
        <f t="shared" si="1"/>
        <v>9.6264003907540463</v>
      </c>
      <c r="D18" s="420">
        <v>0</v>
      </c>
      <c r="E18" s="425">
        <v>0</v>
      </c>
      <c r="F18" s="420">
        <v>0</v>
      </c>
      <c r="G18" s="425">
        <v>0</v>
      </c>
      <c r="H18" s="420">
        <v>0</v>
      </c>
      <c r="I18" s="425">
        <v>0</v>
      </c>
      <c r="J18" s="420">
        <v>0</v>
      </c>
      <c r="K18" s="425">
        <v>0</v>
      </c>
      <c r="L18" s="420"/>
      <c r="M18" s="425"/>
      <c r="N18" s="420">
        <v>0</v>
      </c>
      <c r="O18" s="425">
        <v>0</v>
      </c>
      <c r="P18" s="420"/>
      <c r="Q18" s="425">
        <v>0</v>
      </c>
      <c r="R18" s="420">
        <v>0</v>
      </c>
      <c r="S18" s="425">
        <v>0</v>
      </c>
      <c r="T18" s="420"/>
      <c r="U18" s="425">
        <v>0</v>
      </c>
      <c r="V18" s="420">
        <v>0</v>
      </c>
      <c r="W18" s="425">
        <f t="shared" si="2"/>
        <v>0</v>
      </c>
      <c r="X18" s="420">
        <v>110.1</v>
      </c>
      <c r="Y18" s="425">
        <v>0</v>
      </c>
      <c r="Z18" s="420">
        <v>0</v>
      </c>
      <c r="AA18" s="366">
        <f t="shared" si="5"/>
        <v>0</v>
      </c>
      <c r="AB18" s="420"/>
      <c r="AC18" s="425">
        <v>0</v>
      </c>
      <c r="AD18" s="420">
        <v>0</v>
      </c>
      <c r="AE18" s="425">
        <v>0</v>
      </c>
      <c r="AF18" s="420">
        <v>0</v>
      </c>
      <c r="AG18" s="425">
        <f t="shared" si="3"/>
        <v>0</v>
      </c>
      <c r="AH18" s="420">
        <v>0</v>
      </c>
      <c r="AI18" s="425">
        <f t="shared" si="4"/>
        <v>0</v>
      </c>
      <c r="AJ18" s="420">
        <v>0</v>
      </c>
      <c r="AK18" s="425">
        <v>0</v>
      </c>
      <c r="AL18" s="420">
        <v>0</v>
      </c>
      <c r="AM18" s="425">
        <v>0</v>
      </c>
      <c r="AN18" s="420">
        <v>0</v>
      </c>
      <c r="AO18" s="425">
        <v>0</v>
      </c>
      <c r="AP18" s="420"/>
      <c r="AQ18" s="425"/>
      <c r="AR18" s="420"/>
      <c r="AS18" s="425"/>
      <c r="AT18" s="420"/>
      <c r="AU18" s="425">
        <v>0</v>
      </c>
      <c r="AV18" s="420"/>
      <c r="AW18" s="425"/>
      <c r="AY18"/>
      <c r="AZ18" s="420"/>
      <c r="BA18" s="145"/>
      <c r="BB18" s="145"/>
      <c r="BC18" s="145"/>
      <c r="BD18" s="420"/>
      <c r="BE18" s="1032"/>
      <c r="BF18" s="420"/>
      <c r="BG18" s="1032"/>
      <c r="BH18" s="420"/>
      <c r="BI18" s="1032"/>
      <c r="BJ18" s="420"/>
      <c r="BK18" s="1032"/>
      <c r="BL18" s="145"/>
      <c r="BM18" s="145"/>
      <c r="BN18" s="145"/>
      <c r="BO18" s="145"/>
      <c r="BP18" s="145"/>
      <c r="BQ18" s="145"/>
      <c r="BR18" s="145"/>
      <c r="BS18" s="145"/>
    </row>
    <row r="19" spans="1:71" s="385" customFormat="1" ht="16.5" customHeight="1">
      <c r="A19" s="351" t="s">
        <v>140</v>
      </c>
      <c r="B19" s="337">
        <f>D19+F19+H19+J19+L19+N19+P19+R19+T19+V19+X19+Z19+AB19+AD19+AF19+AH19+AJ19+AL19+AN19+AR19+AP19+AT19+AV19+'D Varied (2)'!B19</f>
        <v>0</v>
      </c>
      <c r="C19" s="425">
        <f t="shared" si="1"/>
        <v>0</v>
      </c>
      <c r="D19" s="420">
        <v>0</v>
      </c>
      <c r="E19" s="425">
        <v>0</v>
      </c>
      <c r="F19" s="420">
        <v>0</v>
      </c>
      <c r="G19" s="425">
        <v>0</v>
      </c>
      <c r="H19" s="420">
        <v>0</v>
      </c>
      <c r="I19" s="425">
        <v>0</v>
      </c>
      <c r="J19" s="420">
        <v>0</v>
      </c>
      <c r="K19" s="425">
        <v>0</v>
      </c>
      <c r="L19" s="420"/>
      <c r="M19" s="425"/>
      <c r="N19" s="420">
        <v>0</v>
      </c>
      <c r="O19" s="425">
        <v>0</v>
      </c>
      <c r="P19" s="420"/>
      <c r="Q19" s="425">
        <v>0</v>
      </c>
      <c r="R19" s="420">
        <v>0</v>
      </c>
      <c r="S19" s="425">
        <v>0</v>
      </c>
      <c r="T19" s="420"/>
      <c r="U19" s="425">
        <v>0</v>
      </c>
      <c r="V19" s="420">
        <v>0</v>
      </c>
      <c r="W19" s="425">
        <f t="shared" si="2"/>
        <v>0</v>
      </c>
      <c r="X19" s="420">
        <v>0</v>
      </c>
      <c r="Y19" s="425">
        <v>0</v>
      </c>
      <c r="Z19" s="420">
        <v>0</v>
      </c>
      <c r="AA19" s="366">
        <f t="shared" si="5"/>
        <v>0</v>
      </c>
      <c r="AB19" s="420"/>
      <c r="AC19" s="425">
        <v>0</v>
      </c>
      <c r="AD19" s="420">
        <v>0</v>
      </c>
      <c r="AE19" s="425">
        <v>0</v>
      </c>
      <c r="AF19" s="420">
        <v>0</v>
      </c>
      <c r="AG19" s="425">
        <f t="shared" si="3"/>
        <v>0</v>
      </c>
      <c r="AH19" s="420">
        <v>0</v>
      </c>
      <c r="AI19" s="425">
        <f t="shared" si="4"/>
        <v>0</v>
      </c>
      <c r="AJ19" s="420">
        <v>0</v>
      </c>
      <c r="AK19" s="425">
        <v>0</v>
      </c>
      <c r="AL19" s="420">
        <v>0</v>
      </c>
      <c r="AM19" s="425">
        <v>0</v>
      </c>
      <c r="AN19" s="420">
        <v>0</v>
      </c>
      <c r="AO19" s="425">
        <v>0</v>
      </c>
      <c r="AP19" s="420"/>
      <c r="AQ19" s="425"/>
      <c r="AR19" s="420"/>
      <c r="AS19" s="425"/>
      <c r="AT19" s="420"/>
      <c r="AU19" s="425">
        <v>0</v>
      </c>
      <c r="AV19" s="420"/>
      <c r="AW19" s="425"/>
      <c r="AZ19" s="1035"/>
      <c r="BA19" s="512"/>
      <c r="BB19" s="420"/>
      <c r="BC19" s="512"/>
      <c r="BD19" s="1035"/>
      <c r="BE19" s="1032"/>
      <c r="BF19" s="1035"/>
      <c r="BG19" s="1032"/>
      <c r="BH19" s="1035"/>
      <c r="BI19" s="1032"/>
      <c r="BJ19" s="1035"/>
      <c r="BK19" s="1032"/>
      <c r="BL19" s="512"/>
      <c r="BM19" s="512"/>
      <c r="BN19" s="512"/>
      <c r="BO19" s="512"/>
      <c r="BP19" s="512"/>
      <c r="BQ19" s="512"/>
      <c r="BR19" s="512"/>
      <c r="BS19" s="512"/>
    </row>
    <row r="20" spans="1:71" s="385" customFormat="1" ht="16.5" customHeight="1">
      <c r="A20" s="351" t="s">
        <v>142</v>
      </c>
      <c r="B20" s="337">
        <f>D20+F20+H20+J20+L20+N20+P20+R20+T20+V20+X20+Z20+AB20+AD20+AF20+AH20+AJ20+AL20+AN20+AR20+AP20+AT20+AV20+'D Varied (2)'!B20</f>
        <v>606.86480873000005</v>
      </c>
      <c r="C20" s="425">
        <f t="shared" si="1"/>
        <v>53.060160144353794</v>
      </c>
      <c r="D20" s="420">
        <v>0</v>
      </c>
      <c r="E20" s="425">
        <v>0</v>
      </c>
      <c r="F20" s="420">
        <v>0</v>
      </c>
      <c r="G20" s="425">
        <v>0</v>
      </c>
      <c r="H20" s="420">
        <v>4.4999999999999998E-2</v>
      </c>
      <c r="I20" s="425">
        <v>0</v>
      </c>
      <c r="J20" s="420">
        <v>0</v>
      </c>
      <c r="K20" s="425">
        <v>0</v>
      </c>
      <c r="L20" s="420"/>
      <c r="M20" s="425"/>
      <c r="N20" s="420">
        <v>0</v>
      </c>
      <c r="O20" s="425">
        <v>0</v>
      </c>
      <c r="P20" s="420"/>
      <c r="Q20" s="425">
        <v>0</v>
      </c>
      <c r="R20" s="420">
        <v>0</v>
      </c>
      <c r="S20" s="425">
        <v>0</v>
      </c>
      <c r="T20" s="420"/>
      <c r="U20" s="425">
        <v>0</v>
      </c>
      <c r="V20" s="420">
        <v>120.09059434000001</v>
      </c>
      <c r="W20" s="425">
        <f t="shared" si="2"/>
        <v>79.699586612866597</v>
      </c>
      <c r="X20" s="420">
        <v>0</v>
      </c>
      <c r="Y20" s="425">
        <v>0</v>
      </c>
      <c r="Z20" s="420">
        <v>86.1</v>
      </c>
      <c r="AA20" s="366">
        <f t="shared" si="5"/>
        <v>54.945756222080412</v>
      </c>
      <c r="AB20" s="420"/>
      <c r="AC20" s="425">
        <v>0</v>
      </c>
      <c r="AD20" s="420">
        <v>0</v>
      </c>
      <c r="AE20" s="425">
        <v>0</v>
      </c>
      <c r="AF20" s="420">
        <v>143.47763571999999</v>
      </c>
      <c r="AG20" s="425">
        <f t="shared" si="3"/>
        <v>100</v>
      </c>
      <c r="AH20" s="420">
        <v>72.451578670000004</v>
      </c>
      <c r="AI20" s="425">
        <f t="shared" si="4"/>
        <v>100</v>
      </c>
      <c r="AJ20" s="420">
        <v>0</v>
      </c>
      <c r="AK20" s="425">
        <v>0</v>
      </c>
      <c r="AL20" s="420">
        <v>0</v>
      </c>
      <c r="AM20" s="425">
        <v>0</v>
      </c>
      <c r="AN20" s="420">
        <v>0</v>
      </c>
      <c r="AO20" s="425">
        <v>0</v>
      </c>
      <c r="AP20" s="420"/>
      <c r="AQ20" s="425"/>
      <c r="AR20" s="420"/>
      <c r="AS20" s="425"/>
      <c r="AT20" s="420"/>
      <c r="AU20" s="425">
        <v>0</v>
      </c>
      <c r="AV20" s="420"/>
      <c r="AW20" s="425"/>
      <c r="AZ20" s="1035"/>
      <c r="BA20" s="512"/>
      <c r="BB20" s="512"/>
      <c r="BC20" s="512"/>
      <c r="BD20" s="1035"/>
      <c r="BE20" s="1032"/>
      <c r="BF20" s="1035"/>
      <c r="BG20" s="1032"/>
      <c r="BH20" s="1035"/>
      <c r="BI20" s="1032"/>
      <c r="BJ20" s="1035"/>
      <c r="BK20" s="1032"/>
      <c r="BL20" s="512"/>
      <c r="BM20" s="512"/>
      <c r="BN20" s="512"/>
      <c r="BO20" s="512"/>
      <c r="BP20" s="512"/>
      <c r="BQ20" s="512"/>
      <c r="BR20" s="512"/>
      <c r="BS20" s="512"/>
    </row>
    <row r="21" spans="1:71">
      <c r="A21" s="351" t="s">
        <v>144</v>
      </c>
      <c r="B21" s="337">
        <f>D21+F21+H21+J21+L21+N21+P21+R21+T21+V21+X21+Z21+AB21+AD21+AF21+AH21+AJ21+AL21+AN21+AR21+AP21+AT21+AV21+'D Varied (2)'!B21</f>
        <v>0</v>
      </c>
      <c r="C21" s="425">
        <f t="shared" si="1"/>
        <v>0</v>
      </c>
      <c r="D21" s="420">
        <v>0</v>
      </c>
      <c r="E21" s="425">
        <v>0</v>
      </c>
      <c r="F21" s="420">
        <v>0</v>
      </c>
      <c r="G21" s="425">
        <v>0</v>
      </c>
      <c r="H21" s="420">
        <v>0</v>
      </c>
      <c r="I21" s="425">
        <v>0</v>
      </c>
      <c r="J21" s="420">
        <v>0</v>
      </c>
      <c r="K21" s="425">
        <v>0</v>
      </c>
      <c r="L21" s="420"/>
      <c r="M21" s="425"/>
      <c r="N21" s="420">
        <v>0</v>
      </c>
      <c r="O21" s="425">
        <v>0</v>
      </c>
      <c r="P21" s="420"/>
      <c r="Q21" s="425">
        <v>0</v>
      </c>
      <c r="R21" s="420">
        <v>0</v>
      </c>
      <c r="S21" s="425">
        <v>0</v>
      </c>
      <c r="T21" s="420"/>
      <c r="U21" s="425">
        <v>0</v>
      </c>
      <c r="V21" s="420">
        <v>0</v>
      </c>
      <c r="W21" s="425">
        <f t="shared" si="2"/>
        <v>0</v>
      </c>
      <c r="X21" s="420">
        <v>0</v>
      </c>
      <c r="Y21" s="425">
        <v>0</v>
      </c>
      <c r="Z21" s="420">
        <v>0</v>
      </c>
      <c r="AA21" s="366">
        <f t="shared" si="5"/>
        <v>0</v>
      </c>
      <c r="AB21" s="420"/>
      <c r="AC21" s="425">
        <v>0</v>
      </c>
      <c r="AD21" s="420">
        <v>0</v>
      </c>
      <c r="AE21" s="425">
        <v>0</v>
      </c>
      <c r="AF21" s="420">
        <v>0</v>
      </c>
      <c r="AG21" s="425">
        <f t="shared" si="3"/>
        <v>0</v>
      </c>
      <c r="AH21" s="420">
        <v>0</v>
      </c>
      <c r="AI21" s="425">
        <f t="shared" si="4"/>
        <v>0</v>
      </c>
      <c r="AJ21" s="420">
        <v>0</v>
      </c>
      <c r="AK21" s="425">
        <v>0</v>
      </c>
      <c r="AL21" s="420">
        <v>0</v>
      </c>
      <c r="AM21" s="425">
        <v>0</v>
      </c>
      <c r="AN21" s="420">
        <v>0</v>
      </c>
      <c r="AO21" s="425">
        <v>0</v>
      </c>
      <c r="AP21" s="420"/>
      <c r="AQ21" s="425"/>
      <c r="AR21" s="420"/>
      <c r="AS21" s="425"/>
      <c r="AT21" s="420"/>
      <c r="AU21" s="425">
        <v>0</v>
      </c>
      <c r="AV21" s="420"/>
      <c r="AW21" s="425"/>
      <c r="AY21"/>
      <c r="AZ21" s="145"/>
      <c r="BA21" s="145"/>
      <c r="BB21" s="145"/>
      <c r="BC21" s="145"/>
      <c r="BD21" s="145"/>
      <c r="BE21" s="587"/>
      <c r="BF21" s="145"/>
      <c r="BG21" s="587"/>
      <c r="BH21" s="145"/>
      <c r="BI21" s="587"/>
      <c r="BJ21" s="145"/>
      <c r="BK21" s="587"/>
      <c r="BL21" s="145"/>
      <c r="BM21" s="145"/>
      <c r="BN21" s="145"/>
      <c r="BO21" s="145"/>
      <c r="BP21" s="145"/>
      <c r="BQ21" s="145"/>
      <c r="BR21" s="145"/>
      <c r="BS21" s="145"/>
    </row>
    <row r="22" spans="1:71">
      <c r="A22" s="351" t="s">
        <v>146</v>
      </c>
      <c r="B22" s="337">
        <f>D22+F22+H22+J22+L22+N22+P22+R22+T22+V22+X22+Z22+AB22+AD22+AF22+AH22+AJ22+AL22+AN22+AR22+AP22+AT22+AV22+'D Varied (2)'!B22</f>
        <v>0</v>
      </c>
      <c r="C22" s="425">
        <f t="shared" si="1"/>
        <v>0</v>
      </c>
      <c r="D22" s="420">
        <v>0</v>
      </c>
      <c r="E22" s="425">
        <v>0</v>
      </c>
      <c r="F22" s="420">
        <v>0</v>
      </c>
      <c r="G22" s="425">
        <v>0</v>
      </c>
      <c r="H22" s="420">
        <v>0</v>
      </c>
      <c r="I22" s="425">
        <v>0</v>
      </c>
      <c r="J22" s="420">
        <v>0</v>
      </c>
      <c r="K22" s="425">
        <v>0</v>
      </c>
      <c r="L22" s="420"/>
      <c r="M22" s="425"/>
      <c r="N22" s="420">
        <v>0</v>
      </c>
      <c r="O22" s="425">
        <v>0</v>
      </c>
      <c r="P22" s="420"/>
      <c r="Q22" s="425">
        <v>0</v>
      </c>
      <c r="R22" s="420">
        <v>0</v>
      </c>
      <c r="S22" s="425">
        <v>0</v>
      </c>
      <c r="T22" s="420"/>
      <c r="U22" s="425">
        <v>0</v>
      </c>
      <c r="V22" s="420">
        <v>0</v>
      </c>
      <c r="W22" s="425">
        <f t="shared" si="2"/>
        <v>0</v>
      </c>
      <c r="X22" s="420">
        <v>0</v>
      </c>
      <c r="Y22" s="425">
        <v>0</v>
      </c>
      <c r="Z22" s="420">
        <v>0</v>
      </c>
      <c r="AA22" s="366">
        <f t="shared" si="5"/>
        <v>0</v>
      </c>
      <c r="AB22" s="420"/>
      <c r="AC22" s="425">
        <v>0</v>
      </c>
      <c r="AD22" s="420">
        <v>0</v>
      </c>
      <c r="AE22" s="425">
        <v>0</v>
      </c>
      <c r="AF22" s="420">
        <v>0</v>
      </c>
      <c r="AG22" s="425">
        <f t="shared" si="3"/>
        <v>0</v>
      </c>
      <c r="AH22" s="420">
        <v>0</v>
      </c>
      <c r="AI22" s="425">
        <f t="shared" si="4"/>
        <v>0</v>
      </c>
      <c r="AJ22" s="420">
        <v>0</v>
      </c>
      <c r="AK22" s="425">
        <v>0</v>
      </c>
      <c r="AL22" s="420">
        <v>0</v>
      </c>
      <c r="AM22" s="425">
        <v>0</v>
      </c>
      <c r="AN22" s="420">
        <v>0</v>
      </c>
      <c r="AO22" s="425">
        <v>0</v>
      </c>
      <c r="AP22" s="420"/>
      <c r="AQ22" s="425"/>
      <c r="AR22" s="420"/>
      <c r="AS22" s="425"/>
      <c r="AT22" s="420"/>
      <c r="AU22" s="425">
        <v>0</v>
      </c>
      <c r="AV22" s="420"/>
      <c r="AW22" s="425"/>
      <c r="AY22"/>
      <c r="AZ22" s="510"/>
      <c r="BA22" s="144"/>
      <c r="BB22" s="511"/>
      <c r="BC22" s="145"/>
      <c r="BD22" s="510"/>
      <c r="BE22" s="587"/>
      <c r="BF22" s="510"/>
      <c r="BG22" s="587"/>
      <c r="BH22" s="510"/>
      <c r="BI22" s="587"/>
      <c r="BJ22" s="510"/>
      <c r="BK22" s="587"/>
      <c r="BL22" s="145"/>
      <c r="BM22" s="511"/>
      <c r="BN22" s="145"/>
      <c r="BO22" s="511"/>
      <c r="BP22" s="145"/>
      <c r="BQ22" s="174"/>
      <c r="BR22" s="145"/>
      <c r="BS22" s="145"/>
    </row>
    <row r="23" spans="1:71">
      <c r="A23" s="351" t="s">
        <v>148</v>
      </c>
      <c r="B23" s="337">
        <f>D23+F23+H23+J23+L23+N23+P23+R23+T23+V23+X23+Z23+AB23+AD23+AF23+AH23+AJ23+AL23+AN23+AR23+AP23+AT23+AV23+'D Varied (2)'!B23</f>
        <v>0</v>
      </c>
      <c r="C23" s="425">
        <f t="shared" si="1"/>
        <v>0</v>
      </c>
      <c r="D23" s="420">
        <v>0</v>
      </c>
      <c r="E23" s="425">
        <v>0</v>
      </c>
      <c r="F23" s="420">
        <v>0</v>
      </c>
      <c r="G23" s="425">
        <v>0</v>
      </c>
      <c r="H23" s="420">
        <v>0</v>
      </c>
      <c r="I23" s="425">
        <v>0</v>
      </c>
      <c r="J23" s="420">
        <v>0</v>
      </c>
      <c r="K23" s="425">
        <v>0</v>
      </c>
      <c r="L23" s="420"/>
      <c r="M23" s="425"/>
      <c r="N23" s="420">
        <v>0</v>
      </c>
      <c r="O23" s="425">
        <v>0</v>
      </c>
      <c r="P23" s="420"/>
      <c r="Q23" s="425">
        <v>-2</v>
      </c>
      <c r="R23" s="420">
        <v>0</v>
      </c>
      <c r="S23" s="425">
        <v>0</v>
      </c>
      <c r="T23" s="420"/>
      <c r="U23" s="425">
        <v>0</v>
      </c>
      <c r="V23" s="420">
        <v>0</v>
      </c>
      <c r="W23" s="425">
        <f t="shared" si="2"/>
        <v>0</v>
      </c>
      <c r="X23" s="420">
        <v>0</v>
      </c>
      <c r="Y23" s="425">
        <v>0</v>
      </c>
      <c r="Z23" s="420">
        <v>0</v>
      </c>
      <c r="AA23" s="366">
        <f t="shared" si="5"/>
        <v>0</v>
      </c>
      <c r="AB23" s="420"/>
      <c r="AC23" s="425">
        <v>0</v>
      </c>
      <c r="AD23" s="420">
        <v>0</v>
      </c>
      <c r="AE23" s="425">
        <v>0</v>
      </c>
      <c r="AF23" s="420">
        <v>0</v>
      </c>
      <c r="AG23" s="425">
        <f t="shared" si="3"/>
        <v>0</v>
      </c>
      <c r="AH23" s="420">
        <v>0</v>
      </c>
      <c r="AI23" s="425">
        <f t="shared" si="4"/>
        <v>0</v>
      </c>
      <c r="AJ23" s="420">
        <v>0</v>
      </c>
      <c r="AK23" s="425">
        <v>0</v>
      </c>
      <c r="AL23" s="420">
        <v>0</v>
      </c>
      <c r="AM23" s="425">
        <v>0</v>
      </c>
      <c r="AN23" s="420">
        <v>0</v>
      </c>
      <c r="AO23" s="425">
        <v>0</v>
      </c>
      <c r="AP23" s="420"/>
      <c r="AQ23" s="425"/>
      <c r="AR23" s="420"/>
      <c r="AS23" s="425"/>
      <c r="AT23" s="420"/>
      <c r="AU23" s="425">
        <v>0</v>
      </c>
      <c r="AV23" s="420"/>
      <c r="AW23" s="425"/>
      <c r="AY23"/>
      <c r="AZ23" s="1050"/>
      <c r="BA23" s="145"/>
      <c r="BB23" s="145"/>
      <c r="BC23" s="145"/>
      <c r="BD23" s="1050"/>
      <c r="BE23" s="587"/>
      <c r="BF23" s="1050"/>
      <c r="BG23" s="587"/>
      <c r="BH23" s="1050"/>
      <c r="BI23" s="587"/>
      <c r="BJ23" s="1050"/>
      <c r="BK23" s="587"/>
      <c r="BL23" s="145"/>
      <c r="BM23" s="510"/>
      <c r="BN23" s="145"/>
      <c r="BO23" s="511"/>
      <c r="BP23" s="145"/>
      <c r="BQ23" s="145"/>
      <c r="BR23" s="145"/>
      <c r="BS23" s="145"/>
    </row>
    <row r="24" spans="1:71" ht="13.5" thickBot="1">
      <c r="A24" s="351" t="s">
        <v>150</v>
      </c>
      <c r="B24" s="337">
        <f>D24+F24+H24+J24+L24+N24+P24+R24+T24+V24+X24+Z24+AB24+AD24+AF24+AH24+AJ24+AL24+AN24+AR24+AP24+AT24+AV24+'D Varied (2)'!B24</f>
        <v>339.06488815</v>
      </c>
      <c r="C24" s="425">
        <f t="shared" si="1"/>
        <v>29.645543794533491</v>
      </c>
      <c r="D24" s="420">
        <v>0</v>
      </c>
      <c r="E24" s="425">
        <v>0</v>
      </c>
      <c r="F24" s="420">
        <v>0</v>
      </c>
      <c r="G24" s="425">
        <v>0</v>
      </c>
      <c r="H24" s="420">
        <v>0</v>
      </c>
      <c r="I24" s="425">
        <v>0</v>
      </c>
      <c r="J24" s="420">
        <v>0</v>
      </c>
      <c r="K24" s="425">
        <v>0</v>
      </c>
      <c r="L24" s="420"/>
      <c r="M24" s="425"/>
      <c r="N24" s="420">
        <v>0</v>
      </c>
      <c r="O24" s="425">
        <v>0</v>
      </c>
      <c r="P24" s="420"/>
      <c r="Q24" s="425">
        <v>0</v>
      </c>
      <c r="R24" s="420">
        <v>0</v>
      </c>
      <c r="S24" s="425">
        <v>0</v>
      </c>
      <c r="T24" s="420"/>
      <c r="U24" s="425">
        <v>0</v>
      </c>
      <c r="V24" s="420">
        <v>30.588473699999998</v>
      </c>
      <c r="W24" s="425">
        <f t="shared" si="2"/>
        <v>20.300413387133396</v>
      </c>
      <c r="X24" s="420">
        <v>0</v>
      </c>
      <c r="Y24" s="425">
        <v>0</v>
      </c>
      <c r="Z24" s="420">
        <v>0</v>
      </c>
      <c r="AA24" s="366">
        <f t="shared" si="5"/>
        <v>0</v>
      </c>
      <c r="AB24" s="420">
        <v>17.087</v>
      </c>
      <c r="AC24" s="425">
        <v>0</v>
      </c>
      <c r="AD24" s="420">
        <v>0</v>
      </c>
      <c r="AE24" s="425">
        <v>0</v>
      </c>
      <c r="AF24" s="420">
        <v>0</v>
      </c>
      <c r="AG24" s="425">
        <f t="shared" si="3"/>
        <v>0</v>
      </c>
      <c r="AH24" s="420">
        <v>0</v>
      </c>
      <c r="AI24" s="425">
        <f t="shared" si="4"/>
        <v>0</v>
      </c>
      <c r="AJ24" s="420">
        <v>0</v>
      </c>
      <c r="AK24" s="425">
        <v>0</v>
      </c>
      <c r="AL24" s="420">
        <v>0</v>
      </c>
      <c r="AM24" s="425">
        <v>0</v>
      </c>
      <c r="AN24" s="420">
        <v>0</v>
      </c>
      <c r="AO24" s="425">
        <v>0</v>
      </c>
      <c r="AP24" s="420"/>
      <c r="AQ24" s="425"/>
      <c r="AR24" s="420"/>
      <c r="AS24" s="425"/>
      <c r="AT24" s="420"/>
      <c r="AU24" s="425">
        <v>0</v>
      </c>
      <c r="AV24" s="420"/>
      <c r="AW24" s="425"/>
      <c r="AY24"/>
      <c r="AZ24" s="174"/>
      <c r="BA24" s="145"/>
      <c r="BB24" s="174"/>
      <c r="BC24" s="174"/>
      <c r="BD24" s="174"/>
      <c r="BE24" s="777"/>
      <c r="BF24" s="174"/>
      <c r="BG24" s="777"/>
      <c r="BH24" s="174"/>
      <c r="BI24" s="777"/>
      <c r="BJ24" s="174"/>
      <c r="BK24" s="777"/>
      <c r="BL24" s="174"/>
      <c r="BM24" s="174"/>
      <c r="BN24" s="174"/>
      <c r="BO24" s="174"/>
      <c r="BP24" s="174"/>
      <c r="BQ24" s="174"/>
      <c r="BR24" s="174"/>
      <c r="BS24" s="145"/>
    </row>
    <row r="25" spans="1:71" ht="13.5" thickBot="1">
      <c r="A25" s="362" t="s">
        <v>152</v>
      </c>
      <c r="B25" s="355">
        <f>SUM(B12:B24)</f>
        <v>1143.72969678</v>
      </c>
      <c r="C25" s="426">
        <f>SUM(C12:C24)</f>
        <v>100</v>
      </c>
      <c r="D25" s="355">
        <f>SUM(D12:D24)</f>
        <v>0</v>
      </c>
      <c r="E25" s="365">
        <v>0</v>
      </c>
      <c r="F25" s="355">
        <f>SUM(F12:F24)</f>
        <v>0</v>
      </c>
      <c r="G25" s="365">
        <v>0</v>
      </c>
      <c r="H25" s="355">
        <f>SUM(H12:H24)</f>
        <v>4.4999999999999998E-2</v>
      </c>
      <c r="I25" s="365">
        <v>0</v>
      </c>
      <c r="J25" s="355">
        <f>SUM(J12:J24)</f>
        <v>0</v>
      </c>
      <c r="K25" s="365">
        <f>SUM(K12:K24)</f>
        <v>0</v>
      </c>
      <c r="L25" s="355"/>
      <c r="M25" s="365"/>
      <c r="N25" s="355">
        <f>SUM(N12:N24)</f>
        <v>0</v>
      </c>
      <c r="O25" s="365">
        <v>0</v>
      </c>
      <c r="P25" s="355">
        <v>0</v>
      </c>
      <c r="Q25" s="365">
        <v>0</v>
      </c>
      <c r="R25" s="355">
        <v>-9.9999999999999995E-8</v>
      </c>
      <c r="S25" s="365">
        <v>0</v>
      </c>
      <c r="T25" s="355">
        <v>0</v>
      </c>
      <c r="U25" s="365">
        <f>SUM(U12:U24)</f>
        <v>0</v>
      </c>
      <c r="V25" s="355">
        <v>150.67906804</v>
      </c>
      <c r="W25" s="365">
        <f t="shared" ref="W25:AO25" si="6">SUM(W12:W24)</f>
        <v>100</v>
      </c>
      <c r="X25" s="355">
        <f>SUM(X12:X24)</f>
        <v>110.1</v>
      </c>
      <c r="Y25" s="365">
        <f t="shared" si="6"/>
        <v>0</v>
      </c>
      <c r="Z25" s="355">
        <v>156.69999999999999</v>
      </c>
      <c r="AA25" s="365">
        <f t="shared" si="6"/>
        <v>100</v>
      </c>
      <c r="AB25" s="355">
        <v>17.087</v>
      </c>
      <c r="AC25" s="1293">
        <f t="shared" si="6"/>
        <v>0</v>
      </c>
      <c r="AD25" s="355">
        <v>0</v>
      </c>
      <c r="AE25" s="365">
        <f t="shared" si="6"/>
        <v>0</v>
      </c>
      <c r="AF25" s="355">
        <v>143.47763571999999</v>
      </c>
      <c r="AG25" s="365">
        <f t="shared" si="6"/>
        <v>100</v>
      </c>
      <c r="AH25" s="355">
        <v>72.451578670000004</v>
      </c>
      <c r="AI25" s="365">
        <f t="shared" si="6"/>
        <v>100</v>
      </c>
      <c r="AJ25" s="355">
        <f>SUM(AJ12:AJ24)</f>
        <v>0</v>
      </c>
      <c r="AK25" s="365">
        <f t="shared" si="6"/>
        <v>0</v>
      </c>
      <c r="AL25" s="355">
        <f>SUM(AL12:AL24)</f>
        <v>0</v>
      </c>
      <c r="AM25" s="365">
        <f t="shared" si="6"/>
        <v>0</v>
      </c>
      <c r="AN25" s="355">
        <f>SUM(AN12:AN24)</f>
        <v>0</v>
      </c>
      <c r="AO25" s="365">
        <f t="shared" si="6"/>
        <v>0</v>
      </c>
      <c r="AP25" s="422">
        <f>SUM(AP12:AP21)</f>
        <v>0</v>
      </c>
      <c r="AQ25" s="365">
        <f>SUM(AQ12:AQ21)</f>
        <v>0</v>
      </c>
      <c r="AR25" s="422">
        <f>SUM(AR12:AR21)</f>
        <v>0</v>
      </c>
      <c r="AS25" s="365">
        <f>SUM(AS12:AS21)</f>
        <v>0</v>
      </c>
      <c r="AT25" s="355">
        <v>0</v>
      </c>
      <c r="AU25" s="365">
        <v>0</v>
      </c>
      <c r="AV25" s="422">
        <f>SUM(AV12:AV21)</f>
        <v>0</v>
      </c>
      <c r="AW25" s="365">
        <f>SUM(AW12:AW21)</f>
        <v>0</v>
      </c>
      <c r="AY25"/>
      <c r="AZ25" s="338"/>
      <c r="BA25" s="144"/>
      <c r="BB25" s="420"/>
      <c r="BC25" s="587"/>
      <c r="BD25" s="338"/>
      <c r="BE25" s="587"/>
      <c r="BF25" s="338"/>
      <c r="BG25" s="587"/>
      <c r="BH25" s="338"/>
      <c r="BI25" s="587"/>
      <c r="BJ25" s="338"/>
      <c r="BK25" s="587"/>
      <c r="BL25" s="145"/>
      <c r="BM25" s="145"/>
      <c r="BN25" s="145"/>
      <c r="BO25" s="145"/>
      <c r="BP25" s="145"/>
      <c r="BQ25" s="145"/>
      <c r="BR25" s="145"/>
      <c r="BS25" s="145"/>
    </row>
    <row r="26" spans="1:71" ht="13.5" thickBot="1">
      <c r="A26" s="362" t="s">
        <v>154</v>
      </c>
      <c r="B26" s="337">
        <f>D26+F26+H26+J26+L26+N26+P26+R26+T26+V26+X26+Z26+AB26+AD26+AF26+AH26+AJ26+AL26+AN26+AR26+AP26+AT26+AV26+'D Varied (2)'!B26</f>
        <v>0</v>
      </c>
      <c r="C26" s="426">
        <f>B26/B27*100</f>
        <v>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425">
        <v>0</v>
      </c>
      <c r="L26" s="422"/>
      <c r="M26" s="425"/>
      <c r="N26" s="422">
        <v>0</v>
      </c>
      <c r="O26" s="365">
        <v>0</v>
      </c>
      <c r="P26" s="422"/>
      <c r="Q26" s="365">
        <v>0</v>
      </c>
      <c r="R26" s="422">
        <v>0</v>
      </c>
      <c r="S26" s="425">
        <v>0</v>
      </c>
      <c r="T26" s="422"/>
      <c r="U26" s="365">
        <v>0</v>
      </c>
      <c r="V26" s="422">
        <v>0</v>
      </c>
      <c r="W26" s="365">
        <f>V26/$V27*100</f>
        <v>0</v>
      </c>
      <c r="X26" s="422">
        <v>0</v>
      </c>
      <c r="Y26" s="365">
        <v>0</v>
      </c>
      <c r="Z26" s="422">
        <v>0</v>
      </c>
      <c r="AA26" s="366">
        <f>Z26/$Z$27*100</f>
        <v>0</v>
      </c>
      <c r="AB26" s="422"/>
      <c r="AC26" s="365">
        <v>0</v>
      </c>
      <c r="AD26" s="422">
        <v>0</v>
      </c>
      <c r="AE26" s="365">
        <v>0</v>
      </c>
      <c r="AF26" s="422">
        <v>0</v>
      </c>
      <c r="AG26" s="365">
        <f>AF26/$AF27*100</f>
        <v>0</v>
      </c>
      <c r="AH26" s="422">
        <v>0</v>
      </c>
      <c r="AI26" s="365">
        <f>AH26/$AH27*100</f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>
        <v>0</v>
      </c>
      <c r="AS26" s="365">
        <v>0</v>
      </c>
      <c r="AT26" s="422"/>
      <c r="AU26" s="365">
        <v>0</v>
      </c>
      <c r="AV26" s="422">
        <v>0</v>
      </c>
      <c r="AW26" s="365">
        <v>0</v>
      </c>
      <c r="AY26"/>
      <c r="AZ26" s="338"/>
      <c r="BA26" s="779"/>
      <c r="BB26" s="420"/>
      <c r="BC26" s="587"/>
      <c r="BD26" s="338"/>
      <c r="BE26" s="587"/>
      <c r="BF26" s="338"/>
      <c r="BG26" s="587"/>
      <c r="BH26" s="338"/>
      <c r="BI26" s="587"/>
      <c r="BJ26" s="338"/>
      <c r="BK26" s="587"/>
      <c r="BL26" s="145"/>
      <c r="BM26" s="145"/>
      <c r="BN26" s="145"/>
      <c r="BO26" s="145"/>
      <c r="BP26" s="145"/>
      <c r="BQ26" s="145"/>
      <c r="BR26" s="145"/>
      <c r="BS26" s="145"/>
    </row>
    <row r="27" spans="1:71" ht="13.5" thickBot="1">
      <c r="A27" s="362" t="s">
        <v>156</v>
      </c>
      <c r="B27" s="355">
        <f>SUM(B25:B26)</f>
        <v>1143.72969678</v>
      </c>
      <c r="C27" s="426">
        <f>SUM(C25:C26)</f>
        <v>100</v>
      </c>
      <c r="D27" s="355">
        <f>SUM(D25:D26)</f>
        <v>0</v>
      </c>
      <c r="E27" s="365">
        <v>0</v>
      </c>
      <c r="F27" s="355">
        <f>SUM(F25:F26)</f>
        <v>0</v>
      </c>
      <c r="G27" s="365">
        <v>0</v>
      </c>
      <c r="H27" s="355">
        <f>SUM(H25:H26)</f>
        <v>4.4999999999999998E-2</v>
      </c>
      <c r="I27" s="365">
        <v>0</v>
      </c>
      <c r="J27" s="355">
        <f>SUM(J25:J26)</f>
        <v>0</v>
      </c>
      <c r="K27" s="365">
        <v>0</v>
      </c>
      <c r="L27" s="355"/>
      <c r="M27" s="365"/>
      <c r="N27" s="355">
        <f>SUM(N25:N26)</f>
        <v>0</v>
      </c>
      <c r="O27" s="365">
        <v>0</v>
      </c>
      <c r="P27" s="355">
        <v>0</v>
      </c>
      <c r="Q27" s="365">
        <v>0</v>
      </c>
      <c r="R27" s="355">
        <v>-9.9999999999999995E-8</v>
      </c>
      <c r="S27" s="365">
        <v>0</v>
      </c>
      <c r="T27" s="355">
        <f>SUM(T25:T26)</f>
        <v>0</v>
      </c>
      <c r="U27" s="365">
        <f>SUM(U25:U26)</f>
        <v>0</v>
      </c>
      <c r="V27" s="355">
        <v>150.67906804</v>
      </c>
      <c r="W27" s="365">
        <f t="shared" ref="W27:AP27" si="7">SUM(W25:W26)</f>
        <v>100</v>
      </c>
      <c r="X27" s="355">
        <f>SUM(X25:X26)</f>
        <v>110.1</v>
      </c>
      <c r="Y27" s="365">
        <f t="shared" si="7"/>
        <v>0</v>
      </c>
      <c r="Z27" s="355">
        <v>156.69999999999999</v>
      </c>
      <c r="AA27" s="365">
        <f t="shared" si="7"/>
        <v>100</v>
      </c>
      <c r="AB27" s="355">
        <v>17.087</v>
      </c>
      <c r="AC27" s="365">
        <f t="shared" si="7"/>
        <v>0</v>
      </c>
      <c r="AD27" s="355">
        <v>0</v>
      </c>
      <c r="AE27" s="365">
        <f t="shared" si="7"/>
        <v>0</v>
      </c>
      <c r="AF27" s="355">
        <v>143.47763571999999</v>
      </c>
      <c r="AG27" s="365">
        <f t="shared" si="7"/>
        <v>100</v>
      </c>
      <c r="AH27" s="355">
        <v>72.451578670000004</v>
      </c>
      <c r="AI27" s="365">
        <f t="shared" si="7"/>
        <v>100</v>
      </c>
      <c r="AJ27" s="355">
        <f>SUM(AJ25:AJ26)</f>
        <v>0</v>
      </c>
      <c r="AK27" s="365">
        <f t="shared" si="7"/>
        <v>0</v>
      </c>
      <c r="AL27" s="355">
        <f>SUM(AL25:AL26)</f>
        <v>0</v>
      </c>
      <c r="AM27" s="365">
        <f t="shared" si="7"/>
        <v>0</v>
      </c>
      <c r="AN27" s="355">
        <f>SUM(AN25:AN26)</f>
        <v>0</v>
      </c>
      <c r="AO27" s="365">
        <f t="shared" si="7"/>
        <v>0</v>
      </c>
      <c r="AP27" s="422">
        <f t="shared" si="7"/>
        <v>0</v>
      </c>
      <c r="AQ27" s="365">
        <v>0</v>
      </c>
      <c r="AR27" s="422">
        <f>SUM(AR25:AR26)</f>
        <v>0</v>
      </c>
      <c r="AS27" s="365">
        <v>0</v>
      </c>
      <c r="AT27" s="355">
        <v>0</v>
      </c>
      <c r="AU27" s="365">
        <v>0</v>
      </c>
      <c r="AV27" s="422">
        <f>SUM(AV25:AV26)</f>
        <v>0</v>
      </c>
      <c r="AW27" s="365">
        <f>AW25+AW26</f>
        <v>0</v>
      </c>
      <c r="AY27"/>
      <c r="AZ27" s="338"/>
      <c r="BA27" s="779"/>
      <c r="BB27" s="420"/>
      <c r="BC27" s="587"/>
      <c r="BD27" s="338"/>
      <c r="BE27" s="587"/>
      <c r="BF27" s="338"/>
      <c r="BG27" s="587"/>
      <c r="BH27" s="338"/>
      <c r="BI27" s="587"/>
      <c r="BJ27" s="338"/>
      <c r="BK27" s="587"/>
      <c r="BL27" s="145"/>
      <c r="BM27" s="145"/>
      <c r="BN27" s="145"/>
      <c r="BO27" s="145"/>
      <c r="BP27" s="145"/>
      <c r="BQ27" s="145"/>
      <c r="BR27" s="145"/>
      <c r="BS27" s="145"/>
    </row>
    <row r="28" spans="1:71">
      <c r="A28" s="348" t="s">
        <v>1332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AT28" s="421"/>
      <c r="AU28" s="366"/>
      <c r="AV28" s="421"/>
      <c r="AW28" s="366"/>
      <c r="AY28"/>
      <c r="AZ28" s="338"/>
      <c r="BA28" s="779"/>
      <c r="BB28" s="420"/>
      <c r="BC28" s="587"/>
      <c r="BD28" s="338"/>
      <c r="BE28" s="587"/>
      <c r="BF28" s="338"/>
      <c r="BG28" s="587"/>
      <c r="BH28" s="338"/>
      <c r="BI28" s="587"/>
      <c r="BJ28" s="338"/>
      <c r="BK28" s="587"/>
      <c r="BL28" s="145"/>
      <c r="BM28" s="145"/>
      <c r="BN28" s="145"/>
      <c r="BO28" s="145"/>
      <c r="BP28" s="145"/>
      <c r="BQ28" s="145"/>
      <c r="BR28" s="145"/>
      <c r="BS28" s="145"/>
    </row>
    <row r="29" spans="1:71">
      <c r="A29" s="351" t="s">
        <v>160</v>
      </c>
      <c r="B29" s="337">
        <f>D29+F29+H29+J29+L29+N29+P29+R29+T29+V29+X29+Z29+AB29+AD29+AF29+AH29+AJ29+AL29+AN29+AR29+AP29+AT29+AV29+'D Varied (2)'!B29</f>
        <v>2881.308807098389</v>
      </c>
      <c r="C29" s="425">
        <f t="shared" ref="C29:C35" si="8">B29/$B$38*100</f>
        <v>11.385881294095675</v>
      </c>
      <c r="D29" s="420">
        <v>0</v>
      </c>
      <c r="E29" s="425">
        <f t="shared" ref="E29:G35" si="9">D29/$D$38*100</f>
        <v>0</v>
      </c>
      <c r="F29" s="420">
        <v>0</v>
      </c>
      <c r="G29" s="425">
        <f t="shared" si="9"/>
        <v>0</v>
      </c>
      <c r="H29" s="420">
        <v>2.8000000000000001E-2</v>
      </c>
      <c r="I29" s="425">
        <f t="shared" ref="I29:I35" si="10">H29/$H$38*100</f>
        <v>12.669683257918555</v>
      </c>
      <c r="J29" s="420">
        <v>203.2</v>
      </c>
      <c r="K29" s="425">
        <f t="shared" ref="K29:K35" si="11">J29/$J$38*100</f>
        <v>49.452421513750302</v>
      </c>
      <c r="L29" s="420"/>
      <c r="M29" s="425"/>
      <c r="N29" s="420">
        <v>49.3</v>
      </c>
      <c r="O29" s="425">
        <f t="shared" ref="O29:O35" si="12">N29/$N$38*100</f>
        <v>20.065120065120066</v>
      </c>
      <c r="P29" s="420">
        <v>5.3570000000000002</v>
      </c>
      <c r="Q29" s="425">
        <f t="shared" ref="Q29:Q35" si="13">P29/$P$38*100</f>
        <v>3.5695961298834566</v>
      </c>
      <c r="R29" s="420">
        <v>0</v>
      </c>
      <c r="S29" s="425">
        <f>R29/$R$38*100</f>
        <v>0</v>
      </c>
      <c r="T29" s="420">
        <v>0</v>
      </c>
      <c r="U29" s="425">
        <f>T29/$T$38*100</f>
        <v>0</v>
      </c>
      <c r="V29" s="420">
        <v>0</v>
      </c>
      <c r="W29" s="425">
        <f t="shared" ref="W29:W35" si="14">V29/$V$38*100</f>
        <v>0</v>
      </c>
      <c r="X29" s="420">
        <v>0</v>
      </c>
      <c r="Y29" s="425">
        <v>0</v>
      </c>
      <c r="Z29" s="420">
        <v>0.4</v>
      </c>
      <c r="AA29" s="366">
        <f>Z29/$Z$38*100</f>
        <v>0.12940795858945323</v>
      </c>
      <c r="AB29" s="420">
        <v>27.553999999999998</v>
      </c>
      <c r="AC29" s="425">
        <f>AB29/$AB$38*100</f>
        <v>14.614327918065568</v>
      </c>
      <c r="AD29" s="420">
        <v>80.782656410000001</v>
      </c>
      <c r="AE29" s="425">
        <f>AD29/$AD$38*100</f>
        <v>5.7237061149098514</v>
      </c>
      <c r="AF29" s="420">
        <v>591.71981327999993</v>
      </c>
      <c r="AG29" s="425">
        <f t="shared" ref="AG29:AG35" si="15">AF29/$AF$38*100</f>
        <v>27.619542619001269</v>
      </c>
      <c r="AH29" s="420">
        <v>870.12341824999999</v>
      </c>
      <c r="AI29" s="425">
        <f t="shared" ref="AI29:AI35" si="16">AH29/$AH$38*100</f>
        <v>65.36554503426278</v>
      </c>
      <c r="AJ29" s="420">
        <v>59.508632458389144</v>
      </c>
      <c r="AK29" s="425">
        <f>AJ29/$AJ$38*100</f>
        <v>2.7625645966364534</v>
      </c>
      <c r="AL29" s="420">
        <v>0</v>
      </c>
      <c r="AM29" s="425">
        <f>AL29/$AL$38*100</f>
        <v>0</v>
      </c>
      <c r="AN29" s="420">
        <v>305.10000000000002</v>
      </c>
      <c r="AO29" s="425">
        <f>AN29/$AN$38*100</f>
        <v>68.685276902296266</v>
      </c>
      <c r="AP29" s="420"/>
      <c r="AQ29" s="425"/>
      <c r="AR29" s="420"/>
      <c r="AS29" s="425"/>
      <c r="AT29" s="420">
        <v>71.366</v>
      </c>
      <c r="AU29" s="425">
        <f>AT29/$AT$38*100</f>
        <v>18.671738868801246</v>
      </c>
      <c r="AV29" s="420"/>
      <c r="AW29" s="425"/>
      <c r="AY29"/>
      <c r="AZ29" s="338"/>
      <c r="BA29" s="779"/>
      <c r="BB29" s="420"/>
      <c r="BC29" s="587"/>
      <c r="BD29" s="338"/>
      <c r="BE29" s="587"/>
      <c r="BF29" s="338"/>
      <c r="BG29" s="587"/>
      <c r="BH29" s="338"/>
      <c r="BI29" s="587"/>
      <c r="BJ29" s="338"/>
      <c r="BK29" s="587"/>
      <c r="BL29" s="145"/>
      <c r="BM29" s="145"/>
      <c r="BN29" s="145"/>
      <c r="BO29" s="145"/>
      <c r="BP29" s="145"/>
      <c r="BQ29" s="145"/>
      <c r="BR29" s="145"/>
      <c r="BS29" s="145"/>
    </row>
    <row r="30" spans="1:71">
      <c r="A30" s="351" t="s">
        <v>162</v>
      </c>
      <c r="B30" s="337">
        <f>D30+F30+H30+J30+L30+N30+P30+R30+T30+V30+X30+Z30+AB30+AD30+AF30+AH30+AJ30+AL30+AN30+AR30+AP30+AT30+AV30+'D Varied (2)'!B30</f>
        <v>952.17620346324782</v>
      </c>
      <c r="C30" s="425">
        <f t="shared" si="8"/>
        <v>3.7626529988685897</v>
      </c>
      <c r="D30" s="420">
        <v>0</v>
      </c>
      <c r="E30" s="425">
        <f t="shared" si="9"/>
        <v>0</v>
      </c>
      <c r="F30" s="420">
        <v>0</v>
      </c>
      <c r="G30" s="425">
        <f t="shared" si="9"/>
        <v>0</v>
      </c>
      <c r="H30" s="420">
        <v>3.6999999999999998E-2</v>
      </c>
      <c r="I30" s="425">
        <f t="shared" si="10"/>
        <v>16.742081447963802</v>
      </c>
      <c r="J30" s="420">
        <v>1.5</v>
      </c>
      <c r="K30" s="425">
        <f t="shared" si="11"/>
        <v>0.36505232416646388</v>
      </c>
      <c r="L30" s="420"/>
      <c r="M30" s="425"/>
      <c r="N30" s="420">
        <v>0</v>
      </c>
      <c r="O30" s="425">
        <f t="shared" si="12"/>
        <v>0</v>
      </c>
      <c r="P30" s="420"/>
      <c r="Q30" s="425">
        <f t="shared" si="13"/>
        <v>0</v>
      </c>
      <c r="R30" s="420">
        <v>12.631098900000001</v>
      </c>
      <c r="S30" s="425">
        <f t="shared" ref="S30:S35" si="17">R30/$R$38*100</f>
        <v>3.0989217404828064</v>
      </c>
      <c r="T30" s="420">
        <v>0</v>
      </c>
      <c r="U30" s="425">
        <f t="shared" ref="U30:U35" si="18">T30/$T$38*100</f>
        <v>0</v>
      </c>
      <c r="V30" s="420">
        <v>156.41683723</v>
      </c>
      <c r="W30" s="425">
        <f t="shared" si="14"/>
        <v>10.308320349950522</v>
      </c>
      <c r="X30" s="420">
        <v>0</v>
      </c>
      <c r="Y30" s="425">
        <v>0</v>
      </c>
      <c r="Z30" s="420">
        <v>0</v>
      </c>
      <c r="AA30" s="366">
        <f t="shared" ref="AA30:AA35" si="19">Z30/$Z$38*100</f>
        <v>0</v>
      </c>
      <c r="AB30" s="420">
        <v>2.81</v>
      </c>
      <c r="AC30" s="425">
        <f t="shared" ref="AC30:AC35" si="20">AB30/$AB$38*100</f>
        <v>1.4903920102258927</v>
      </c>
      <c r="AD30" s="420"/>
      <c r="AE30" s="425">
        <f t="shared" ref="AE30:AE35" si="21">AD30/$AD$38*100</f>
        <v>0</v>
      </c>
      <c r="AF30" s="420"/>
      <c r="AG30" s="425">
        <f t="shared" si="15"/>
        <v>0</v>
      </c>
      <c r="AH30" s="420"/>
      <c r="AI30" s="425">
        <f t="shared" si="16"/>
        <v>0</v>
      </c>
      <c r="AJ30" s="420">
        <v>48.433494743247884</v>
      </c>
      <c r="AK30" s="425">
        <f t="shared" ref="AK30:AK35" si="22">AJ30/$AJ$38*100</f>
        <v>2.2484243435208033</v>
      </c>
      <c r="AL30" s="420">
        <v>0</v>
      </c>
      <c r="AM30" s="425">
        <f t="shared" ref="AM30:AM35" si="23">AL30/$AL$38*100</f>
        <v>0</v>
      </c>
      <c r="AN30" s="420">
        <v>0</v>
      </c>
      <c r="AO30" s="425">
        <f t="shared" ref="AO30:AO35" si="24">AN30/$AN$38*100</f>
        <v>0</v>
      </c>
      <c r="AP30" s="420"/>
      <c r="AQ30" s="425"/>
      <c r="AR30" s="420"/>
      <c r="AS30" s="425"/>
      <c r="AT30" s="420"/>
      <c r="AU30" s="425">
        <f t="shared" ref="AU30:AU35" si="25">AT30/$AT$38*100</f>
        <v>0</v>
      </c>
      <c r="AV30" s="420"/>
      <c r="AW30" s="425"/>
      <c r="AY30"/>
      <c r="AZ30" s="338"/>
      <c r="BA30" s="779"/>
      <c r="BB30" s="420"/>
      <c r="BC30" s="587"/>
      <c r="BD30" s="338"/>
      <c r="BE30" s="587"/>
      <c r="BF30" s="338"/>
      <c r="BG30" s="587"/>
      <c r="BH30" s="338"/>
      <c r="BI30" s="587"/>
      <c r="BJ30" s="338"/>
      <c r="BK30" s="587"/>
      <c r="BL30" s="145"/>
      <c r="BM30" s="145"/>
      <c r="BN30" s="145"/>
      <c r="BO30" s="145"/>
      <c r="BP30" s="145"/>
      <c r="BQ30" s="145"/>
      <c r="BR30" s="145"/>
      <c r="BS30" s="145"/>
    </row>
    <row r="31" spans="1:71">
      <c r="A31" s="351" t="s">
        <v>164</v>
      </c>
      <c r="B31" s="337">
        <f>D31+F31+H31+J31+L31+N31+P31+R31+T31+V31+X31+Z31+AB31+AD31+AF31+AH31+AJ31+AL31+AN31+AR31+AP31+AT31+AV31+'D Varied (2)'!B31</f>
        <v>521.30420246220297</v>
      </c>
      <c r="C31" s="425">
        <f t="shared" si="8"/>
        <v>2.0600040345294306</v>
      </c>
      <c r="D31" s="420">
        <v>0</v>
      </c>
      <c r="E31" s="425">
        <f t="shared" si="9"/>
        <v>0</v>
      </c>
      <c r="F31" s="420">
        <v>0</v>
      </c>
      <c r="G31" s="425">
        <f t="shared" si="9"/>
        <v>0</v>
      </c>
      <c r="H31" s="420">
        <v>0</v>
      </c>
      <c r="I31" s="425">
        <f t="shared" si="10"/>
        <v>0</v>
      </c>
      <c r="J31" s="420">
        <v>0</v>
      </c>
      <c r="K31" s="425">
        <f t="shared" si="11"/>
        <v>0</v>
      </c>
      <c r="L31" s="420"/>
      <c r="M31" s="425"/>
      <c r="N31" s="420">
        <v>0</v>
      </c>
      <c r="O31" s="425">
        <f t="shared" si="12"/>
        <v>0</v>
      </c>
      <c r="P31" s="420"/>
      <c r="Q31" s="425">
        <f t="shared" si="13"/>
        <v>0</v>
      </c>
      <c r="R31" s="420">
        <v>15.5519637</v>
      </c>
      <c r="S31" s="425">
        <f t="shared" si="17"/>
        <v>3.81552854574905</v>
      </c>
      <c r="T31" s="420">
        <v>0</v>
      </c>
      <c r="U31" s="425">
        <f t="shared" si="18"/>
        <v>0</v>
      </c>
      <c r="V31" s="420">
        <v>163.84978347000001</v>
      </c>
      <c r="W31" s="425">
        <f t="shared" si="14"/>
        <v>10.798172928117756</v>
      </c>
      <c r="X31" s="420">
        <v>0</v>
      </c>
      <c r="Y31" s="425">
        <v>0</v>
      </c>
      <c r="Z31" s="420">
        <v>0</v>
      </c>
      <c r="AA31" s="366">
        <f t="shared" si="19"/>
        <v>0</v>
      </c>
      <c r="AB31" s="420">
        <v>39.645000000000003</v>
      </c>
      <c r="AC31" s="425">
        <f t="shared" si="20"/>
        <v>21.027256670962817</v>
      </c>
      <c r="AD31" s="420"/>
      <c r="AE31" s="425">
        <f t="shared" si="21"/>
        <v>0</v>
      </c>
      <c r="AF31" s="420"/>
      <c r="AG31" s="425">
        <f t="shared" si="15"/>
        <v>0</v>
      </c>
      <c r="AH31" s="420"/>
      <c r="AI31" s="425">
        <f t="shared" si="16"/>
        <v>0</v>
      </c>
      <c r="AJ31" s="420">
        <v>116.75745529220289</v>
      </c>
      <c r="AK31" s="425">
        <f t="shared" si="22"/>
        <v>5.420222227575862</v>
      </c>
      <c r="AL31" s="420">
        <v>0</v>
      </c>
      <c r="AM31" s="425">
        <f t="shared" si="23"/>
        <v>0</v>
      </c>
      <c r="AN31" s="420">
        <v>0</v>
      </c>
      <c r="AO31" s="425">
        <f t="shared" si="24"/>
        <v>0</v>
      </c>
      <c r="AP31" s="420"/>
      <c r="AQ31" s="425"/>
      <c r="AR31" s="420"/>
      <c r="AS31" s="425"/>
      <c r="AT31" s="420"/>
      <c r="AU31" s="425">
        <f t="shared" si="25"/>
        <v>0</v>
      </c>
      <c r="AV31" s="420"/>
      <c r="AW31" s="425"/>
      <c r="AY31"/>
      <c r="AZ31" s="338"/>
      <c r="BA31" s="779"/>
      <c r="BB31" s="420"/>
      <c r="BC31" s="587"/>
      <c r="BD31" s="338"/>
      <c r="BE31" s="587"/>
      <c r="BF31" s="338"/>
      <c r="BG31" s="587"/>
      <c r="BH31" s="338"/>
      <c r="BI31" s="587"/>
      <c r="BJ31" s="338"/>
      <c r="BK31" s="587"/>
      <c r="BL31" s="145"/>
      <c r="BM31" s="145"/>
      <c r="BN31" s="145"/>
      <c r="BO31" s="145"/>
      <c r="BP31" s="145"/>
      <c r="BQ31" s="145"/>
      <c r="BR31" s="145"/>
      <c r="BS31" s="145"/>
    </row>
    <row r="32" spans="1:71">
      <c r="A32" s="351" t="s">
        <v>166</v>
      </c>
      <c r="B32" s="337">
        <f>D32+F32+H32+J32+L32+N32+P32+R32+T32+V32+X32+Z32+AB32+AD32+AF32+AH32+AJ32+AL32+AN32+AR32+AP32+AT32+AV32+'D Varied (2)'!B32</f>
        <v>2249.3023710404323</v>
      </c>
      <c r="C32" s="425">
        <f t="shared" si="8"/>
        <v>8.8884224169588588</v>
      </c>
      <c r="D32" s="420">
        <v>0</v>
      </c>
      <c r="E32" s="425">
        <f t="shared" si="9"/>
        <v>0</v>
      </c>
      <c r="F32" s="420">
        <v>0</v>
      </c>
      <c r="G32" s="425">
        <f t="shared" si="9"/>
        <v>0</v>
      </c>
      <c r="H32" s="420">
        <v>0</v>
      </c>
      <c r="I32" s="425">
        <f t="shared" si="10"/>
        <v>0</v>
      </c>
      <c r="J32" s="420">
        <v>0.6</v>
      </c>
      <c r="K32" s="425">
        <f t="shared" si="11"/>
        <v>0.14602092966658553</v>
      </c>
      <c r="L32" s="420"/>
      <c r="M32" s="425"/>
      <c r="N32" s="420">
        <v>0</v>
      </c>
      <c r="O32" s="425">
        <f t="shared" si="12"/>
        <v>0</v>
      </c>
      <c r="P32" s="420"/>
      <c r="Q32" s="425">
        <f t="shared" si="13"/>
        <v>0</v>
      </c>
      <c r="R32" s="420">
        <v>15.087991499999999</v>
      </c>
      <c r="S32" s="425">
        <f t="shared" si="17"/>
        <v>3.7016973146785972</v>
      </c>
      <c r="T32" s="420">
        <v>0</v>
      </c>
      <c r="U32" s="425">
        <f t="shared" si="18"/>
        <v>0</v>
      </c>
      <c r="V32" s="420">
        <v>58.015012100000007</v>
      </c>
      <c r="W32" s="425">
        <f t="shared" si="14"/>
        <v>3.8233564904121145</v>
      </c>
      <c r="X32" s="420">
        <v>0</v>
      </c>
      <c r="Y32" s="425">
        <v>0</v>
      </c>
      <c r="Z32" s="420">
        <v>0</v>
      </c>
      <c r="AA32" s="366">
        <f t="shared" si="19"/>
        <v>0</v>
      </c>
      <c r="AB32" s="420"/>
      <c r="AC32" s="425">
        <f t="shared" si="20"/>
        <v>0</v>
      </c>
      <c r="AD32" s="420">
        <v>155.99395509000001</v>
      </c>
      <c r="AE32" s="425">
        <f t="shared" si="21"/>
        <v>11.052663954327196</v>
      </c>
      <c r="AF32" s="420">
        <v>140.0577255</v>
      </c>
      <c r="AG32" s="425">
        <f t="shared" si="15"/>
        <v>6.5374358467478757</v>
      </c>
      <c r="AH32" s="420">
        <v>83.288933889999996</v>
      </c>
      <c r="AI32" s="425">
        <f t="shared" si="16"/>
        <v>6.2568440807994881</v>
      </c>
      <c r="AJ32" s="420">
        <v>881.33875777043238</v>
      </c>
      <c r="AK32" s="425">
        <f t="shared" si="22"/>
        <v>40.914320314159923</v>
      </c>
      <c r="AL32" s="420">
        <v>0</v>
      </c>
      <c r="AM32" s="425">
        <f t="shared" si="23"/>
        <v>0</v>
      </c>
      <c r="AN32" s="420">
        <v>0</v>
      </c>
      <c r="AO32" s="425">
        <f t="shared" si="24"/>
        <v>0</v>
      </c>
      <c r="AP32" s="420"/>
      <c r="AQ32" s="425"/>
      <c r="AR32" s="420"/>
      <c r="AS32" s="425"/>
      <c r="AT32" s="420"/>
      <c r="AU32" s="425">
        <f t="shared" si="25"/>
        <v>0</v>
      </c>
      <c r="AV32" s="420"/>
      <c r="AW32" s="425"/>
      <c r="AY32"/>
      <c r="AZ32" s="338"/>
      <c r="BA32" s="779"/>
      <c r="BB32" s="420"/>
      <c r="BC32" s="587"/>
      <c r="BD32" s="338"/>
      <c r="BE32" s="587"/>
      <c r="BF32" s="338"/>
      <c r="BG32" s="587"/>
      <c r="BH32" s="338"/>
      <c r="BI32" s="587"/>
      <c r="BJ32" s="338"/>
      <c r="BK32" s="587"/>
      <c r="BL32" s="145"/>
      <c r="BM32" s="145"/>
      <c r="BN32" s="145"/>
      <c r="BO32" s="145"/>
      <c r="BP32" s="145"/>
      <c r="BQ32" s="145"/>
      <c r="BR32" s="145"/>
      <c r="BS32" s="145"/>
    </row>
    <row r="33" spans="1:71" ht="16.5" customHeight="1">
      <c r="A33" s="351" t="s">
        <v>168</v>
      </c>
      <c r="B33" s="337">
        <f>D33+F33+H33+J33+L33+N33+P33+R33+T33+V33+X33+Z33+AB33+AD33+AF33+AH33+AJ33+AL33+AN33+AR33+AP33+AT33+AV33+'D Varied (2)'!B33</f>
        <v>10538.600650842083</v>
      </c>
      <c r="C33" s="425">
        <f t="shared" si="8"/>
        <v>41.644705253653157</v>
      </c>
      <c r="D33" s="420">
        <v>651.01499999999999</v>
      </c>
      <c r="E33" s="425">
        <f t="shared" si="9"/>
        <v>21.647334147334146</v>
      </c>
      <c r="F33" s="420">
        <v>0.11899999999999999</v>
      </c>
      <c r="G33" s="425">
        <f t="shared" si="9"/>
        <v>3.9569484013928461E-3</v>
      </c>
      <c r="H33" s="420">
        <v>0.01</v>
      </c>
      <c r="I33" s="425">
        <f t="shared" si="10"/>
        <v>4.5248868778280551</v>
      </c>
      <c r="J33" s="420">
        <v>76.099999999999994</v>
      </c>
      <c r="K33" s="425">
        <f t="shared" si="11"/>
        <v>18.520321246045267</v>
      </c>
      <c r="L33" s="420"/>
      <c r="M33" s="425"/>
      <c r="N33" s="420">
        <v>196.4</v>
      </c>
      <c r="O33" s="425">
        <f t="shared" si="12"/>
        <v>79.934879934879945</v>
      </c>
      <c r="P33" s="420"/>
      <c r="Q33" s="425">
        <f t="shared" si="13"/>
        <v>0</v>
      </c>
      <c r="R33" s="420">
        <v>52.745941930000001</v>
      </c>
      <c r="S33" s="425">
        <f t="shared" si="17"/>
        <v>12.940722534372734</v>
      </c>
      <c r="T33" s="420">
        <v>2484.1</v>
      </c>
      <c r="U33" s="425">
        <f t="shared" si="18"/>
        <v>100</v>
      </c>
      <c r="V33" s="420">
        <v>401.19258891000004</v>
      </c>
      <c r="W33" s="425">
        <f t="shared" si="14"/>
        <v>26.439747803039548</v>
      </c>
      <c r="X33" s="420">
        <v>608.1</v>
      </c>
      <c r="Y33" s="425">
        <v>0</v>
      </c>
      <c r="Z33" s="420">
        <v>308.7</v>
      </c>
      <c r="AA33" s="366">
        <f t="shared" si="19"/>
        <v>99.870592041410532</v>
      </c>
      <c r="AB33" s="420">
        <v>118.532</v>
      </c>
      <c r="AC33" s="425">
        <f t="shared" si="20"/>
        <v>62.86802340074572</v>
      </c>
      <c r="AD33" s="420">
        <v>31.120371200000001</v>
      </c>
      <c r="AE33" s="425">
        <f t="shared" si="21"/>
        <v>2.2049764993077732</v>
      </c>
      <c r="AF33" s="420">
        <v>178.63990571000002</v>
      </c>
      <c r="AG33" s="425">
        <f t="shared" si="15"/>
        <v>8.3383256373688202</v>
      </c>
      <c r="AH33" s="420">
        <v>91.278569939999997</v>
      </c>
      <c r="AI33" s="425">
        <f t="shared" si="16"/>
        <v>6.8570427469657123</v>
      </c>
      <c r="AJ33" s="420">
        <v>69.121828745507045</v>
      </c>
      <c r="AK33" s="425">
        <f t="shared" si="22"/>
        <v>3.2088372570253259</v>
      </c>
      <c r="AL33" s="420">
        <v>4.4000000000000004</v>
      </c>
      <c r="AM33" s="425">
        <f t="shared" si="23"/>
        <v>100</v>
      </c>
      <c r="AN33" s="420">
        <v>77</v>
      </c>
      <c r="AO33" s="425">
        <f t="shared" si="24"/>
        <v>17.334533993696532</v>
      </c>
      <c r="AP33" s="420"/>
      <c r="AQ33" s="425"/>
      <c r="AR33" s="420"/>
      <c r="AS33" s="425"/>
      <c r="AT33" s="420">
        <v>44.981999999999999</v>
      </c>
      <c r="AU33" s="425">
        <f t="shared" si="25"/>
        <v>11.768799677667484</v>
      </c>
      <c r="AV33" s="420"/>
      <c r="AW33" s="425"/>
      <c r="AY33"/>
      <c r="AZ33" s="338"/>
      <c r="BA33" s="144"/>
      <c r="BB33" s="338"/>
      <c r="BC33" s="587"/>
      <c r="BD33" s="338"/>
      <c r="BE33" s="587"/>
      <c r="BF33" s="338"/>
      <c r="BG33" s="587"/>
      <c r="BH33" s="338"/>
      <c r="BI33" s="587"/>
      <c r="BJ33" s="338"/>
      <c r="BK33" s="587"/>
      <c r="BL33" s="145"/>
      <c r="BM33" s="145"/>
      <c r="BN33" s="145"/>
      <c r="BO33" s="145"/>
      <c r="BP33" s="145"/>
      <c r="BQ33" s="145"/>
      <c r="BR33" s="145"/>
      <c r="BS33" s="145"/>
    </row>
    <row r="34" spans="1:71">
      <c r="A34" s="351" t="s">
        <v>170</v>
      </c>
      <c r="B34" s="337">
        <f>D34+F34+H34+J34+L34+N34+P34+R34+T34+V34+X34+Z34+AB34+AD34+AF34+AH34+AJ34+AL34+AN34+AR34+AP34+AT34+AV34+'D Varied (2)'!B34</f>
        <v>2017.8855445317502</v>
      </c>
      <c r="C34" s="425">
        <f t="shared" si="8"/>
        <v>7.9739475402664031</v>
      </c>
      <c r="D34" s="420">
        <v>0</v>
      </c>
      <c r="E34" s="425">
        <f t="shared" si="9"/>
        <v>0</v>
      </c>
      <c r="F34" s="420">
        <v>45.186999999999998</v>
      </c>
      <c r="G34" s="425">
        <f t="shared" si="9"/>
        <v>1.5025430875104078</v>
      </c>
      <c r="H34" s="420">
        <v>0.14599999999999999</v>
      </c>
      <c r="I34" s="425">
        <f t="shared" si="10"/>
        <v>66.063348416289585</v>
      </c>
      <c r="J34" s="420">
        <v>0</v>
      </c>
      <c r="K34" s="425">
        <f t="shared" si="11"/>
        <v>0</v>
      </c>
      <c r="L34" s="420"/>
      <c r="M34" s="425"/>
      <c r="N34" s="420">
        <v>0</v>
      </c>
      <c r="O34" s="425">
        <f t="shared" si="12"/>
        <v>0</v>
      </c>
      <c r="P34" s="420">
        <v>144.71600000000001</v>
      </c>
      <c r="Q34" s="425">
        <f t="shared" si="13"/>
        <v>96.43040387011655</v>
      </c>
      <c r="R34" s="420">
        <v>34.94302244</v>
      </c>
      <c r="S34" s="425">
        <f t="shared" si="17"/>
        <v>8.57294308078726</v>
      </c>
      <c r="T34" s="420">
        <v>0</v>
      </c>
      <c r="U34" s="425">
        <f t="shared" si="18"/>
        <v>0</v>
      </c>
      <c r="V34" s="420">
        <v>79.022808539999986</v>
      </c>
      <c r="W34" s="425">
        <f t="shared" si="14"/>
        <v>5.2078308180168902</v>
      </c>
      <c r="X34" s="420">
        <v>0</v>
      </c>
      <c r="Y34" s="425">
        <v>0</v>
      </c>
      <c r="Z34" s="420">
        <v>0</v>
      </c>
      <c r="AA34" s="366">
        <f t="shared" si="19"/>
        <v>0</v>
      </c>
      <c r="AB34" s="420"/>
      <c r="AC34" s="425">
        <f t="shared" si="20"/>
        <v>0</v>
      </c>
      <c r="AD34" s="420"/>
      <c r="AE34" s="425">
        <f t="shared" si="21"/>
        <v>0</v>
      </c>
      <c r="AF34" s="420"/>
      <c r="AG34" s="425">
        <f t="shared" si="15"/>
        <v>0</v>
      </c>
      <c r="AH34" s="420"/>
      <c r="AI34" s="425">
        <f t="shared" si="16"/>
        <v>0</v>
      </c>
      <c r="AJ34" s="420">
        <v>978.94810164726061</v>
      </c>
      <c r="AK34" s="425">
        <f t="shared" si="22"/>
        <v>45.445631261081623</v>
      </c>
      <c r="AL34" s="420">
        <v>0</v>
      </c>
      <c r="AM34" s="425">
        <f t="shared" si="23"/>
        <v>0</v>
      </c>
      <c r="AN34" s="420">
        <v>0</v>
      </c>
      <c r="AO34" s="425">
        <f t="shared" si="24"/>
        <v>0</v>
      </c>
      <c r="AP34" s="420"/>
      <c r="AQ34" s="425"/>
      <c r="AR34" s="420"/>
      <c r="AS34" s="425"/>
      <c r="AT34" s="420">
        <v>265.86599999999999</v>
      </c>
      <c r="AU34" s="425">
        <f t="shared" si="25"/>
        <v>69.55946145353127</v>
      </c>
      <c r="AV34" s="420"/>
      <c r="AW34" s="425"/>
      <c r="AY34"/>
      <c r="AZ34" s="338"/>
      <c r="BA34" s="145"/>
      <c r="BB34" s="145"/>
      <c r="BC34" s="145"/>
      <c r="BD34" s="338"/>
      <c r="BE34" s="587"/>
      <c r="BF34" s="338"/>
      <c r="BG34" s="587"/>
      <c r="BH34" s="338"/>
      <c r="BI34" s="587"/>
      <c r="BJ34" s="338"/>
      <c r="BK34" s="587"/>
      <c r="BL34" s="145"/>
      <c r="BM34" s="145"/>
      <c r="BN34" s="145"/>
      <c r="BO34" s="145"/>
      <c r="BP34" s="145"/>
      <c r="BQ34" s="145"/>
      <c r="BR34" s="145"/>
      <c r="BS34" s="145"/>
    </row>
    <row r="35" spans="1:71" ht="16.5" customHeight="1" thickBot="1">
      <c r="A35" s="351" t="s">
        <v>172</v>
      </c>
      <c r="B35" s="337">
        <f>D35+F35+H35+J35+L35+N35+P35+R35+T35+V35+X35+Z35+AB35+AD35+AF35+AH35+AJ35+AL35+AN35+AR35+AP35+AT35+AV35+'D Varied (2)'!B35</f>
        <v>6145.4019043000008</v>
      </c>
      <c r="C35" s="425">
        <f t="shared" si="8"/>
        <v>24.284386461627889</v>
      </c>
      <c r="D35" s="420">
        <v>2356.3530000000001</v>
      </c>
      <c r="E35" s="425">
        <f t="shared" si="9"/>
        <v>78.352665852665865</v>
      </c>
      <c r="F35" s="420">
        <v>0</v>
      </c>
      <c r="G35" s="425">
        <f t="shared" si="9"/>
        <v>0</v>
      </c>
      <c r="H35" s="420">
        <v>0</v>
      </c>
      <c r="I35" s="425">
        <f t="shared" si="10"/>
        <v>0</v>
      </c>
      <c r="J35" s="420">
        <v>129.5</v>
      </c>
      <c r="K35" s="425">
        <f t="shared" si="11"/>
        <v>31.516183986371381</v>
      </c>
      <c r="L35" s="420"/>
      <c r="M35" s="425"/>
      <c r="N35" s="420">
        <v>0</v>
      </c>
      <c r="O35" s="425">
        <f t="shared" si="12"/>
        <v>0</v>
      </c>
      <c r="P35" s="420"/>
      <c r="Q35" s="425">
        <f t="shared" si="13"/>
        <v>0</v>
      </c>
      <c r="R35" s="420">
        <v>276.63655729999994</v>
      </c>
      <c r="S35" s="425">
        <f t="shared" si="17"/>
        <v>67.870186783929569</v>
      </c>
      <c r="T35" s="420">
        <v>0</v>
      </c>
      <c r="U35" s="425">
        <f t="shared" si="18"/>
        <v>0</v>
      </c>
      <c r="V35" s="420">
        <v>658.88729541999987</v>
      </c>
      <c r="W35" s="425">
        <f t="shared" si="14"/>
        <v>43.42257161046323</v>
      </c>
      <c r="X35" s="420">
        <v>0</v>
      </c>
      <c r="Y35" s="425">
        <v>0</v>
      </c>
      <c r="Z35" s="420">
        <v>0</v>
      </c>
      <c r="AA35" s="366">
        <f t="shared" si="19"/>
        <v>0</v>
      </c>
      <c r="AB35" s="420"/>
      <c r="AC35" s="425">
        <f t="shared" si="20"/>
        <v>0</v>
      </c>
      <c r="AD35" s="420">
        <v>1143.4727625</v>
      </c>
      <c r="AE35" s="425">
        <f t="shared" si="21"/>
        <v>81.018653431455178</v>
      </c>
      <c r="AF35" s="420">
        <v>1231.9779653200001</v>
      </c>
      <c r="AG35" s="425">
        <f t="shared" si="15"/>
        <v>57.504695896882026</v>
      </c>
      <c r="AH35" s="420">
        <v>286.47432376</v>
      </c>
      <c r="AI35" s="425">
        <f t="shared" si="16"/>
        <v>21.520568137972028</v>
      </c>
      <c r="AJ35" s="420">
        <v>0</v>
      </c>
      <c r="AK35" s="425">
        <f t="shared" si="22"/>
        <v>0</v>
      </c>
      <c r="AL35" s="420">
        <v>0</v>
      </c>
      <c r="AM35" s="425">
        <f t="shared" si="23"/>
        <v>0</v>
      </c>
      <c r="AN35" s="420">
        <v>62.1</v>
      </c>
      <c r="AO35" s="425">
        <f t="shared" si="24"/>
        <v>13.980189104007204</v>
      </c>
      <c r="AP35" s="420"/>
      <c r="AQ35" s="425"/>
      <c r="AR35" s="420"/>
      <c r="AS35" s="425"/>
      <c r="AT35" s="420"/>
      <c r="AU35" s="425">
        <f t="shared" si="25"/>
        <v>0</v>
      </c>
      <c r="AV35" s="420"/>
      <c r="AW35" s="425"/>
      <c r="AY35"/>
      <c r="AZ35" s="338"/>
      <c r="BA35" s="145"/>
      <c r="BB35" s="1070"/>
      <c r="BC35" s="145"/>
      <c r="BD35" s="338"/>
      <c r="BE35" s="587"/>
      <c r="BF35" s="338"/>
      <c r="BG35" s="587"/>
      <c r="BH35" s="338"/>
      <c r="BI35" s="587"/>
      <c r="BJ35" s="338"/>
      <c r="BK35" s="587"/>
      <c r="BL35" s="145"/>
      <c r="BM35" s="145"/>
      <c r="BN35" s="145"/>
      <c r="BO35" s="145"/>
      <c r="BP35" s="145"/>
      <c r="BQ35" s="145"/>
      <c r="BR35" s="145"/>
      <c r="BS35" s="145"/>
    </row>
    <row r="36" spans="1:71" ht="16.5" customHeight="1" thickBot="1">
      <c r="A36" s="362" t="s">
        <v>174</v>
      </c>
      <c r="B36" s="355">
        <f t="shared" ref="B36:AO36" si="26">SUM(B29:B35)</f>
        <v>25305.979683738104</v>
      </c>
      <c r="C36" s="426">
        <f t="shared" si="26"/>
        <v>100</v>
      </c>
      <c r="D36" s="355">
        <f>SUM(D29:D35)</f>
        <v>3007.3679999999999</v>
      </c>
      <c r="E36" s="426">
        <f t="shared" si="26"/>
        <v>100.00000000000001</v>
      </c>
      <c r="F36" s="355">
        <f>SUM(F29:F35)</f>
        <v>45.305999999999997</v>
      </c>
      <c r="G36" s="426">
        <f t="shared" si="26"/>
        <v>1.5065000359118006</v>
      </c>
      <c r="H36" s="355">
        <f>SUM(H29:H35)</f>
        <v>0.22099999999999997</v>
      </c>
      <c r="I36" s="426">
        <f t="shared" si="26"/>
        <v>100</v>
      </c>
      <c r="J36" s="355">
        <f>SUM(J29:J35)</f>
        <v>410.9</v>
      </c>
      <c r="K36" s="426">
        <f t="shared" si="26"/>
        <v>100</v>
      </c>
      <c r="L36" s="355"/>
      <c r="M36" s="426"/>
      <c r="N36" s="355">
        <f>SUM(N29:N35)</f>
        <v>245.7</v>
      </c>
      <c r="O36" s="426">
        <f t="shared" si="26"/>
        <v>100.00000000000001</v>
      </c>
      <c r="P36" s="355">
        <v>150.07300000000001</v>
      </c>
      <c r="Q36" s="426">
        <f t="shared" si="26"/>
        <v>100</v>
      </c>
      <c r="R36" s="355">
        <v>407.59657576999984</v>
      </c>
      <c r="S36" s="426">
        <f t="shared" si="26"/>
        <v>100.00000000000001</v>
      </c>
      <c r="T36" s="355">
        <f>SUM(T29:T35)</f>
        <v>2484.1</v>
      </c>
      <c r="U36" s="426">
        <f t="shared" si="26"/>
        <v>100</v>
      </c>
      <c r="V36" s="355">
        <v>1517.384325669999</v>
      </c>
      <c r="W36" s="426">
        <f t="shared" si="26"/>
        <v>100.00000000000006</v>
      </c>
      <c r="X36" s="355">
        <f>SUM(X29:X35)</f>
        <v>608.1</v>
      </c>
      <c r="Y36" s="426">
        <f t="shared" si="26"/>
        <v>0</v>
      </c>
      <c r="Z36" s="355">
        <v>309.10000000000002</v>
      </c>
      <c r="AA36" s="426">
        <f t="shared" si="26"/>
        <v>99.999999999999986</v>
      </c>
      <c r="AB36" s="355">
        <v>188.541</v>
      </c>
      <c r="AC36" s="426">
        <f t="shared" si="26"/>
        <v>100</v>
      </c>
      <c r="AD36" s="355">
        <v>1411.3697452000001</v>
      </c>
      <c r="AE36" s="426">
        <f t="shared" si="26"/>
        <v>100</v>
      </c>
      <c r="AF36" s="355">
        <v>2142.3954098100003</v>
      </c>
      <c r="AG36" s="426">
        <f t="shared" si="26"/>
        <v>100</v>
      </c>
      <c r="AH36" s="355">
        <v>1331.1652458399999</v>
      </c>
      <c r="AI36" s="426">
        <f t="shared" si="26"/>
        <v>100</v>
      </c>
      <c r="AJ36" s="355">
        <f>SUM(AJ29:AJ35)</f>
        <v>2154.1082706570401</v>
      </c>
      <c r="AK36" s="426">
        <f t="shared" si="26"/>
        <v>99.999999999999986</v>
      </c>
      <c r="AL36" s="355">
        <f>SUM(AL29:AL35)</f>
        <v>4.4000000000000004</v>
      </c>
      <c r="AM36" s="426">
        <f t="shared" si="26"/>
        <v>100</v>
      </c>
      <c r="AN36" s="355">
        <f>SUM(AN29:AN35)</f>
        <v>444.20000000000005</v>
      </c>
      <c r="AO36" s="426">
        <f t="shared" si="26"/>
        <v>100.00000000000001</v>
      </c>
      <c r="AP36" s="422">
        <f>SUM(AP28:AP35)</f>
        <v>0</v>
      </c>
      <c r="AQ36" s="426">
        <f>SUM(AQ29:AQ35)</f>
        <v>0</v>
      </c>
      <c r="AR36" s="422">
        <f>SUM(AR28:AR35)</f>
        <v>0</v>
      </c>
      <c r="AS36" s="426">
        <f>SUM(AS29:AS35)</f>
        <v>0</v>
      </c>
      <c r="AT36" s="355">
        <v>382.214</v>
      </c>
      <c r="AU36" s="426">
        <f>SUM(AU29:AU35)</f>
        <v>100</v>
      </c>
      <c r="AV36" s="422">
        <f>SUM(AV28:AV35)</f>
        <v>0</v>
      </c>
      <c r="AW36" s="426">
        <f>SUM(AW29:AW35)</f>
        <v>0</v>
      </c>
      <c r="AY36"/>
      <c r="AZ36" s="338"/>
      <c r="BA36" s="1019"/>
      <c r="BB36" s="1070"/>
      <c r="BC36" s="145"/>
      <c r="BD36" s="338"/>
      <c r="BE36" s="587"/>
      <c r="BF36" s="338"/>
      <c r="BG36" s="587"/>
      <c r="BH36" s="338"/>
      <c r="BI36" s="587"/>
      <c r="BJ36" s="338"/>
      <c r="BK36" s="587"/>
      <c r="BL36" s="145"/>
      <c r="BM36" s="145"/>
      <c r="BN36" s="145"/>
      <c r="BO36" s="145"/>
      <c r="BP36" s="145"/>
      <c r="BQ36" s="145"/>
      <c r="BR36" s="145"/>
      <c r="BS36" s="145"/>
    </row>
    <row r="37" spans="1:71" ht="16.5" customHeight="1" thickBot="1">
      <c r="A37" s="362" t="s">
        <v>176</v>
      </c>
      <c r="B37" s="337">
        <f>D37+F37+H37+J37+L37+N37+P37+R37+T37+V37+X37+Z37+AB37+AD37+AF37+AH37+AJ37+AL37+AN37+AR37+AP37+AT37+AV37+'D Varied (2)'!B37</f>
        <v>0</v>
      </c>
      <c r="C37" s="426">
        <f>B37/B38*100</f>
        <v>0</v>
      </c>
      <c r="D37" s="422">
        <v>0</v>
      </c>
      <c r="E37" s="426">
        <f>D37/$D$38*100</f>
        <v>0</v>
      </c>
      <c r="F37" s="422">
        <v>0</v>
      </c>
      <c r="G37" s="426">
        <f>F37/$D$38*100</f>
        <v>0</v>
      </c>
      <c r="H37" s="422">
        <v>0</v>
      </c>
      <c r="I37" s="426">
        <f>H37/$H$38*100</f>
        <v>0</v>
      </c>
      <c r="J37" s="422">
        <v>0</v>
      </c>
      <c r="K37" s="426">
        <f>J37/$N$38*100</f>
        <v>0</v>
      </c>
      <c r="L37" s="422"/>
      <c r="M37" s="426"/>
      <c r="N37" s="422">
        <v>0</v>
      </c>
      <c r="O37" s="426">
        <f>N37/$N$38*100</f>
        <v>0</v>
      </c>
      <c r="P37" s="422"/>
      <c r="Q37" s="426">
        <f>P37/$P$38*100</f>
        <v>0</v>
      </c>
      <c r="R37" s="422">
        <v>0</v>
      </c>
      <c r="S37" s="425">
        <f>R37/$R$38*100</f>
        <v>0</v>
      </c>
      <c r="T37" s="422">
        <v>0</v>
      </c>
      <c r="U37" s="426">
        <f>T37/$T$38*100</f>
        <v>0</v>
      </c>
      <c r="V37" s="422">
        <v>0</v>
      </c>
      <c r="W37" s="426">
        <f>V37/$V$38*100</f>
        <v>0</v>
      </c>
      <c r="X37" s="422">
        <v>0</v>
      </c>
      <c r="Y37" s="426">
        <v>0</v>
      </c>
      <c r="Z37" s="422">
        <v>0</v>
      </c>
      <c r="AA37" s="366">
        <f>Z37/$Z$38*100</f>
        <v>0</v>
      </c>
      <c r="AB37" s="422"/>
      <c r="AC37" s="426">
        <f>AB37/$AB$38*100</f>
        <v>0</v>
      </c>
      <c r="AD37" s="422">
        <v>0</v>
      </c>
      <c r="AE37" s="426">
        <f>AD37/$AD$38*100</f>
        <v>0</v>
      </c>
      <c r="AF37" s="422">
        <v>0</v>
      </c>
      <c r="AG37" s="426">
        <f>AF37/$AF$38*100</f>
        <v>0</v>
      </c>
      <c r="AH37" s="422">
        <v>0</v>
      </c>
      <c r="AI37" s="426">
        <f>AH37/$AH$38*100</f>
        <v>0</v>
      </c>
      <c r="AJ37" s="422">
        <v>0</v>
      </c>
      <c r="AK37" s="426">
        <f>AJ37/AJ38*100</f>
        <v>0</v>
      </c>
      <c r="AL37" s="422">
        <v>0</v>
      </c>
      <c r="AM37" s="426">
        <f>AL37/AL38*100</f>
        <v>0</v>
      </c>
      <c r="AN37" s="422">
        <v>0</v>
      </c>
      <c r="AO37" s="426">
        <f>AN37/AN38*100</f>
        <v>0</v>
      </c>
      <c r="AP37" s="422">
        <v>0</v>
      </c>
      <c r="AQ37" s="426">
        <v>0</v>
      </c>
      <c r="AR37" s="422">
        <v>0</v>
      </c>
      <c r="AS37" s="426">
        <v>0</v>
      </c>
      <c r="AT37" s="422"/>
      <c r="AU37" s="426">
        <f>AT37/AT38*100</f>
        <v>0</v>
      </c>
      <c r="AV37" s="422">
        <v>0</v>
      </c>
      <c r="AW37" s="426">
        <v>0</v>
      </c>
      <c r="AY37"/>
      <c r="AZ37" s="338"/>
      <c r="BA37" s="145"/>
      <c r="BB37" s="1070"/>
      <c r="BC37" s="145"/>
      <c r="BD37" s="338"/>
      <c r="BE37" s="587"/>
      <c r="BF37" s="338"/>
      <c r="BG37" s="587"/>
      <c r="BH37" s="338"/>
      <c r="BI37" s="587"/>
      <c r="BJ37" s="338"/>
      <c r="BK37" s="587"/>
      <c r="BL37" s="145"/>
      <c r="BM37" s="145"/>
      <c r="BN37" s="145"/>
      <c r="BO37" s="145"/>
      <c r="BP37" s="145"/>
      <c r="BQ37" s="145"/>
      <c r="BR37" s="145"/>
      <c r="BS37" s="145"/>
    </row>
    <row r="38" spans="1:71" ht="13.5" thickBot="1">
      <c r="A38" s="362" t="s">
        <v>178</v>
      </c>
      <c r="B38" s="355">
        <f t="shared" ref="B38:AQ38" si="27">SUM(B36:B37)</f>
        <v>25305.979683738104</v>
      </c>
      <c r="C38" s="426">
        <f t="shared" si="27"/>
        <v>100</v>
      </c>
      <c r="D38" s="355">
        <f>SUM(D36:D37)</f>
        <v>3007.3679999999999</v>
      </c>
      <c r="E38" s="426">
        <f t="shared" si="27"/>
        <v>100.00000000000001</v>
      </c>
      <c r="F38" s="355">
        <f>SUM(F36:F37)</f>
        <v>45.305999999999997</v>
      </c>
      <c r="G38" s="426">
        <f t="shared" si="27"/>
        <v>1.5065000359118006</v>
      </c>
      <c r="H38" s="355">
        <f>SUM(H36:H37)</f>
        <v>0.22099999999999997</v>
      </c>
      <c r="I38" s="426">
        <f t="shared" si="27"/>
        <v>100</v>
      </c>
      <c r="J38" s="355">
        <f>SUM(J36:J37)</f>
        <v>410.9</v>
      </c>
      <c r="K38" s="426">
        <f t="shared" si="27"/>
        <v>100</v>
      </c>
      <c r="L38" s="355"/>
      <c r="M38" s="426"/>
      <c r="N38" s="355">
        <f>SUM(N36:N37)</f>
        <v>245.7</v>
      </c>
      <c r="O38" s="426">
        <f t="shared" si="27"/>
        <v>100.00000000000001</v>
      </c>
      <c r="P38" s="355">
        <v>150.07300000000001</v>
      </c>
      <c r="Q38" s="426">
        <f t="shared" si="27"/>
        <v>100</v>
      </c>
      <c r="R38" s="355">
        <v>407.59657576999984</v>
      </c>
      <c r="S38" s="426">
        <f t="shared" si="27"/>
        <v>100.00000000000001</v>
      </c>
      <c r="T38" s="355">
        <f>SUM(T36:T37)</f>
        <v>2484.1</v>
      </c>
      <c r="U38" s="426">
        <f t="shared" si="27"/>
        <v>100</v>
      </c>
      <c r="V38" s="355">
        <v>1517.384325669999</v>
      </c>
      <c r="W38" s="426">
        <f t="shared" si="27"/>
        <v>100.00000000000006</v>
      </c>
      <c r="X38" s="355">
        <f>SUM(X36:X37)</f>
        <v>608.1</v>
      </c>
      <c r="Y38" s="426">
        <f t="shared" si="27"/>
        <v>0</v>
      </c>
      <c r="Z38" s="355">
        <v>309.10000000000002</v>
      </c>
      <c r="AA38" s="426">
        <f t="shared" si="27"/>
        <v>99.999999999999986</v>
      </c>
      <c r="AB38" s="355">
        <v>188.541</v>
      </c>
      <c r="AC38" s="426">
        <f t="shared" si="27"/>
        <v>100</v>
      </c>
      <c r="AD38" s="355">
        <v>1411.3697452000001</v>
      </c>
      <c r="AE38" s="426">
        <f t="shared" si="27"/>
        <v>100</v>
      </c>
      <c r="AF38" s="355">
        <v>2142.3954098100003</v>
      </c>
      <c r="AG38" s="426">
        <f t="shared" si="27"/>
        <v>100</v>
      </c>
      <c r="AH38" s="355">
        <v>1331.1652458399999</v>
      </c>
      <c r="AI38" s="426">
        <f t="shared" si="27"/>
        <v>100</v>
      </c>
      <c r="AJ38" s="355">
        <f>SUM(AJ36:AJ37)</f>
        <v>2154.1082706570401</v>
      </c>
      <c r="AK38" s="426">
        <f t="shared" si="27"/>
        <v>99.999999999999986</v>
      </c>
      <c r="AL38" s="355">
        <f>SUM(AL36:AL37)</f>
        <v>4.4000000000000004</v>
      </c>
      <c r="AM38" s="426">
        <f t="shared" si="27"/>
        <v>100</v>
      </c>
      <c r="AN38" s="355">
        <f>SUM(AN36:AN37)</f>
        <v>444.20000000000005</v>
      </c>
      <c r="AO38" s="426">
        <f t="shared" si="27"/>
        <v>100.00000000000001</v>
      </c>
      <c r="AP38" s="422">
        <f t="shared" si="27"/>
        <v>0</v>
      </c>
      <c r="AQ38" s="426">
        <f t="shared" si="27"/>
        <v>0</v>
      </c>
      <c r="AR38" s="422">
        <f t="shared" ref="AR38:AW38" si="28">SUM(AR36:AR37)</f>
        <v>0</v>
      </c>
      <c r="AS38" s="426">
        <f t="shared" si="28"/>
        <v>0</v>
      </c>
      <c r="AT38" s="355">
        <v>382.214</v>
      </c>
      <c r="AU38" s="426">
        <f t="shared" si="28"/>
        <v>100</v>
      </c>
      <c r="AV38" s="422">
        <f t="shared" si="28"/>
        <v>0</v>
      </c>
      <c r="AW38" s="426">
        <f t="shared" si="28"/>
        <v>0</v>
      </c>
      <c r="AY38"/>
      <c r="AZ38" s="145"/>
      <c r="BA38"/>
      <c r="BC38"/>
      <c r="BE38" s="367"/>
      <c r="BG38" s="367"/>
      <c r="BI38" s="367"/>
      <c r="BK38" s="367"/>
      <c r="BL38" s="145"/>
      <c r="BM38" s="145"/>
      <c r="BN38" s="145"/>
      <c r="BO38" s="145"/>
      <c r="BP38" s="145"/>
      <c r="BQ38" s="145"/>
      <c r="BR38" s="145"/>
      <c r="BS38" s="145"/>
    </row>
    <row r="39" spans="1:71">
      <c r="A39" s="339" t="s">
        <v>439</v>
      </c>
      <c r="B39" s="337">
        <f>D39+F39+H39+J39+L39+N39+P39+R39+T39+V39+X39+Z39+AB39+AD39+AF39+AH39+AJ39+AL39+AN39+AR39+AP39+AT39+AV39+'D Varied (2)'!B39</f>
        <v>103.85597069000002</v>
      </c>
      <c r="C39" s="366">
        <v>0</v>
      </c>
      <c r="D39" s="337">
        <v>0</v>
      </c>
      <c r="E39" s="366">
        <v>0</v>
      </c>
      <c r="F39" s="337">
        <v>0</v>
      </c>
      <c r="G39" s="366">
        <v>0</v>
      </c>
      <c r="H39" s="337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/>
      <c r="Q39" s="366">
        <v>0</v>
      </c>
      <c r="R39" s="337">
        <v>0</v>
      </c>
      <c r="S39" s="366">
        <v>0</v>
      </c>
      <c r="T39" s="337">
        <v>0</v>
      </c>
      <c r="U39" s="366">
        <v>0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50.777000000000001</v>
      </c>
      <c r="AC39" s="366">
        <v>0</v>
      </c>
      <c r="AE39" s="360">
        <v>0</v>
      </c>
      <c r="AG39" s="366">
        <v>0</v>
      </c>
      <c r="AI39" s="366">
        <v>0</v>
      </c>
      <c r="AJ39" s="337">
        <v>0</v>
      </c>
      <c r="AK39" s="366">
        <v>0</v>
      </c>
      <c r="AL39" s="337">
        <v>0</v>
      </c>
      <c r="AM39" s="366">
        <v>0</v>
      </c>
      <c r="AN39" s="337">
        <v>0</v>
      </c>
      <c r="AO39" s="366">
        <v>0</v>
      </c>
      <c r="AP39" s="337">
        <v>0</v>
      </c>
      <c r="AQ39" s="366">
        <v>0</v>
      </c>
      <c r="AR39" s="337">
        <v>0</v>
      </c>
      <c r="AS39" s="366">
        <v>0</v>
      </c>
      <c r="AU39" s="366">
        <v>0</v>
      </c>
      <c r="AV39" s="337">
        <v>0</v>
      </c>
      <c r="AW39" s="366">
        <v>0</v>
      </c>
      <c r="AY39"/>
      <c r="AZ39" s="145"/>
      <c r="BA39"/>
      <c r="BC39"/>
      <c r="BE39" s="367"/>
      <c r="BG39" s="367"/>
      <c r="BI39" s="367"/>
      <c r="BK39" s="367"/>
      <c r="BL39" s="145"/>
      <c r="BM39" s="145"/>
      <c r="BN39" s="145"/>
      <c r="BO39" s="145"/>
      <c r="BP39" s="145"/>
      <c r="BQ39" s="145"/>
      <c r="BR39" s="145"/>
      <c r="BS39" s="145"/>
    </row>
    <row r="40" spans="1:71">
      <c r="A40" s="339" t="s">
        <v>440</v>
      </c>
      <c r="B40" s="337">
        <f>D40+F40+H40+J40+L40+N40+P40+R40+T40+V40+X40+Z40+AB40+AD40+AF40+AH40+AJ40+AL40+AN40+AR40+AP40+AT40+AV40+'D Varied (2)'!B40</f>
        <v>0</v>
      </c>
      <c r="C40" s="366">
        <v>0</v>
      </c>
      <c r="D40" s="337">
        <v>0</v>
      </c>
      <c r="E40" s="366">
        <v>0</v>
      </c>
      <c r="F40" s="337">
        <v>0</v>
      </c>
      <c r="G40" s="366">
        <v>0</v>
      </c>
      <c r="H40" s="337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/>
      <c r="Q40" s="366">
        <v>0</v>
      </c>
      <c r="R40" s="337">
        <v>0</v>
      </c>
      <c r="S40" s="366">
        <v>0</v>
      </c>
      <c r="T40" s="337">
        <v>0</v>
      </c>
      <c r="U40" s="366">
        <v>0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C40" s="366">
        <v>0</v>
      </c>
      <c r="AE40" s="349">
        <v>0</v>
      </c>
      <c r="AG40" s="366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N40" s="337">
        <v>0</v>
      </c>
      <c r="AO40" s="366">
        <v>0</v>
      </c>
      <c r="AP40" s="337">
        <v>0</v>
      </c>
      <c r="AQ40" s="366">
        <v>0</v>
      </c>
      <c r="AR40" s="337">
        <v>0</v>
      </c>
      <c r="AS40" s="366">
        <v>0</v>
      </c>
      <c r="AU40" s="366">
        <v>0</v>
      </c>
      <c r="AV40" s="337">
        <v>0</v>
      </c>
      <c r="AW40" s="366">
        <v>0</v>
      </c>
      <c r="AY40"/>
      <c r="AZ40" s="145"/>
      <c r="BA40"/>
      <c r="BC40"/>
      <c r="BE40" s="367"/>
      <c r="BG40" s="367"/>
      <c r="BI40" s="367"/>
      <c r="BK40" s="367"/>
      <c r="BL40" s="145"/>
      <c r="BM40" s="145"/>
      <c r="BN40" s="145"/>
      <c r="BO40" s="145"/>
      <c r="BP40" s="145"/>
      <c r="BQ40" s="145"/>
      <c r="BR40" s="145"/>
      <c r="BS40" s="145"/>
    </row>
    <row r="41" spans="1:71" ht="13.5" thickBot="1">
      <c r="A41" s="339" t="s">
        <v>441</v>
      </c>
      <c r="B41" s="337">
        <f>D41+F41+H41+J41+L41+N41+P41+R41+T41+V41+X41+Z41+AB41+AD41+AF41+AH41+AJ41+AL41+AN41+AR41+AP41+AT41+AV41+'D Varied (2)'!B41</f>
        <v>0</v>
      </c>
      <c r="C41" s="366">
        <v>0</v>
      </c>
      <c r="D41" s="337">
        <v>0</v>
      </c>
      <c r="E41" s="366">
        <v>0</v>
      </c>
      <c r="F41" s="337">
        <v>0</v>
      </c>
      <c r="G41" s="366">
        <v>0</v>
      </c>
      <c r="H41" s="337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/>
      <c r="Q41" s="366">
        <v>0</v>
      </c>
      <c r="R41" s="337">
        <v>0</v>
      </c>
      <c r="S41" s="366">
        <v>0</v>
      </c>
      <c r="T41" s="337">
        <v>0</v>
      </c>
      <c r="U41" s="366">
        <v>0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C41" s="366">
        <v>0</v>
      </c>
      <c r="AE41" s="1081">
        <v>0</v>
      </c>
      <c r="AG41" s="366">
        <v>0</v>
      </c>
      <c r="AI41" s="366">
        <v>0</v>
      </c>
      <c r="AJ41" s="337">
        <v>0</v>
      </c>
      <c r="AK41" s="366">
        <v>0</v>
      </c>
      <c r="AL41" s="337">
        <v>0</v>
      </c>
      <c r="AM41" s="366">
        <v>0</v>
      </c>
      <c r="AN41" s="337">
        <v>0</v>
      </c>
      <c r="AO41" s="366">
        <v>0</v>
      </c>
      <c r="AP41" s="337">
        <v>0</v>
      </c>
      <c r="AQ41" s="366">
        <v>0</v>
      </c>
      <c r="AR41" s="337">
        <v>0</v>
      </c>
      <c r="AS41" s="366">
        <v>0</v>
      </c>
      <c r="AU41" s="366">
        <v>0</v>
      </c>
      <c r="AV41" s="337">
        <v>0</v>
      </c>
      <c r="AW41" s="366">
        <v>0</v>
      </c>
      <c r="AY41"/>
      <c r="AZ41" s="145"/>
      <c r="BA41"/>
      <c r="BC41"/>
      <c r="BE41" s="367"/>
      <c r="BG41" s="367"/>
      <c r="BI41" s="367"/>
      <c r="BK41" s="367"/>
      <c r="BL41" s="145"/>
      <c r="BM41" s="145"/>
      <c r="BN41" s="145"/>
      <c r="BO41" s="145"/>
      <c r="BP41" s="145"/>
      <c r="BQ41" s="145"/>
      <c r="BR41" s="145"/>
      <c r="BS41" s="145"/>
    </row>
    <row r="42" spans="1:71" ht="13.5" thickBot="1">
      <c r="A42" s="362" t="s">
        <v>442</v>
      </c>
      <c r="B42" s="356">
        <f t="shared" ref="B42:AW42" si="29">SUM(B39:B41)</f>
        <v>103.85597069000002</v>
      </c>
      <c r="C42" s="365">
        <f t="shared" si="29"/>
        <v>0</v>
      </c>
      <c r="D42" s="356">
        <f>SUM(D39:D41)</f>
        <v>0</v>
      </c>
      <c r="E42" s="356">
        <f t="shared" si="29"/>
        <v>0</v>
      </c>
      <c r="F42" s="356">
        <f>SUM(F39:F41)</f>
        <v>0</v>
      </c>
      <c r="G42" s="356">
        <f t="shared" si="29"/>
        <v>0</v>
      </c>
      <c r="H42" s="356">
        <f>SUM(H39:H41)</f>
        <v>0</v>
      </c>
      <c r="I42" s="356">
        <f t="shared" si="29"/>
        <v>0</v>
      </c>
      <c r="J42" s="356">
        <f>SUM(J39:J41)</f>
        <v>0</v>
      </c>
      <c r="K42" s="356">
        <f t="shared" si="29"/>
        <v>0</v>
      </c>
      <c r="L42" s="356">
        <f>SUM(L39:L41)</f>
        <v>0</v>
      </c>
      <c r="M42" s="356">
        <f>SUM(M39:M41)</f>
        <v>0</v>
      </c>
      <c r="N42" s="356">
        <f>SUM(N39:N41)</f>
        <v>0</v>
      </c>
      <c r="O42" s="356">
        <f t="shared" si="29"/>
        <v>0</v>
      </c>
      <c r="P42" s="356"/>
      <c r="Q42" s="356">
        <f t="shared" si="29"/>
        <v>0</v>
      </c>
      <c r="R42" s="356">
        <f>SUM(R39:R41)</f>
        <v>0</v>
      </c>
      <c r="S42" s="356">
        <f t="shared" si="29"/>
        <v>0</v>
      </c>
      <c r="T42" s="356">
        <f>SUM(T39:T41)</f>
        <v>0</v>
      </c>
      <c r="U42" s="356">
        <f t="shared" si="29"/>
        <v>0</v>
      </c>
      <c r="V42" s="356">
        <f>SUM(V39:V41)</f>
        <v>0</v>
      </c>
      <c r="W42" s="356">
        <f t="shared" si="29"/>
        <v>0</v>
      </c>
      <c r="X42" s="356">
        <f>SUM(X39:X41)</f>
        <v>0</v>
      </c>
      <c r="Y42" s="356">
        <f t="shared" si="29"/>
        <v>0</v>
      </c>
      <c r="Z42" s="356">
        <f>SUM(Z39:Z41)</f>
        <v>0</v>
      </c>
      <c r="AA42" s="1321">
        <f t="shared" si="29"/>
        <v>0</v>
      </c>
      <c r="AB42" s="356">
        <v>50.777000000000001</v>
      </c>
      <c r="AC42" s="1321">
        <f t="shared" si="29"/>
        <v>0</v>
      </c>
      <c r="AD42" s="356"/>
      <c r="AE42" s="356">
        <v>0</v>
      </c>
      <c r="AF42" s="356"/>
      <c r="AG42" s="1321">
        <f t="shared" si="29"/>
        <v>0</v>
      </c>
      <c r="AH42" s="356"/>
      <c r="AI42" s="1321">
        <f t="shared" si="29"/>
        <v>0</v>
      </c>
      <c r="AJ42" s="356">
        <f>SUM(AJ39:AJ41)</f>
        <v>0</v>
      </c>
      <c r="AK42" s="356">
        <f t="shared" si="29"/>
        <v>0</v>
      </c>
      <c r="AL42" s="356">
        <f>SUM(AL39:AL41)</f>
        <v>0</v>
      </c>
      <c r="AM42" s="356">
        <f t="shared" si="29"/>
        <v>0</v>
      </c>
      <c r="AN42" s="356">
        <f>SUM(AN39:AN41)</f>
        <v>0</v>
      </c>
      <c r="AO42" s="356">
        <f t="shared" si="29"/>
        <v>0</v>
      </c>
      <c r="AP42" s="356">
        <f t="shared" si="29"/>
        <v>0</v>
      </c>
      <c r="AQ42" s="356">
        <f t="shared" si="29"/>
        <v>0</v>
      </c>
      <c r="AR42" s="356">
        <f t="shared" si="29"/>
        <v>0</v>
      </c>
      <c r="AS42" s="356">
        <f t="shared" si="29"/>
        <v>0</v>
      </c>
      <c r="AT42" s="356"/>
      <c r="AU42" s="356">
        <f t="shared" si="29"/>
        <v>0</v>
      </c>
      <c r="AV42" s="356">
        <f t="shared" si="29"/>
        <v>0</v>
      </c>
      <c r="AW42" s="356">
        <f t="shared" si="29"/>
        <v>0</v>
      </c>
      <c r="AY42"/>
      <c r="AZ42" s="145"/>
      <c r="BA42"/>
      <c r="BC42"/>
      <c r="BE42" s="367"/>
      <c r="BG42" s="367"/>
      <c r="BI42" s="367"/>
      <c r="BK42" s="367"/>
      <c r="BL42" s="145"/>
      <c r="BM42" s="145"/>
      <c r="BN42" s="145"/>
      <c r="BO42" s="145"/>
      <c r="BP42" s="145"/>
      <c r="BQ42" s="145"/>
      <c r="BR42" s="145"/>
      <c r="BS42" s="145"/>
    </row>
    <row r="43" spans="1:71" ht="13.5" thickBot="1">
      <c r="D43" s="421"/>
      <c r="E43" s="367"/>
      <c r="F43" s="421"/>
      <c r="G43" s="367"/>
      <c r="H43" s="421"/>
      <c r="I43" s="367"/>
      <c r="J43" s="421"/>
      <c r="L43" s="421"/>
      <c r="N43" s="421"/>
      <c r="P43" s="421"/>
      <c r="R43" s="421"/>
      <c r="T43" s="421"/>
      <c r="V43" s="421"/>
      <c r="X43" s="421"/>
      <c r="Z43" s="421"/>
      <c r="AB43" s="421"/>
      <c r="AD43" s="421"/>
      <c r="AE43" s="367"/>
      <c r="AF43" s="421"/>
      <c r="AG43" s="367"/>
      <c r="AH43" s="421"/>
      <c r="AI43" s="367"/>
      <c r="AJ43" s="421"/>
      <c r="AK43" s="337"/>
      <c r="AL43" s="421"/>
      <c r="AM43" s="367"/>
      <c r="AN43" s="421"/>
      <c r="AO43" s="367"/>
      <c r="AT43" s="421"/>
      <c r="AU43" s="367"/>
      <c r="AV43" s="421"/>
      <c r="AW43" s="337"/>
      <c r="AY43"/>
      <c r="AZ43" s="145"/>
      <c r="BA43"/>
      <c r="BC43"/>
      <c r="BE43" s="367"/>
      <c r="BG43" s="367"/>
      <c r="BI43" s="367"/>
      <c r="BK43" s="367"/>
      <c r="BL43" s="145"/>
      <c r="BM43" s="145"/>
      <c r="BN43" s="145"/>
      <c r="BO43" s="145"/>
      <c r="BP43" s="145"/>
      <c r="BQ43" s="145"/>
      <c r="BR43" s="145"/>
      <c r="BS43" s="145"/>
    </row>
    <row r="44" spans="1:71">
      <c r="A44" s="411" t="s">
        <v>181</v>
      </c>
      <c r="B44" s="337">
        <f>D44+F44+H44+J44+L44+N44+P44+R44+T44+V44+X44+Z44+AB44+AD44+AF44+AH44+AJ44+AL44+AN44+AR44+AP44+AT44+AV44+'D Varied (2)'!B44</f>
        <v>38546</v>
      </c>
      <c r="C44" s="386"/>
      <c r="D44" s="423">
        <v>981</v>
      </c>
      <c r="E44" s="386"/>
      <c r="F44" s="423">
        <v>950</v>
      </c>
      <c r="G44" s="386"/>
      <c r="H44" s="423">
        <v>1</v>
      </c>
      <c r="I44" s="386"/>
      <c r="J44" s="423">
        <v>260</v>
      </c>
      <c r="K44" s="386"/>
      <c r="L44" s="423">
        <v>0</v>
      </c>
      <c r="M44" s="386"/>
      <c r="N44" s="423">
        <v>2</v>
      </c>
      <c r="O44" s="386"/>
      <c r="P44" s="423">
        <v>62</v>
      </c>
      <c r="Q44" s="386"/>
      <c r="R44" s="423">
        <v>48</v>
      </c>
      <c r="S44" s="386"/>
      <c r="T44" s="423">
        <v>210</v>
      </c>
      <c r="U44" s="386"/>
      <c r="V44" s="423">
        <v>511</v>
      </c>
      <c r="W44" s="386"/>
      <c r="X44" s="423">
        <v>38</v>
      </c>
      <c r="Y44" s="386"/>
      <c r="Z44" s="423">
        <v>237</v>
      </c>
      <c r="AA44" s="386"/>
      <c r="AB44" s="423">
        <v>37</v>
      </c>
      <c r="AC44" s="386"/>
      <c r="AD44" s="423">
        <v>630</v>
      </c>
      <c r="AE44" s="386"/>
      <c r="AF44" s="423">
        <v>1066</v>
      </c>
      <c r="AG44" s="386"/>
      <c r="AH44" s="423">
        <v>298</v>
      </c>
      <c r="AI44" s="386"/>
      <c r="AJ44" s="423">
        <v>99</v>
      </c>
      <c r="AK44" s="386"/>
      <c r="AL44" s="423">
        <v>20</v>
      </c>
      <c r="AM44" s="386"/>
      <c r="AN44" s="423">
        <v>904</v>
      </c>
      <c r="AO44" s="386"/>
      <c r="AP44" s="412">
        <v>0</v>
      </c>
      <c r="AQ44" s="386"/>
      <c r="AR44" s="412">
        <v>0</v>
      </c>
      <c r="AS44" s="386"/>
      <c r="AT44" s="423">
        <v>2902</v>
      </c>
      <c r="AU44" s="386"/>
      <c r="AV44" s="423">
        <v>0</v>
      </c>
      <c r="AW44" s="386"/>
      <c r="AY44"/>
      <c r="AZ44" s="145"/>
      <c r="BA44"/>
      <c r="BC44"/>
      <c r="BE44" s="367"/>
      <c r="BG44" s="367"/>
      <c r="BI44" s="367"/>
      <c r="BK44" s="367"/>
    </row>
    <row r="45" spans="1:71" ht="13.5" thickBot="1">
      <c r="A45" s="413" t="s">
        <v>182</v>
      </c>
      <c r="B45" s="413">
        <f>B10/B44*1000000</f>
        <v>688599.7529715423</v>
      </c>
      <c r="C45" s="387"/>
      <c r="D45" s="424">
        <f>D10/D44*1000000</f>
        <v>3065599.388379205</v>
      </c>
      <c r="E45" s="387"/>
      <c r="F45" s="424">
        <f>F10/F44*1000000</f>
        <v>47690.526315789466</v>
      </c>
      <c r="G45" s="387"/>
      <c r="H45" s="424">
        <f>H10/H44*1000000</f>
        <v>266000</v>
      </c>
      <c r="I45" s="387"/>
      <c r="J45" s="424">
        <f>J10/J44*1000000</f>
        <v>1578076.9230769232</v>
      </c>
      <c r="K45" s="387"/>
      <c r="L45" s="424" t="e">
        <f>L10/L44*1000000</f>
        <v>#DIV/0!</v>
      </c>
      <c r="M45" s="387"/>
      <c r="N45" s="424">
        <f>N10/N44*1000000</f>
        <v>122850000</v>
      </c>
      <c r="O45" s="387"/>
      <c r="P45" s="424">
        <f>P10/P44*1000000</f>
        <v>2420548.3870967743</v>
      </c>
      <c r="Q45" s="387"/>
      <c r="R45" s="424">
        <f>R10/R44*1000000</f>
        <v>8491595.3264583293</v>
      </c>
      <c r="S45" s="387"/>
      <c r="T45" s="424">
        <f>T10/T44*1000000</f>
        <v>11829047.619047619</v>
      </c>
      <c r="U45" s="387"/>
      <c r="V45" s="424">
        <f>V10/V44*1000000</f>
        <v>3264311.9250684911</v>
      </c>
      <c r="W45" s="387"/>
      <c r="X45" s="424">
        <f>X10/X44*1000000</f>
        <v>18900000.000000004</v>
      </c>
      <c r="Y45" s="387"/>
      <c r="Z45" s="424">
        <f>Z10/Z44*1000000</f>
        <v>1965400.8438818567</v>
      </c>
      <c r="AA45" s="387"/>
      <c r="AB45" s="424">
        <f>AB10/AB44*1000000</f>
        <v>6929918.9189189188</v>
      </c>
      <c r="AC45" s="387"/>
      <c r="AD45" s="424">
        <f>AD10/AD44*1000000</f>
        <v>2240269.436825397</v>
      </c>
      <c r="AE45" s="387"/>
      <c r="AF45" s="424">
        <f>AF10/AF44*1000000</f>
        <v>2144346.1965572233</v>
      </c>
      <c r="AG45" s="387"/>
      <c r="AH45" s="424">
        <f>AH10/AH44*1000000</f>
        <v>4710123.5721812071</v>
      </c>
      <c r="AI45" s="387"/>
      <c r="AJ45" s="424">
        <f>AJ10/AJ44*1000000</f>
        <v>21758686.86868687</v>
      </c>
      <c r="AK45" s="387"/>
      <c r="AL45" s="424">
        <f>AL10/AL44*1000000</f>
        <v>220000.00000000003</v>
      </c>
      <c r="AM45" s="387"/>
      <c r="AN45" s="424">
        <f>AN10/AN44*1000000</f>
        <v>491371.68141592917</v>
      </c>
      <c r="AO45" s="387"/>
      <c r="AP45" s="424" t="e">
        <f>AP10/AP44*1000000</f>
        <v>#DIV/0!</v>
      </c>
      <c r="AQ45" s="387"/>
      <c r="AR45" s="424" t="e">
        <f>AR10/AR44*1000000</f>
        <v>#DIV/0!</v>
      </c>
      <c r="AS45" s="387"/>
      <c r="AT45" s="424">
        <f>AT10/AT44*1000000</f>
        <v>131706.75396278431</v>
      </c>
      <c r="AU45" s="387"/>
      <c r="AV45" s="424" t="e">
        <f>AV10/AV44*1000000</f>
        <v>#DIV/0!</v>
      </c>
      <c r="AW45" s="387"/>
      <c r="AY45"/>
      <c r="AZ45" s="145"/>
      <c r="BA45"/>
      <c r="BC45"/>
      <c r="BE45" s="367"/>
      <c r="BG45" s="367"/>
      <c r="BI45" s="367"/>
      <c r="BK45" s="367"/>
    </row>
    <row r="46" spans="1:71">
      <c r="L46" s="337"/>
      <c r="N46" s="337"/>
      <c r="P46" s="337"/>
      <c r="T46" s="337"/>
      <c r="X46" s="337"/>
      <c r="AA46" s="337"/>
      <c r="AC46" s="337"/>
      <c r="AJ46" s="337"/>
      <c r="AL46" s="337"/>
      <c r="AM46" s="337"/>
      <c r="AV46" s="337"/>
      <c r="AW46" s="337"/>
      <c r="AY46"/>
      <c r="AZ46" s="145"/>
      <c r="BA46"/>
      <c r="BC46"/>
      <c r="BE46" s="367"/>
      <c r="BG46" s="367"/>
      <c r="BI46" s="367"/>
      <c r="BK46" s="367"/>
    </row>
    <row r="47" spans="1:71">
      <c r="A47" s="527" t="s">
        <v>184</v>
      </c>
      <c r="B47" s="439" t="s">
        <v>78</v>
      </c>
      <c r="C47" s="514"/>
      <c r="D47" s="1362" t="s">
        <v>1555</v>
      </c>
      <c r="E47" s="440"/>
      <c r="F47" s="1362" t="s">
        <v>409</v>
      </c>
      <c r="G47" s="440"/>
      <c r="H47" s="1251" t="s">
        <v>1394</v>
      </c>
      <c r="I47" s="440"/>
      <c r="J47" s="1278" t="s">
        <v>1556</v>
      </c>
      <c r="K47" s="515"/>
      <c r="L47" s="1278" t="s">
        <v>1557</v>
      </c>
      <c r="M47" s="515"/>
      <c r="N47" s="1278" t="s">
        <v>414</v>
      </c>
      <c r="O47" s="515"/>
      <c r="P47" s="1278" t="s">
        <v>417</v>
      </c>
      <c r="Q47" s="515"/>
      <c r="R47" s="1265" t="s">
        <v>447</v>
      </c>
      <c r="S47" s="1352"/>
      <c r="T47" s="1278" t="s">
        <v>1558</v>
      </c>
      <c r="U47" s="515"/>
      <c r="V47" s="439" t="s">
        <v>447</v>
      </c>
      <c r="W47" s="515"/>
      <c r="X47" s="1278" t="s">
        <v>473</v>
      </c>
      <c r="Y47" s="515"/>
      <c r="Z47" s="1247" t="s">
        <v>449</v>
      </c>
      <c r="AA47" s="427"/>
      <c r="AB47" s="1278" t="s">
        <v>451</v>
      </c>
      <c r="AC47" s="515"/>
      <c r="AD47" s="439" t="s">
        <v>533</v>
      </c>
      <c r="AE47" s="515"/>
      <c r="AF47" s="439" t="s">
        <v>533</v>
      </c>
      <c r="AG47" s="515"/>
      <c r="AH47" s="439" t="s">
        <v>1440</v>
      </c>
      <c r="AI47" s="515"/>
      <c r="AJ47" s="1006" t="s">
        <v>457</v>
      </c>
      <c r="AK47" s="515"/>
      <c r="AL47" s="440" t="s">
        <v>475</v>
      </c>
      <c r="AM47" s="514"/>
      <c r="AN47" s="440" t="s">
        <v>590</v>
      </c>
      <c r="AO47" s="514"/>
      <c r="AP47" s="1255" t="s">
        <v>590</v>
      </c>
      <c r="AQ47" s="1232"/>
      <c r="AR47" s="1278" t="s">
        <v>1559</v>
      </c>
      <c r="AS47" s="1232"/>
      <c r="AT47" s="440" t="s">
        <v>477</v>
      </c>
      <c r="AU47" s="514"/>
      <c r="AV47" s="1403" t="s">
        <v>487</v>
      </c>
      <c r="AW47" s="1232"/>
      <c r="AY47"/>
      <c r="AZ47" s="145"/>
      <c r="BA47"/>
      <c r="BC47"/>
      <c r="BE47" s="367"/>
      <c r="BG47" s="367"/>
      <c r="BI47" s="367"/>
      <c r="BK47" s="367"/>
    </row>
    <row r="48" spans="1:71">
      <c r="A48" s="513"/>
      <c r="B48" s="485"/>
      <c r="C48" s="517"/>
      <c r="D48" s="1363" t="s">
        <v>1560</v>
      </c>
      <c r="E48" s="383"/>
      <c r="F48" s="1363" t="s">
        <v>1561</v>
      </c>
      <c r="G48" s="383"/>
      <c r="H48" s="1253" t="s">
        <v>1562</v>
      </c>
      <c r="I48" s="383"/>
      <c r="J48" s="1279" t="s">
        <v>1563</v>
      </c>
      <c r="K48" s="518"/>
      <c r="L48" s="1279" t="s">
        <v>1300</v>
      </c>
      <c r="M48" s="518"/>
      <c r="N48" s="1279" t="s">
        <v>1536</v>
      </c>
      <c r="O48" s="518"/>
      <c r="P48" s="1279" t="s">
        <v>1564</v>
      </c>
      <c r="Q48" s="518"/>
      <c r="R48" s="1367" t="s">
        <v>1564</v>
      </c>
      <c r="S48" s="1353"/>
      <c r="T48" s="1279" t="s">
        <v>1565</v>
      </c>
      <c r="U48" s="518"/>
      <c r="V48" s="485" t="s">
        <v>1297</v>
      </c>
      <c r="W48" s="518"/>
      <c r="X48" s="1279" t="s">
        <v>1564</v>
      </c>
      <c r="Y48" s="518"/>
      <c r="Z48" s="1269" t="s">
        <v>1566</v>
      </c>
      <c r="AA48" s="429"/>
      <c r="AB48" s="1279" t="s">
        <v>1567</v>
      </c>
      <c r="AC48" s="518"/>
      <c r="AD48" s="485" t="s">
        <v>1564</v>
      </c>
      <c r="AE48" s="518"/>
      <c r="AF48" s="485" t="s">
        <v>1568</v>
      </c>
      <c r="AG48" s="518"/>
      <c r="AH48" s="485" t="s">
        <v>1536</v>
      </c>
      <c r="AI48" s="518"/>
      <c r="AJ48" s="485" t="s">
        <v>1569</v>
      </c>
      <c r="AK48" s="518"/>
      <c r="AL48" s="383" t="s">
        <v>1570</v>
      </c>
      <c r="AM48" s="517"/>
      <c r="AN48" s="383" t="s">
        <v>1536</v>
      </c>
      <c r="AO48" s="517"/>
      <c r="AP48" s="1256" t="s">
        <v>870</v>
      </c>
      <c r="AQ48" s="1234"/>
      <c r="AR48" s="1405" t="s">
        <v>1571</v>
      </c>
      <c r="AS48" s="1234"/>
      <c r="AT48" s="383" t="s">
        <v>1562</v>
      </c>
      <c r="AU48" s="517"/>
      <c r="AV48" s="1404" t="s">
        <v>1572</v>
      </c>
      <c r="AW48" s="1234"/>
      <c r="AY48"/>
      <c r="AZ48" s="145"/>
      <c r="BA48"/>
      <c r="BC48"/>
      <c r="BE48" s="367"/>
      <c r="BG48" s="367"/>
      <c r="BI48" s="367"/>
      <c r="BK48" s="367"/>
    </row>
    <row r="49" spans="1:63">
      <c r="A49" s="339"/>
      <c r="B49" s="345" t="s">
        <v>116</v>
      </c>
      <c r="C49" s="346" t="s">
        <v>22</v>
      </c>
      <c r="D49" s="345" t="s">
        <v>116</v>
      </c>
      <c r="E49" s="346" t="s">
        <v>22</v>
      </c>
      <c r="F49" s="345" t="s">
        <v>116</v>
      </c>
      <c r="G49" s="346" t="s">
        <v>22</v>
      </c>
      <c r="H49" s="345" t="s">
        <v>116</v>
      </c>
      <c r="I49" s="346" t="s">
        <v>22</v>
      </c>
      <c r="J49" s="347" t="s">
        <v>116</v>
      </c>
      <c r="K49" s="370" t="s">
        <v>22</v>
      </c>
      <c r="L49" s="347" t="s">
        <v>116</v>
      </c>
      <c r="M49" s="370" t="s">
        <v>22</v>
      </c>
      <c r="N49" s="347" t="s">
        <v>116</v>
      </c>
      <c r="O49" s="370" t="s">
        <v>22</v>
      </c>
      <c r="P49" s="347" t="s">
        <v>116</v>
      </c>
      <c r="Q49" s="370" t="s">
        <v>22</v>
      </c>
      <c r="R49" s="347" t="s">
        <v>116</v>
      </c>
      <c r="S49" s="370" t="s">
        <v>22</v>
      </c>
      <c r="T49" s="347" t="s">
        <v>116</v>
      </c>
      <c r="U49" s="370" t="s">
        <v>22</v>
      </c>
      <c r="V49" s="347" t="s">
        <v>116</v>
      </c>
      <c r="W49" s="370" t="s">
        <v>22</v>
      </c>
      <c r="X49" s="347" t="s">
        <v>116</v>
      </c>
      <c r="Y49" s="370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157" t="s">
        <v>22</v>
      </c>
      <c r="AL49" s="347" t="s">
        <v>116</v>
      </c>
      <c r="AM49" s="346" t="s">
        <v>22</v>
      </c>
      <c r="AN49" s="347" t="s">
        <v>116</v>
      </c>
      <c r="AO49" s="346" t="s">
        <v>22</v>
      </c>
      <c r="AP49" s="347" t="s">
        <v>116</v>
      </c>
      <c r="AQ49" s="346" t="s">
        <v>22</v>
      </c>
      <c r="AR49" s="347" t="s">
        <v>116</v>
      </c>
      <c r="AS49" s="346" t="s">
        <v>22</v>
      </c>
      <c r="AT49" s="347" t="s">
        <v>116</v>
      </c>
      <c r="AU49" s="346" t="s">
        <v>22</v>
      </c>
      <c r="AV49" s="347" t="s">
        <v>116</v>
      </c>
      <c r="AW49" s="346" t="s">
        <v>22</v>
      </c>
      <c r="AY49"/>
      <c r="AZ49" s="145"/>
      <c r="BA49"/>
      <c r="BC49"/>
      <c r="BE49" s="367"/>
      <c r="BG49" s="367"/>
      <c r="BI49" s="367"/>
      <c r="BK49" s="367"/>
    </row>
    <row r="50" spans="1:63">
      <c r="A50" s="348" t="s">
        <v>186</v>
      </c>
      <c r="B50" s="337">
        <f>D50+F50+H50+J50+L50+N50+P50+R50+T50+V50+X50+Z50+AB50+AD50+AF50+AH50+AJ50+AL50+AN50+AR50+AP50+AT50+AV50+'D Varied (2)'!B50</f>
        <v>2754.5715177400002</v>
      </c>
      <c r="C50" s="366">
        <f t="shared" ref="C50:C57" si="30">B50/$B$58*100</f>
        <v>10.88515356234954</v>
      </c>
      <c r="D50" s="337">
        <v>0</v>
      </c>
      <c r="E50" s="366">
        <f t="shared" ref="E50:G57" si="31">D50/$D$58*100</f>
        <v>0</v>
      </c>
      <c r="F50" s="337">
        <v>0</v>
      </c>
      <c r="G50" s="366">
        <f t="shared" si="31"/>
        <v>0</v>
      </c>
      <c r="H50" s="337">
        <v>0</v>
      </c>
      <c r="I50" s="366">
        <f t="shared" ref="I50:I57" si="32">H50/$H$58*100</f>
        <v>0</v>
      </c>
      <c r="J50" s="337">
        <v>32.299999999999997</v>
      </c>
      <c r="K50" s="366">
        <f t="shared" ref="K50:K57" si="33">J50/$J$58*100</f>
        <v>7.8665367754505597</v>
      </c>
      <c r="L50" s="337"/>
      <c r="M50" s="366"/>
      <c r="N50" s="420">
        <v>11.3</v>
      </c>
      <c r="O50" s="366">
        <f t="shared" ref="O50:O57" si="34">N50/$N$58*100</f>
        <v>4.5991045991045993</v>
      </c>
      <c r="P50" s="420">
        <v>27.56</v>
      </c>
      <c r="Q50" s="366">
        <f t="shared" ref="Q50:Q57" si="35">P50/$P$58*100</f>
        <v>18.364395993949607</v>
      </c>
      <c r="R50" s="337">
        <v>52.745941999999999</v>
      </c>
      <c r="S50" s="366">
        <f>R50/$R$58*100</f>
        <v>12.940722512495483</v>
      </c>
      <c r="T50" s="337">
        <v>2125</v>
      </c>
      <c r="U50" s="366">
        <f>T50/$T$58*100</f>
        <v>85.544060223018377</v>
      </c>
      <c r="V50" s="337">
        <v>248.489496</v>
      </c>
      <c r="W50" s="366">
        <f t="shared" ref="W50:W57" si="36">V50/$V$58*100</f>
        <v>16.376173892034672</v>
      </c>
      <c r="X50" s="337">
        <v>0</v>
      </c>
      <c r="Y50" s="366">
        <f>X50/$X$58*100</f>
        <v>0</v>
      </c>
      <c r="Z50" s="337">
        <v>0</v>
      </c>
      <c r="AA50" s="366">
        <f>Z50/$Z$58*100</f>
        <v>0</v>
      </c>
      <c r="AB50" s="337">
        <v>0</v>
      </c>
      <c r="AC50" s="366">
        <f>AB50/$AB$58*100</f>
        <v>0</v>
      </c>
      <c r="AD50" s="337">
        <v>0</v>
      </c>
      <c r="AE50" s="366">
        <f>AD50/$AD$58*100</f>
        <v>0</v>
      </c>
      <c r="AF50" s="337">
        <v>0</v>
      </c>
      <c r="AG50" s="366">
        <f t="shared" ref="AG50:AG57" si="37">AF50/$AF$58*100</f>
        <v>0</v>
      </c>
      <c r="AH50" s="337">
        <v>0</v>
      </c>
      <c r="AI50" s="366">
        <f t="shared" ref="AI50:AI57" si="38">AH50/$AH$58*100</f>
        <v>0</v>
      </c>
      <c r="AJ50" s="337">
        <v>0</v>
      </c>
      <c r="AK50" s="366">
        <f>AJ50/$AJ$58*100</f>
        <v>0</v>
      </c>
      <c r="AL50" s="337">
        <v>4.4000000000000004</v>
      </c>
      <c r="AM50" s="366">
        <f>AL50/$AL$58*100</f>
        <v>100</v>
      </c>
      <c r="AN50" s="337">
        <v>77</v>
      </c>
      <c r="AO50" s="366">
        <f>AN50/$AN$58*100</f>
        <v>17.334533993696532</v>
      </c>
      <c r="AQ50" s="366"/>
      <c r="AS50" s="366"/>
      <c r="AT50" s="337">
        <v>11.246</v>
      </c>
      <c r="AU50" s="366">
        <f>AT50/$AT$58*100</f>
        <v>2.9423384343285024</v>
      </c>
      <c r="AV50" s="337"/>
      <c r="AW50" s="366"/>
      <c r="AY50"/>
      <c r="AZ50" s="145"/>
      <c r="BA50"/>
      <c r="BC50"/>
      <c r="BE50" s="367"/>
      <c r="BG50" s="367"/>
      <c r="BI50" s="367"/>
      <c r="BK50" s="367"/>
    </row>
    <row r="51" spans="1:63">
      <c r="A51" s="416" t="s">
        <v>188</v>
      </c>
      <c r="B51" s="337">
        <f>D51+F51+H51+J51+L51+N51+P51+R51+T51+V51+X51+Z51+AB51+AD51+AF51+AH51+AJ51+AL51+AN51+AR51+AP51+AT51+AV51+'D Varied (2)'!B51</f>
        <v>13102.878904354444</v>
      </c>
      <c r="C51" s="366">
        <f t="shared" si="30"/>
        <v>51.778234133411502</v>
      </c>
      <c r="D51" s="337">
        <v>3007.4</v>
      </c>
      <c r="E51" s="366">
        <f t="shared" si="31"/>
        <v>100</v>
      </c>
      <c r="F51" s="337">
        <v>36.433</v>
      </c>
      <c r="G51" s="366">
        <f t="shared" si="31"/>
        <v>1.2114451020815322</v>
      </c>
      <c r="H51" s="337">
        <v>2.5999999999999999E-2</v>
      </c>
      <c r="I51" s="366">
        <f t="shared" si="32"/>
        <v>12.322274881516588</v>
      </c>
      <c r="J51" s="337">
        <f>4.6+150.1+3+8.6</f>
        <v>166.29999999999998</v>
      </c>
      <c r="K51" s="366">
        <f t="shared" si="33"/>
        <v>40.501704822211401</v>
      </c>
      <c r="L51" s="337"/>
      <c r="M51" s="366"/>
      <c r="N51" s="420">
        <v>185.1</v>
      </c>
      <c r="O51" s="366">
        <f t="shared" si="34"/>
        <v>75.335775335775324</v>
      </c>
      <c r="P51" s="420">
        <v>75.656000000000006</v>
      </c>
      <c r="Q51" s="366">
        <f t="shared" si="35"/>
        <v>50.412799104435848</v>
      </c>
      <c r="R51" s="337">
        <v>144.022694</v>
      </c>
      <c r="S51" s="366">
        <f t="shared" ref="S51:S57" si="39">R51/$R$58*100</f>
        <v>35.334618131496228</v>
      </c>
      <c r="T51" s="337">
        <v>246.8</v>
      </c>
      <c r="U51" s="366">
        <f t="shared" ref="U51:U57" si="40">T51/$T$58*100</f>
        <v>9.9351877943722062</v>
      </c>
      <c r="V51" s="337">
        <v>504.29436399999997</v>
      </c>
      <c r="W51" s="366">
        <f t="shared" si="36"/>
        <v>33.234451880561707</v>
      </c>
      <c r="X51" s="337">
        <v>162.6</v>
      </c>
      <c r="Y51" s="366">
        <f t="shared" ref="Y51:Y57" si="41">X51/$X$58*100</f>
        <v>26.730231793522929</v>
      </c>
      <c r="Z51" s="337">
        <v>308.7</v>
      </c>
      <c r="AA51" s="366">
        <f t="shared" ref="AA51:AA57" si="42">Z51/$Z$58*100</f>
        <v>99.870592041410532</v>
      </c>
      <c r="AB51" s="421">
        <v>98.456000000000003</v>
      </c>
      <c r="AC51" s="366">
        <f t="shared" ref="AC51:AC57" si="43">AB51/$AB$58*100</f>
        <v>52.244880632100653</v>
      </c>
      <c r="AD51" s="1505">
        <f>(61807968+11992880+31157958+29213394+14255661+124439513+78575438+103602264+332574987+213134996+1207)/1000000</f>
        <v>1000.756266</v>
      </c>
      <c r="AE51" s="366">
        <f t="shared" ref="AE51:AE57" si="44">AD51/$AD$58*100</f>
        <v>70.906742540404622</v>
      </c>
      <c r="AF51" s="337">
        <v>1195.2741530000001</v>
      </c>
      <c r="AG51" s="366">
        <f t="shared" si="37"/>
        <v>55.791463437619001</v>
      </c>
      <c r="AH51" s="337">
        <v>251.135932</v>
      </c>
      <c r="AI51" s="366">
        <f t="shared" si="38"/>
        <v>18.865872043657607</v>
      </c>
      <c r="AJ51" s="337">
        <v>1070.0430847853345</v>
      </c>
      <c r="AK51" s="366">
        <f t="shared" ref="AK51:AK57" si="45">AJ51/$AJ$58*100</f>
        <v>49.674526548238582</v>
      </c>
      <c r="AL51" s="337">
        <v>0</v>
      </c>
      <c r="AM51" s="366">
        <f t="shared" ref="AM51:AM57" si="46">AL51/$AL$58*100</f>
        <v>0</v>
      </c>
      <c r="AN51" s="337">
        <v>62.1</v>
      </c>
      <c r="AO51" s="366">
        <f t="shared" ref="AO51:AO57" si="47">AN51/$AN$58*100</f>
        <v>13.980189104007204</v>
      </c>
      <c r="AQ51" s="366"/>
      <c r="AS51" s="366"/>
      <c r="AT51" s="337">
        <v>160.52699999999999</v>
      </c>
      <c r="AU51" s="366">
        <f t="shared" ref="AU51:AU57" si="48">AT51/$AT$58*100</f>
        <v>41.999356379819623</v>
      </c>
      <c r="AV51" s="337"/>
      <c r="AW51" s="366"/>
      <c r="AY51"/>
      <c r="BA51"/>
      <c r="BC51"/>
      <c r="BE51" s="367"/>
      <c r="BG51" s="367"/>
      <c r="BI51" s="367"/>
      <c r="BK51" s="367"/>
    </row>
    <row r="52" spans="1:63">
      <c r="A52" s="416" t="s">
        <v>189</v>
      </c>
      <c r="B52" s="337">
        <f>D52+F52+H52+J52+L52+N52+P52+R52+T52+V52+X52+Z52+AB52+AD52+AF52+AH52+AJ52+AL52+AN52+AR52+AP52+AT52+AV52+'D Varied (2)'!B52</f>
        <v>1901.4455942414918</v>
      </c>
      <c r="C52" s="366">
        <f t="shared" si="30"/>
        <v>7.5138827038889104</v>
      </c>
      <c r="D52" s="337">
        <v>0</v>
      </c>
      <c r="E52" s="366">
        <f t="shared" si="31"/>
        <v>0</v>
      </c>
      <c r="F52" s="337">
        <v>4.0069999999999997</v>
      </c>
      <c r="G52" s="366">
        <f t="shared" si="31"/>
        <v>0.13323801290150958</v>
      </c>
      <c r="H52" s="337">
        <v>0</v>
      </c>
      <c r="I52" s="366">
        <f t="shared" si="32"/>
        <v>0</v>
      </c>
      <c r="J52" s="337">
        <v>119.1</v>
      </c>
      <c r="K52" s="366">
        <f t="shared" si="33"/>
        <v>29.006332196785195</v>
      </c>
      <c r="L52" s="337"/>
      <c r="M52" s="366"/>
      <c r="N52" s="420">
        <v>0</v>
      </c>
      <c r="O52" s="366">
        <f t="shared" si="34"/>
        <v>0</v>
      </c>
      <c r="P52" s="420">
        <v>8</v>
      </c>
      <c r="Q52" s="366">
        <f t="shared" si="35"/>
        <v>5.3307390403337038</v>
      </c>
      <c r="R52" s="337">
        <v>74.952264</v>
      </c>
      <c r="S52" s="366">
        <f t="shared" si="39"/>
        <v>18.388835488184185</v>
      </c>
      <c r="T52" s="337">
        <v>0</v>
      </c>
      <c r="U52" s="366">
        <f t="shared" si="40"/>
        <v>0</v>
      </c>
      <c r="V52" s="337">
        <v>281.11211100000003</v>
      </c>
      <c r="W52" s="366">
        <f t="shared" si="36"/>
        <v>18.52609823351629</v>
      </c>
      <c r="X52" s="337">
        <v>23.3</v>
      </c>
      <c r="Y52" s="366">
        <f t="shared" si="41"/>
        <v>3.8303468683215511</v>
      </c>
      <c r="Z52" s="337">
        <v>0</v>
      </c>
      <c r="AA52" s="366">
        <f t="shared" si="42"/>
        <v>0</v>
      </c>
      <c r="AB52" s="421">
        <v>13.146000000000001</v>
      </c>
      <c r="AC52" s="366">
        <f t="shared" si="43"/>
        <v>6.975818647818266</v>
      </c>
      <c r="AD52" s="1505">
        <f>(99188504+103155395)/1000000</f>
        <v>202.34389899999999</v>
      </c>
      <c r="AE52" s="366">
        <f t="shared" si="44"/>
        <v>14.336704388933235</v>
      </c>
      <c r="AF52" s="337">
        <v>85.693579</v>
      </c>
      <c r="AG52" s="366">
        <f t="shared" si="37"/>
        <v>3.9998942231098478</v>
      </c>
      <c r="AH52" s="337">
        <v>83.164794000000001</v>
      </c>
      <c r="AI52" s="366">
        <f t="shared" si="38"/>
        <v>6.2475184241701571</v>
      </c>
      <c r="AJ52" s="337">
        <v>315.96075673157321</v>
      </c>
      <c r="AK52" s="366">
        <f t="shared" si="45"/>
        <v>14.667821531329048</v>
      </c>
      <c r="AL52" s="337">
        <v>0</v>
      </c>
      <c r="AM52" s="366">
        <f t="shared" si="46"/>
        <v>0</v>
      </c>
      <c r="AN52" s="337">
        <v>0</v>
      </c>
      <c r="AO52" s="366">
        <f t="shared" si="47"/>
        <v>0</v>
      </c>
      <c r="AQ52" s="366"/>
      <c r="AS52" s="366"/>
      <c r="AT52" s="337">
        <v>24.827999999999999</v>
      </c>
      <c r="AU52" s="366">
        <f t="shared" si="48"/>
        <v>6.4958544057894416</v>
      </c>
      <c r="AV52" s="337"/>
      <c r="AW52" s="366"/>
      <c r="AY52"/>
      <c r="BA52"/>
      <c r="BC52"/>
      <c r="BE52" s="367"/>
      <c r="BG52" s="367"/>
      <c r="BI52" s="367"/>
      <c r="BK52" s="367"/>
    </row>
    <row r="53" spans="1:63">
      <c r="A53" s="416" t="s">
        <v>190</v>
      </c>
      <c r="B53" s="337">
        <f>D53+F53+H53+J53+L53+N53+P53+R53+T53+V53+X53+Z53+AB53+AD53+AF53+AH53+AJ53+AL53+AN53+AR53+AP53+AT53+AV53+'D Varied (2)'!B53</f>
        <v>2197.306015622079</v>
      </c>
      <c r="C53" s="366">
        <f t="shared" si="30"/>
        <v>8.683025018404452</v>
      </c>
      <c r="D53" s="337">
        <v>0</v>
      </c>
      <c r="E53" s="366">
        <f t="shared" si="31"/>
        <v>0</v>
      </c>
      <c r="F53" s="337">
        <v>0</v>
      </c>
      <c r="G53" s="366">
        <f t="shared" si="31"/>
        <v>0</v>
      </c>
      <c r="H53" s="337">
        <v>6.6000000000000003E-2</v>
      </c>
      <c r="I53" s="366">
        <f t="shared" si="32"/>
        <v>31.279620853080569</v>
      </c>
      <c r="J53" s="337">
        <v>26.5</v>
      </c>
      <c r="K53" s="366">
        <f t="shared" si="33"/>
        <v>6.4539698002922554</v>
      </c>
      <c r="L53" s="337"/>
      <c r="M53" s="366"/>
      <c r="N53" s="420">
        <v>0</v>
      </c>
      <c r="O53" s="366">
        <f t="shared" si="34"/>
        <v>0</v>
      </c>
      <c r="P53" s="420">
        <v>20.5</v>
      </c>
      <c r="Q53" s="366">
        <f t="shared" si="35"/>
        <v>13.660018790855116</v>
      </c>
      <c r="R53" s="337">
        <v>85.591936000000004</v>
      </c>
      <c r="S53" s="366">
        <f t="shared" si="39"/>
        <v>20.999179293892841</v>
      </c>
      <c r="T53" s="337">
        <v>0</v>
      </c>
      <c r="U53" s="366">
        <f t="shared" si="40"/>
        <v>0</v>
      </c>
      <c r="V53" s="337">
        <v>144.86688899999999</v>
      </c>
      <c r="W53" s="366">
        <f t="shared" si="36"/>
        <v>9.5471454675174066</v>
      </c>
      <c r="X53" s="337">
        <v>221.8</v>
      </c>
      <c r="Y53" s="366">
        <f t="shared" si="41"/>
        <v>36.462271905309876</v>
      </c>
      <c r="Z53" s="337">
        <v>0</v>
      </c>
      <c r="AA53" s="366">
        <f t="shared" si="42"/>
        <v>0</v>
      </c>
      <c r="AB53" s="421">
        <v>9.9139999999999997</v>
      </c>
      <c r="AC53" s="366">
        <f t="shared" si="43"/>
        <v>5.2607839703689558</v>
      </c>
      <c r="AD53" s="1505">
        <f>(10273986+10218630+31292247+51108130+36939617)/1000000</f>
        <v>139.83260999999999</v>
      </c>
      <c r="AE53" s="366">
        <f t="shared" si="44"/>
        <v>9.9075821085319173</v>
      </c>
      <c r="AF53" s="337">
        <v>10.755178000000001</v>
      </c>
      <c r="AG53" s="366">
        <f t="shared" si="37"/>
        <v>0.50201631035527328</v>
      </c>
      <c r="AH53" s="337">
        <v>54.366880999999999</v>
      </c>
      <c r="AI53" s="366">
        <f t="shared" si="38"/>
        <v>4.0841571820903741</v>
      </c>
      <c r="AJ53" s="337">
        <v>339.39475830110325</v>
      </c>
      <c r="AK53" s="366">
        <f t="shared" si="45"/>
        <v>15.755696355855964</v>
      </c>
      <c r="AL53" s="337">
        <v>0</v>
      </c>
      <c r="AM53" s="366">
        <f t="shared" si="46"/>
        <v>0</v>
      </c>
      <c r="AN53" s="337">
        <v>305.10000000000002</v>
      </c>
      <c r="AO53" s="366">
        <f t="shared" si="47"/>
        <v>68.685276902296266</v>
      </c>
      <c r="AQ53" s="366"/>
      <c r="AS53" s="366"/>
      <c r="AT53" s="337">
        <v>13.586</v>
      </c>
      <c r="AU53" s="366">
        <f t="shared" si="48"/>
        <v>3.5545625083395906</v>
      </c>
      <c r="AV53" s="337"/>
      <c r="AW53" s="366"/>
      <c r="AY53"/>
      <c r="BA53"/>
      <c r="BC53"/>
    </row>
    <row r="54" spans="1:63">
      <c r="A54" s="416" t="s">
        <v>191</v>
      </c>
      <c r="B54" s="337">
        <f>D54+F54+H54+J54+L54+N54+P54+R54+T54+V54+X54+Z54+AB54+AD54+AF54+AH54+AJ54+AL54+AN54+AR54+AP54+AT54+AV54+'D Varied (2)'!B54</f>
        <v>3015.8903715690294</v>
      </c>
      <c r="C54" s="366">
        <f t="shared" si="30"/>
        <v>11.917799051619658</v>
      </c>
      <c r="D54" s="337">
        <v>0</v>
      </c>
      <c r="E54" s="366">
        <f t="shared" si="31"/>
        <v>0</v>
      </c>
      <c r="F54" s="337">
        <v>1.026</v>
      </c>
      <c r="G54" s="366">
        <f t="shared" si="31"/>
        <v>3.4115847575979248E-2</v>
      </c>
      <c r="H54" s="337">
        <v>5.3999999999999999E-2</v>
      </c>
      <c r="I54" s="366">
        <f t="shared" si="32"/>
        <v>25.592417061611371</v>
      </c>
      <c r="J54" s="337">
        <v>36.299999999999997</v>
      </c>
      <c r="K54" s="366">
        <f t="shared" si="33"/>
        <v>8.8407208962493904</v>
      </c>
      <c r="L54" s="337"/>
      <c r="M54" s="366"/>
      <c r="N54" s="420">
        <v>27.3</v>
      </c>
      <c r="O54" s="366">
        <f t="shared" si="34"/>
        <v>11.111111111111111</v>
      </c>
      <c r="P54" s="420">
        <v>18.356999999999999</v>
      </c>
      <c r="Q54" s="366">
        <f t="shared" si="35"/>
        <v>12.232047070425725</v>
      </c>
      <c r="R54" s="337">
        <v>50.283740999999999</v>
      </c>
      <c r="S54" s="366">
        <f t="shared" si="39"/>
        <v>12.336644573931245</v>
      </c>
      <c r="T54" s="337">
        <v>112.3</v>
      </c>
      <c r="U54" s="366">
        <f t="shared" si="40"/>
        <v>4.5207519826093954</v>
      </c>
      <c r="V54" s="337">
        <v>177.00536500000001</v>
      </c>
      <c r="W54" s="366">
        <f t="shared" si="36"/>
        <v>11.66516365369049</v>
      </c>
      <c r="X54" s="337">
        <v>97.1</v>
      </c>
      <c r="Y54" s="366">
        <f t="shared" si="41"/>
        <v>15.96251849416406</v>
      </c>
      <c r="Z54" s="337">
        <v>0</v>
      </c>
      <c r="AA54" s="366">
        <f t="shared" si="42"/>
        <v>0</v>
      </c>
      <c r="AB54" s="421">
        <v>19.457000000000001</v>
      </c>
      <c r="AC54" s="366">
        <f t="shared" si="43"/>
        <v>10.32469978933516</v>
      </c>
      <c r="AD54" s="1505">
        <f>(10183996+41190138)/1000000</f>
        <v>51.374133999999998</v>
      </c>
      <c r="AE54" s="366">
        <f t="shared" si="44"/>
        <v>3.6400196696587535</v>
      </c>
      <c r="AF54" s="337">
        <v>333.35914300000002</v>
      </c>
      <c r="AG54" s="366">
        <f t="shared" si="37"/>
        <v>15.560107605104806</v>
      </c>
      <c r="AH54" s="337">
        <v>285.74739899999997</v>
      </c>
      <c r="AI54" s="366">
        <f t="shared" si="38"/>
        <v>21.46595998195103</v>
      </c>
      <c r="AJ54" s="337">
        <v>428.70967083902951</v>
      </c>
      <c r="AK54" s="366">
        <f t="shared" si="45"/>
        <v>19.901955564576408</v>
      </c>
      <c r="AL54" s="337">
        <v>0</v>
      </c>
      <c r="AM54" s="366">
        <f t="shared" si="46"/>
        <v>0</v>
      </c>
      <c r="AN54" s="337">
        <v>0</v>
      </c>
      <c r="AO54" s="366">
        <f t="shared" si="47"/>
        <v>0</v>
      </c>
      <c r="AQ54" s="366"/>
      <c r="AS54" s="366"/>
      <c r="AT54" s="337">
        <v>165.71799999999999</v>
      </c>
      <c r="AU54" s="366">
        <f t="shared" si="48"/>
        <v>43.357499614089519</v>
      </c>
      <c r="AV54" s="337"/>
      <c r="AW54" s="366"/>
      <c r="AY54"/>
      <c r="BA54"/>
      <c r="BC54"/>
    </row>
    <row r="55" spans="1:63">
      <c r="A55" s="416" t="s">
        <v>192</v>
      </c>
      <c r="B55" s="337">
        <f>D55+F55+H55+J55+L55+N55+P55+R55+T55+V55+X55+Z55+AB55+AD55+AF55+AH55+AJ55+AL55+AN55+AR55+AP55+AT55+AV55+'D Varied (2)'!B55</f>
        <v>1182.4821395200001</v>
      </c>
      <c r="C55" s="366">
        <f t="shared" si="30"/>
        <v>4.6727774503278505</v>
      </c>
      <c r="D55" s="337">
        <v>0</v>
      </c>
      <c r="E55" s="366">
        <f t="shared" si="31"/>
        <v>0</v>
      </c>
      <c r="F55" s="337">
        <v>2.4260000000000002</v>
      </c>
      <c r="G55" s="366">
        <f t="shared" si="31"/>
        <v>8.0667686373611755E-2</v>
      </c>
      <c r="H55" s="337">
        <v>0.01</v>
      </c>
      <c r="I55" s="366">
        <f t="shared" si="32"/>
        <v>4.7393364928909953</v>
      </c>
      <c r="J55" s="337">
        <v>4</v>
      </c>
      <c r="K55" s="366">
        <f t="shared" si="33"/>
        <v>0.97418412079883099</v>
      </c>
      <c r="L55" s="337"/>
      <c r="M55" s="366"/>
      <c r="N55" s="420">
        <v>19</v>
      </c>
      <c r="O55" s="366">
        <f t="shared" si="34"/>
        <v>7.7330077330077325</v>
      </c>
      <c r="P55" s="420">
        <v>0</v>
      </c>
      <c r="Q55" s="366">
        <f t="shared" si="35"/>
        <v>0</v>
      </c>
      <c r="R55" s="337">
        <v>0</v>
      </c>
      <c r="S55" s="366">
        <f t="shared" si="39"/>
        <v>0</v>
      </c>
      <c r="T55" s="337">
        <v>0</v>
      </c>
      <c r="U55" s="366">
        <f t="shared" si="40"/>
        <v>0</v>
      </c>
      <c r="V55" s="337">
        <v>62.625315000000001</v>
      </c>
      <c r="W55" s="366">
        <f t="shared" si="36"/>
        <v>4.127188734301459</v>
      </c>
      <c r="X55" s="337">
        <v>103.5</v>
      </c>
      <c r="Y55" s="366">
        <f t="shared" si="41"/>
        <v>17.01463093868157</v>
      </c>
      <c r="Z55" s="337">
        <v>0.3</v>
      </c>
      <c r="AA55" s="366">
        <f t="shared" si="42"/>
        <v>9.7055968942089926E-2</v>
      </c>
      <c r="AB55" s="421">
        <v>27.003</v>
      </c>
      <c r="AC55" s="366">
        <f t="shared" si="43"/>
        <v>14.328923698998681</v>
      </c>
      <c r="AD55" s="1505">
        <f>17062772/1000000</f>
        <v>17.062771999999999</v>
      </c>
      <c r="AE55" s="366">
        <f t="shared" si="44"/>
        <v>1.2089512924714727</v>
      </c>
      <c r="AF55" s="337">
        <v>299.07184999999998</v>
      </c>
      <c r="AG55" s="366">
        <f t="shared" si="37"/>
        <v>13.959689618165847</v>
      </c>
      <c r="AH55" s="337">
        <v>240.719617</v>
      </c>
      <c r="AI55" s="366">
        <f t="shared" si="38"/>
        <v>18.083376028884096</v>
      </c>
      <c r="AJ55" s="337">
        <v>0</v>
      </c>
      <c r="AK55" s="366">
        <f t="shared" si="45"/>
        <v>0</v>
      </c>
      <c r="AL55" s="337">
        <v>0</v>
      </c>
      <c r="AM55" s="366">
        <f t="shared" si="46"/>
        <v>0</v>
      </c>
      <c r="AN55" s="337">
        <v>0</v>
      </c>
      <c r="AO55" s="366">
        <f t="shared" si="47"/>
        <v>0</v>
      </c>
      <c r="AQ55" s="366"/>
      <c r="AS55" s="366"/>
      <c r="AT55" s="337">
        <v>0.63600000000000001</v>
      </c>
      <c r="AU55" s="366">
        <f t="shared" si="48"/>
        <v>0.16639936370557779</v>
      </c>
      <c r="AV55" s="337"/>
      <c r="AW55" s="366"/>
      <c r="AY55"/>
      <c r="BA55"/>
      <c r="BC55"/>
    </row>
    <row r="56" spans="1:63">
      <c r="A56" s="416" t="s">
        <v>193</v>
      </c>
      <c r="B56" s="337">
        <f>D56+F56+H56+J56+L56+N56+P56+R56+T56+V56+X56+Z56+AB56+AD56+AF56+AH56+AJ56+AL56+AN56+AR56+AP56+AT56+AV56+'D Varied (2)'!B56</f>
        <v>886.63893888000007</v>
      </c>
      <c r="C56" s="366">
        <f t="shared" si="30"/>
        <v>3.5037031864708372</v>
      </c>
      <c r="D56" s="337">
        <v>0</v>
      </c>
      <c r="E56" s="366">
        <f t="shared" si="31"/>
        <v>0</v>
      </c>
      <c r="F56" s="337">
        <v>0</v>
      </c>
      <c r="G56" s="366">
        <f t="shared" si="31"/>
        <v>0</v>
      </c>
      <c r="H56" s="337">
        <v>3.6999999999999998E-2</v>
      </c>
      <c r="I56" s="366">
        <f t="shared" si="32"/>
        <v>17.535545023696685</v>
      </c>
      <c r="J56" s="337">
        <v>14.6</v>
      </c>
      <c r="K56" s="366">
        <f t="shared" si="33"/>
        <v>3.5557720409157332</v>
      </c>
      <c r="L56" s="337"/>
      <c r="M56" s="366"/>
      <c r="N56" s="420">
        <v>3</v>
      </c>
      <c r="O56" s="366">
        <f t="shared" si="34"/>
        <v>1.2210012210012211</v>
      </c>
      <c r="P56" s="420">
        <v>0</v>
      </c>
      <c r="Q56" s="366">
        <f t="shared" si="35"/>
        <v>0</v>
      </c>
      <c r="R56" s="337">
        <v>0</v>
      </c>
      <c r="S56" s="366">
        <f t="shared" si="39"/>
        <v>0</v>
      </c>
      <c r="T56" s="337">
        <v>0</v>
      </c>
      <c r="U56" s="366">
        <f t="shared" si="40"/>
        <v>0</v>
      </c>
      <c r="V56" s="337">
        <v>61.026881000000003</v>
      </c>
      <c r="W56" s="366">
        <f t="shared" si="36"/>
        <v>4.021847327279005</v>
      </c>
      <c r="X56" s="337">
        <v>0</v>
      </c>
      <c r="Y56" s="366">
        <f t="shared" si="41"/>
        <v>0</v>
      </c>
      <c r="Z56" s="337">
        <v>0</v>
      </c>
      <c r="AA56" s="366">
        <f t="shared" si="42"/>
        <v>0</v>
      </c>
      <c r="AB56" s="421">
        <v>9.9749999999999996</v>
      </c>
      <c r="AC56" s="366">
        <f t="shared" si="43"/>
        <v>5.2931531273381411</v>
      </c>
      <c r="AD56" s="1505">
        <v>0</v>
      </c>
      <c r="AE56" s="366">
        <f t="shared" si="44"/>
        <v>0</v>
      </c>
      <c r="AF56" s="337">
        <v>129.53950499999999</v>
      </c>
      <c r="AG56" s="366">
        <f t="shared" si="37"/>
        <v>6.0464777380112595</v>
      </c>
      <c r="AH56" s="337">
        <v>320.77647000000002</v>
      </c>
      <c r="AI56" s="366">
        <f t="shared" si="38"/>
        <v>24.097419232052278</v>
      </c>
      <c r="AJ56" s="337">
        <v>0</v>
      </c>
      <c r="AK56" s="366">
        <f t="shared" si="45"/>
        <v>0</v>
      </c>
      <c r="AL56" s="337">
        <v>0</v>
      </c>
      <c r="AM56" s="366">
        <f t="shared" si="46"/>
        <v>0</v>
      </c>
      <c r="AN56" s="337">
        <v>0</v>
      </c>
      <c r="AO56" s="366">
        <f t="shared" si="47"/>
        <v>0</v>
      </c>
      <c r="AQ56" s="366"/>
      <c r="AS56" s="366"/>
      <c r="AT56" s="337">
        <v>5.6719999999999997</v>
      </c>
      <c r="AU56" s="366">
        <f t="shared" si="48"/>
        <v>1.4839892939277313</v>
      </c>
      <c r="AV56" s="337"/>
      <c r="AW56" s="366"/>
      <c r="AY56"/>
      <c r="BE56" s="367"/>
    </row>
    <row r="57" spans="1:63" ht="13.5" thickBot="1">
      <c r="A57" s="416" t="s">
        <v>194</v>
      </c>
      <c r="B57" s="337">
        <f>D57+F57+H57+J57+L57+N57+P57+R57+T57+V57+X57+Z57+AB57+AD57+AF57+AH57+AJ57+AL57+AN57+AR57+AP57+AT57+AV57+'D Varied (2)'!B57</f>
        <v>264.55277999999998</v>
      </c>
      <c r="C57" s="366">
        <f t="shared" si="30"/>
        <v>1.0454248935272277</v>
      </c>
      <c r="D57" s="337">
        <v>0</v>
      </c>
      <c r="E57" s="366">
        <f t="shared" si="31"/>
        <v>0</v>
      </c>
      <c r="F57" s="337">
        <v>1.4139999999999999</v>
      </c>
      <c r="G57" s="366">
        <f t="shared" si="31"/>
        <v>4.7017357185608823E-2</v>
      </c>
      <c r="H57" s="337">
        <v>1.7999999999999999E-2</v>
      </c>
      <c r="I57" s="366">
        <f t="shared" si="32"/>
        <v>8.5308056872037916</v>
      </c>
      <c r="J57" s="337">
        <v>11.5</v>
      </c>
      <c r="K57" s="366">
        <f t="shared" si="33"/>
        <v>2.8007793472966389</v>
      </c>
      <c r="L57" s="337"/>
      <c r="M57" s="366"/>
      <c r="N57" s="337">
        <v>0</v>
      </c>
      <c r="O57" s="366">
        <f t="shared" si="34"/>
        <v>0</v>
      </c>
      <c r="P57" s="337">
        <v>0</v>
      </c>
      <c r="Q57" s="366">
        <f t="shared" si="35"/>
        <v>0</v>
      </c>
      <c r="R57" s="337">
        <v>0</v>
      </c>
      <c r="S57" s="366">
        <f t="shared" si="39"/>
        <v>0</v>
      </c>
      <c r="T57" s="337">
        <v>0</v>
      </c>
      <c r="U57" s="366">
        <f t="shared" si="40"/>
        <v>0</v>
      </c>
      <c r="V57" s="337">
        <v>37.963906000000001</v>
      </c>
      <c r="W57" s="366">
        <f t="shared" si="36"/>
        <v>2.5019308110989869</v>
      </c>
      <c r="X57" s="337">
        <v>0</v>
      </c>
      <c r="Y57" s="366">
        <f t="shared" si="41"/>
        <v>0</v>
      </c>
      <c r="Z57" s="337">
        <v>0.1</v>
      </c>
      <c r="AA57" s="366">
        <f t="shared" si="42"/>
        <v>3.2351989647363306E-2</v>
      </c>
      <c r="AB57" s="421">
        <v>10.5</v>
      </c>
      <c r="AC57" s="366">
        <f t="shared" si="43"/>
        <v>5.571740134040148</v>
      </c>
      <c r="AD57" s="1505">
        <v>0</v>
      </c>
      <c r="AE57" s="366">
        <f t="shared" si="44"/>
        <v>0</v>
      </c>
      <c r="AF57" s="337">
        <v>88.702720999999997</v>
      </c>
      <c r="AG57" s="366">
        <f t="shared" si="37"/>
        <v>4.1403510676339534</v>
      </c>
      <c r="AH57" s="337">
        <v>95.254153000000002</v>
      </c>
      <c r="AI57" s="366">
        <f t="shared" si="38"/>
        <v>7.1556971071944586</v>
      </c>
      <c r="AJ57" s="337">
        <v>0</v>
      </c>
      <c r="AK57" s="366">
        <f t="shared" si="45"/>
        <v>0</v>
      </c>
      <c r="AL57" s="337">
        <v>0</v>
      </c>
      <c r="AM57" s="366">
        <f t="shared" si="46"/>
        <v>0</v>
      </c>
      <c r="AN57" s="337">
        <v>0</v>
      </c>
      <c r="AO57" s="366">
        <f t="shared" si="47"/>
        <v>0</v>
      </c>
      <c r="AQ57" s="366"/>
      <c r="AS57" s="366"/>
      <c r="AT57" s="337">
        <v>0</v>
      </c>
      <c r="AU57" s="366">
        <f t="shared" si="48"/>
        <v>0</v>
      </c>
      <c r="AV57" s="337"/>
      <c r="AW57" s="366"/>
      <c r="AY57"/>
      <c r="BE57" s="367"/>
    </row>
    <row r="58" spans="1:63" ht="13.5" thickBot="1">
      <c r="A58" s="362" t="s">
        <v>18</v>
      </c>
      <c r="B58" s="355">
        <f t="shared" ref="B58:AQ58" si="49">SUM(B50:B57)</f>
        <v>25305.766261927049</v>
      </c>
      <c r="C58" s="365">
        <f t="shared" si="49"/>
        <v>99.999999999999986</v>
      </c>
      <c r="D58" s="356">
        <f t="shared" si="49"/>
        <v>3007.4</v>
      </c>
      <c r="E58" s="365">
        <f t="shared" si="49"/>
        <v>100</v>
      </c>
      <c r="F58" s="356">
        <f t="shared" ref="F58:K58" si="50">SUM(F50:F57)</f>
        <v>45.306000000000004</v>
      </c>
      <c r="G58" s="365">
        <f t="shared" si="50"/>
        <v>1.5064840061182416</v>
      </c>
      <c r="H58" s="356">
        <f t="shared" si="50"/>
        <v>0.21099999999999999</v>
      </c>
      <c r="I58" s="365">
        <f t="shared" si="50"/>
        <v>100</v>
      </c>
      <c r="J58" s="356">
        <f t="shared" si="50"/>
        <v>410.59999999999997</v>
      </c>
      <c r="K58" s="365">
        <f t="shared" si="50"/>
        <v>100</v>
      </c>
      <c r="L58" s="356"/>
      <c r="M58" s="365"/>
      <c r="N58" s="356">
        <f t="shared" si="49"/>
        <v>245.70000000000002</v>
      </c>
      <c r="O58" s="365">
        <f t="shared" si="49"/>
        <v>99.999999999999986</v>
      </c>
      <c r="P58" s="356">
        <f>SUM(P50:P57)</f>
        <v>150.07300000000001</v>
      </c>
      <c r="Q58" s="365">
        <f>SUM(Q50:Q57)</f>
        <v>99.999999999999986</v>
      </c>
      <c r="R58" s="356">
        <f t="shared" si="49"/>
        <v>407.59657700000008</v>
      </c>
      <c r="S58" s="365">
        <f t="shared" si="49"/>
        <v>99.999999999999972</v>
      </c>
      <c r="T58" s="356">
        <f>SUM(T50:T57)</f>
        <v>2484.1000000000004</v>
      </c>
      <c r="U58" s="365">
        <f>SUM(U50:U57)</f>
        <v>99.999999999999986</v>
      </c>
      <c r="V58" s="356">
        <f t="shared" si="49"/>
        <v>1517.3843269999998</v>
      </c>
      <c r="W58" s="365">
        <f t="shared" si="49"/>
        <v>100.00000000000001</v>
      </c>
      <c r="X58" s="356">
        <f t="shared" si="49"/>
        <v>608.30000000000007</v>
      </c>
      <c r="Y58" s="365">
        <f t="shared" si="49"/>
        <v>100</v>
      </c>
      <c r="Z58" s="356">
        <f>SUM(Z50:Z57)</f>
        <v>309.10000000000002</v>
      </c>
      <c r="AA58" s="365">
        <f>SUM(AA50:AA57)</f>
        <v>99.999999999999986</v>
      </c>
      <c r="AB58" s="356">
        <f t="shared" si="49"/>
        <v>188.45099999999999</v>
      </c>
      <c r="AC58" s="365">
        <f t="shared" si="49"/>
        <v>100</v>
      </c>
      <c r="AD58" s="356">
        <f t="shared" si="49"/>
        <v>1411.3696809999999</v>
      </c>
      <c r="AE58" s="365">
        <f t="shared" si="49"/>
        <v>100</v>
      </c>
      <c r="AF58" s="356">
        <f t="shared" si="49"/>
        <v>2142.3961290000002</v>
      </c>
      <c r="AG58" s="365">
        <f t="shared" si="49"/>
        <v>99.999999999999986</v>
      </c>
      <c r="AH58" s="356">
        <f>SUM(AH50:AH57)</f>
        <v>1331.165246</v>
      </c>
      <c r="AI58" s="365">
        <f>SUM(AI50:AI57)</f>
        <v>100</v>
      </c>
      <c r="AJ58" s="356">
        <f t="shared" si="49"/>
        <v>2154.1082706570405</v>
      </c>
      <c r="AK58" s="365">
        <f t="shared" si="49"/>
        <v>100</v>
      </c>
      <c r="AL58" s="356">
        <f t="shared" si="49"/>
        <v>4.4000000000000004</v>
      </c>
      <c r="AM58" s="365">
        <f t="shared" si="49"/>
        <v>100</v>
      </c>
      <c r="AN58" s="356">
        <f t="shared" si="49"/>
        <v>444.20000000000005</v>
      </c>
      <c r="AO58" s="365">
        <f t="shared" si="49"/>
        <v>100</v>
      </c>
      <c r="AP58" s="356">
        <f t="shared" si="49"/>
        <v>0</v>
      </c>
      <c r="AQ58" s="365">
        <f t="shared" si="49"/>
        <v>0</v>
      </c>
      <c r="AR58" s="356">
        <f t="shared" ref="AR58:AW58" si="51">SUM(AR50:AR57)</f>
        <v>0</v>
      </c>
      <c r="AS58" s="365">
        <f t="shared" si="51"/>
        <v>0</v>
      </c>
      <c r="AT58" s="356">
        <f t="shared" si="51"/>
        <v>382.21300000000002</v>
      </c>
      <c r="AU58" s="365">
        <f t="shared" si="51"/>
        <v>100</v>
      </c>
      <c r="AV58" s="356">
        <f t="shared" si="51"/>
        <v>0</v>
      </c>
      <c r="AW58" s="365">
        <f t="shared" si="51"/>
        <v>0</v>
      </c>
      <c r="AY58"/>
      <c r="BE58" s="367"/>
    </row>
    <row r="59" spans="1:63">
      <c r="A59" s="1295"/>
      <c r="B59" s="361"/>
      <c r="C59" s="1045"/>
      <c r="D59" s="1045"/>
      <c r="E59" s="1045"/>
      <c r="F59" s="1045"/>
      <c r="G59" s="1045"/>
      <c r="H59" s="1045"/>
      <c r="I59" s="1045"/>
      <c r="J59" s="472"/>
      <c r="K59" s="1045"/>
      <c r="L59" s="1045"/>
      <c r="M59" s="1045"/>
      <c r="N59" s="1045"/>
      <c r="O59" s="1045"/>
      <c r="P59" s="1045"/>
      <c r="Q59" s="1045"/>
      <c r="R59" s="472"/>
      <c r="S59" s="1045"/>
      <c r="T59" s="1045"/>
      <c r="U59" s="1045"/>
      <c r="V59" s="472"/>
      <c r="W59" s="1045"/>
      <c r="X59" s="1045"/>
      <c r="Y59" s="1045"/>
      <c r="Z59" s="472"/>
      <c r="AA59" s="1045"/>
      <c r="AB59" s="472"/>
      <c r="AC59" s="1045"/>
      <c r="AD59" s="472"/>
      <c r="AE59" s="1045"/>
      <c r="AF59" s="1045"/>
      <c r="AG59" s="1045"/>
      <c r="AH59" s="472"/>
      <c r="AI59" s="1045"/>
      <c r="AJ59" s="472"/>
      <c r="AK59" s="1045"/>
      <c r="AL59" s="472"/>
      <c r="AM59" s="1045"/>
      <c r="AN59" s="472"/>
      <c r="AO59" s="1045"/>
      <c r="AP59" s="1045"/>
      <c r="AQ59" s="1045"/>
      <c r="AR59" s="1045"/>
      <c r="AS59" s="1045"/>
      <c r="AT59" s="1045"/>
      <c r="AU59" s="1045"/>
    </row>
    <row r="60" spans="1:63">
      <c r="A60" s="519"/>
      <c r="B60" s="338"/>
      <c r="C60" s="1032"/>
      <c r="D60" s="1032"/>
      <c r="E60" s="1032"/>
      <c r="F60" s="1032"/>
      <c r="G60" s="1032"/>
      <c r="H60" s="1032"/>
      <c r="I60" s="1032"/>
      <c r="J60" s="420"/>
      <c r="K60" s="1032"/>
      <c r="L60" s="1032"/>
      <c r="M60" s="1032"/>
      <c r="N60" s="1032"/>
      <c r="O60" s="1032"/>
      <c r="P60" s="1032"/>
      <c r="Q60" s="1032"/>
      <c r="R60" s="420"/>
      <c r="S60" s="1032"/>
      <c r="T60" s="1032"/>
      <c r="U60" s="1032"/>
      <c r="V60" s="420"/>
      <c r="W60" s="1032"/>
      <c r="X60" s="1032"/>
      <c r="Y60" s="1032"/>
      <c r="Z60" s="420"/>
      <c r="AA60" s="1032"/>
      <c r="AB60" s="420"/>
      <c r="AC60" s="1032"/>
      <c r="AD60" s="420"/>
      <c r="AE60" s="1032"/>
      <c r="AF60" s="1032"/>
      <c r="AG60" s="1032"/>
      <c r="AH60" s="420"/>
      <c r="AI60" s="1032"/>
      <c r="AJ60" s="420"/>
      <c r="AK60" s="1032"/>
      <c r="AL60" s="420"/>
      <c r="AM60" s="1032"/>
      <c r="AN60" s="420"/>
      <c r="AO60" s="1032"/>
      <c r="AP60" s="1032"/>
      <c r="AQ60" s="1032"/>
      <c r="AR60" s="1032"/>
      <c r="AS60" s="1032"/>
      <c r="AT60" s="1032"/>
      <c r="AU60" s="1032"/>
    </row>
    <row r="61" spans="1:63">
      <c r="A61" s="145"/>
      <c r="B61" s="338"/>
      <c r="C61" s="587"/>
      <c r="D61" s="587"/>
      <c r="E61" s="587"/>
      <c r="F61" s="587"/>
      <c r="G61" s="587"/>
      <c r="H61" s="587"/>
      <c r="I61" s="587"/>
      <c r="J61" s="338"/>
      <c r="K61" s="587"/>
      <c r="L61" s="587"/>
      <c r="M61" s="587"/>
      <c r="N61" s="587"/>
      <c r="O61" s="587"/>
      <c r="P61" s="587"/>
      <c r="Q61" s="587"/>
      <c r="R61" s="338"/>
      <c r="S61" s="587"/>
      <c r="T61" s="587"/>
      <c r="U61" s="587"/>
      <c r="V61" s="338"/>
      <c r="W61" s="587"/>
      <c r="X61" s="587"/>
      <c r="Y61" s="587"/>
      <c r="Z61" s="338"/>
      <c r="AA61" s="587"/>
      <c r="AB61" s="338"/>
      <c r="AC61" s="587"/>
      <c r="AD61" s="338"/>
      <c r="AE61" s="587"/>
      <c r="AF61" s="587"/>
      <c r="AG61" s="587"/>
      <c r="AH61" s="145"/>
      <c r="AI61" s="587"/>
      <c r="AJ61" s="338"/>
      <c r="AK61" s="587"/>
      <c r="AL61" s="338"/>
      <c r="AM61" s="587"/>
      <c r="AN61" s="338"/>
      <c r="AO61" s="587"/>
      <c r="AP61" s="587"/>
      <c r="AQ61" s="587"/>
      <c r="AR61" s="587"/>
      <c r="AS61" s="587"/>
      <c r="AT61" s="587"/>
      <c r="AU61" s="587"/>
    </row>
    <row r="62" spans="1:63">
      <c r="A62" s="1019"/>
      <c r="B62" s="338"/>
      <c r="C62" s="587"/>
      <c r="D62" s="587"/>
      <c r="E62" s="587"/>
      <c r="F62" s="587"/>
      <c r="G62" s="587"/>
      <c r="H62" s="587"/>
      <c r="I62" s="587"/>
      <c r="J62" s="338"/>
      <c r="K62" s="587"/>
      <c r="L62" s="587"/>
      <c r="M62" s="587"/>
      <c r="N62" s="587"/>
      <c r="O62" s="587"/>
      <c r="P62" s="587"/>
      <c r="Q62" s="587"/>
      <c r="R62" s="338"/>
      <c r="S62" s="587"/>
      <c r="T62" s="587"/>
      <c r="U62" s="587"/>
      <c r="AD62" s="338" t="s">
        <v>1573</v>
      </c>
      <c r="AE62" s="587"/>
      <c r="AF62" s="338" t="s">
        <v>470</v>
      </c>
      <c r="AG62" s="587"/>
      <c r="AH62" s="338" t="s">
        <v>470</v>
      </c>
      <c r="AI62" s="587"/>
      <c r="AJ62" s="338" t="s">
        <v>470</v>
      </c>
      <c r="AK62" s="587"/>
      <c r="AL62" s="338"/>
      <c r="AM62" s="587"/>
      <c r="AN62" s="338"/>
      <c r="AO62" s="587"/>
      <c r="AP62" s="587"/>
      <c r="AQ62" s="587"/>
      <c r="AR62" s="587"/>
      <c r="AS62" s="587"/>
      <c r="AT62" s="338" t="s">
        <v>1573</v>
      </c>
      <c r="AU62" s="587"/>
    </row>
    <row r="63" spans="1:63">
      <c r="A63" s="145"/>
      <c r="B63" s="338"/>
      <c r="C63" s="587"/>
      <c r="D63" s="587"/>
      <c r="E63" s="587"/>
      <c r="F63" s="587"/>
      <c r="G63" s="587"/>
      <c r="H63" s="587"/>
      <c r="I63" s="587"/>
      <c r="J63" s="338"/>
      <c r="K63" s="587"/>
      <c r="L63" s="587"/>
      <c r="M63" s="587"/>
      <c r="N63" s="587"/>
      <c r="O63" s="587"/>
      <c r="P63" s="587"/>
      <c r="Q63" s="587"/>
      <c r="R63" s="338"/>
      <c r="S63" s="587"/>
      <c r="T63" s="587"/>
      <c r="U63" s="587"/>
      <c r="AD63" s="338">
        <v>709.9</v>
      </c>
      <c r="AE63" s="587"/>
      <c r="AF63" s="338">
        <v>1342.5</v>
      </c>
      <c r="AG63" s="587"/>
      <c r="AH63" s="338">
        <v>860.7</v>
      </c>
      <c r="AI63" s="587"/>
      <c r="AJ63" s="338">
        <v>274.41000000000003</v>
      </c>
      <c r="AK63" s="587"/>
      <c r="AL63" s="338"/>
      <c r="AM63" s="587"/>
      <c r="AN63" s="338"/>
      <c r="AO63" s="587"/>
      <c r="AP63" s="587"/>
      <c r="AQ63" s="587"/>
      <c r="AR63" s="587"/>
      <c r="AS63" s="587"/>
      <c r="AT63" s="420">
        <v>0.25</v>
      </c>
      <c r="AU63" s="587"/>
    </row>
  </sheetData>
  <sheetProtection password="DF0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1" orientation="landscape" horizontalDpi="300" verticalDpi="300" r:id="rId1"/>
  <headerFooter alignWithMargins="0">
    <oddHeader>&amp;CASSOCIATION OF COLLECTIVE INVESTMENTS
QUARTERLY REPORT</oddHeader>
    <oddFooter>&amp;RPage 56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BE63"/>
  <sheetViews>
    <sheetView workbookViewId="0" xr3:uid="{C75BB1E4-56A3-54C2-8434-8A852FB10929}"/>
  </sheetViews>
  <sheetFormatPr defaultRowHeight="12.75"/>
  <cols>
    <col min="1" max="1" width="36.42578125" style="337" bestFit="1" customWidth="1"/>
    <col min="2" max="2" width="12.7109375" style="337" hidden="1" customWidth="1"/>
    <col min="3" max="3" width="5.5703125" style="337" hidden="1" customWidth="1"/>
    <col min="4" max="4" width="10" style="337" customWidth="1"/>
    <col min="5" max="5" width="5.5703125" style="337" customWidth="1"/>
    <col min="6" max="6" width="10.42578125" style="337" customWidth="1"/>
    <col min="7" max="7" width="6.140625" style="337" customWidth="1"/>
    <col min="8" max="8" width="10.140625" style="337" customWidth="1"/>
    <col min="9" max="9" width="6.140625" style="337" customWidth="1"/>
    <col min="10" max="10" width="11.42578125" style="337" customWidth="1"/>
    <col min="11" max="11" width="5.7109375" style="337" customWidth="1"/>
    <col min="12" max="12" width="12.42578125" style="337" customWidth="1"/>
    <col min="13" max="13" width="4.7109375" style="337" customWidth="1"/>
    <col min="14" max="14" width="13.5703125" style="337" customWidth="1"/>
    <col min="15" max="15" width="4.7109375" style="337" customWidth="1"/>
    <col min="16" max="16" width="10.7109375" style="337" customWidth="1"/>
    <col min="17" max="17" width="4.7109375" style="337" customWidth="1"/>
    <col min="18" max="18" width="11.85546875" style="337" customWidth="1"/>
    <col min="19" max="19" width="4.7109375" style="337" customWidth="1"/>
    <col min="20" max="20" width="11.140625" style="337" customWidth="1"/>
    <col min="21" max="21" width="4.7109375" style="337" customWidth="1"/>
    <col min="22" max="22" width="12.7109375" customWidth="1"/>
    <col min="23" max="23" width="4" bestFit="1" customWidth="1"/>
    <col min="24" max="24" width="12.140625" customWidth="1"/>
    <col min="25" max="25" width="4.85546875" customWidth="1"/>
    <col min="26" max="26" width="11.85546875" customWidth="1"/>
    <col min="27" max="27" width="4" customWidth="1"/>
    <col min="28" max="28" width="12.7109375" style="337" customWidth="1"/>
    <col min="29" max="29" width="4.28515625" style="367" customWidth="1"/>
    <col min="30" max="30" width="11.140625" customWidth="1"/>
    <col min="31" max="31" width="5" customWidth="1"/>
    <col min="32" max="32" width="12.28515625" customWidth="1"/>
    <col min="33" max="33" width="5.28515625" customWidth="1"/>
    <col min="34" max="34" width="12.7109375" customWidth="1"/>
    <col min="35" max="35" width="5.140625" style="367" customWidth="1"/>
    <col min="36" max="36" width="12.7109375" customWidth="1"/>
    <col min="37" max="37" width="5.140625" style="367" customWidth="1"/>
    <col min="38" max="38" width="12.7109375" customWidth="1"/>
    <col min="39" max="39" width="5.140625" style="367" customWidth="1"/>
    <col min="40" max="40" width="4.7109375" customWidth="1"/>
    <col min="41" max="41" width="12.7109375" customWidth="1"/>
    <col min="42" max="42" width="4.7109375" customWidth="1"/>
    <col min="43" max="43" width="12.7109375" customWidth="1"/>
    <col min="44" max="44" width="4.7109375" customWidth="1"/>
    <col min="45" max="45" width="11.7109375" customWidth="1"/>
    <col min="46" max="46" width="4.7109375" customWidth="1"/>
  </cols>
  <sheetData>
    <row r="1" spans="1:57">
      <c r="A1" s="336" t="s">
        <v>1527</v>
      </c>
      <c r="V1" s="145"/>
      <c r="W1" s="144"/>
      <c r="X1" s="144"/>
      <c r="Y1" s="144"/>
      <c r="Z1" s="144"/>
      <c r="AA1" s="144"/>
      <c r="AH1" s="145" t="str">
        <f>Summary!V1</f>
        <v>QUARTER ENDED 30 JUNE 2005</v>
      </c>
      <c r="AI1" s="587"/>
      <c r="AJ1" s="145"/>
      <c r="AK1" s="587"/>
      <c r="AL1" s="145"/>
      <c r="AM1" s="587"/>
      <c r="AN1" s="145"/>
      <c r="AO1" s="145"/>
      <c r="AP1" s="145"/>
      <c r="AQ1" s="145"/>
    </row>
    <row r="2" spans="1:57">
      <c r="A2" s="338"/>
      <c r="V2" s="145"/>
      <c r="W2" s="145"/>
      <c r="X2" s="145"/>
      <c r="Y2" s="145"/>
      <c r="Z2" s="145"/>
      <c r="AA2" s="145"/>
      <c r="AH2" s="145"/>
      <c r="AI2" s="587"/>
      <c r="AJ2" s="145"/>
      <c r="AK2" s="587"/>
      <c r="AL2" s="145"/>
      <c r="AM2" s="587"/>
      <c r="AN2" s="145"/>
      <c r="AO2" s="145"/>
      <c r="AP2" s="145"/>
      <c r="AQ2" s="145"/>
    </row>
    <row r="3" spans="1:57">
      <c r="A3" s="513" t="s">
        <v>309</v>
      </c>
      <c r="B3" s="439" t="s">
        <v>78</v>
      </c>
      <c r="C3" s="514"/>
      <c r="D3" s="1247" t="s">
        <v>1347</v>
      </c>
      <c r="E3" s="506"/>
      <c r="F3" s="1362" t="s">
        <v>1355</v>
      </c>
      <c r="G3" s="514"/>
      <c r="H3" s="1266" t="s">
        <v>1054</v>
      </c>
      <c r="I3" s="514"/>
      <c r="J3" s="1245" t="s">
        <v>598</v>
      </c>
      <c r="K3" s="514"/>
      <c r="L3" s="1245" t="s">
        <v>1574</v>
      </c>
      <c r="M3" s="514"/>
      <c r="N3" s="1475" t="s">
        <v>596</v>
      </c>
      <c r="O3" s="514"/>
      <c r="P3" s="1544" t="s">
        <v>490</v>
      </c>
      <c r="Q3" s="514"/>
      <c r="R3" s="1364" t="s">
        <v>491</v>
      </c>
      <c r="S3" s="506"/>
      <c r="T3" s="440" t="s">
        <v>494</v>
      </c>
      <c r="U3" s="514"/>
      <c r="V3" s="1245" t="s">
        <v>1575</v>
      </c>
      <c r="W3" s="514"/>
      <c r="X3" s="440" t="s">
        <v>518</v>
      </c>
      <c r="Y3" s="514"/>
      <c r="Z3" s="440" t="s">
        <v>1576</v>
      </c>
      <c r="AA3" s="514"/>
      <c r="AB3" s="440" t="s">
        <v>511</v>
      </c>
      <c r="AC3" s="514"/>
      <c r="AD3" s="1247" t="s">
        <v>1577</v>
      </c>
      <c r="AE3" s="515"/>
      <c r="AF3" s="440" t="s">
        <v>514</v>
      </c>
      <c r="AG3" s="514"/>
      <c r="AH3" s="440" t="s">
        <v>514</v>
      </c>
      <c r="AI3" s="514"/>
      <c r="AJ3" s="440" t="s">
        <v>514</v>
      </c>
      <c r="AK3" s="514"/>
      <c r="AL3" s="440" t="s">
        <v>514</v>
      </c>
      <c r="AM3" s="514"/>
      <c r="AN3" s="511"/>
      <c r="AO3" s="145"/>
      <c r="AP3" s="510"/>
      <c r="AQ3" s="587"/>
      <c r="AR3" s="510"/>
      <c r="AS3" s="587"/>
      <c r="AT3" s="510"/>
      <c r="AU3" s="587"/>
      <c r="AV3" s="510"/>
      <c r="AW3" s="587"/>
      <c r="AX3" s="145"/>
      <c r="AY3" s="511"/>
      <c r="AZ3" s="145"/>
      <c r="BA3" s="511"/>
      <c r="BB3" s="145"/>
      <c r="BC3" s="174"/>
      <c r="BD3" s="145"/>
      <c r="BE3" s="145"/>
    </row>
    <row r="4" spans="1:57">
      <c r="A4" s="513"/>
      <c r="B4" s="485"/>
      <c r="C4" s="517"/>
      <c r="D4" s="1248" t="s">
        <v>846</v>
      </c>
      <c r="E4" s="508"/>
      <c r="F4" s="1363" t="s">
        <v>1578</v>
      </c>
      <c r="G4" s="517"/>
      <c r="H4" s="1267" t="s">
        <v>1537</v>
      </c>
      <c r="I4" s="517"/>
      <c r="J4" s="1246" t="s">
        <v>1579</v>
      </c>
      <c r="K4" s="517"/>
      <c r="L4" s="1246" t="s">
        <v>502</v>
      </c>
      <c r="M4" s="517"/>
      <c r="N4" s="1476" t="s">
        <v>1536</v>
      </c>
      <c r="O4" s="517"/>
      <c r="P4" s="1545" t="s">
        <v>1580</v>
      </c>
      <c r="Q4" s="517"/>
      <c r="R4" s="1365" t="s">
        <v>1066</v>
      </c>
      <c r="S4" s="508"/>
      <c r="T4" s="383" t="s">
        <v>1581</v>
      </c>
      <c r="U4" s="517"/>
      <c r="V4" s="1246" t="s">
        <v>1297</v>
      </c>
      <c r="W4" s="517"/>
      <c r="X4" s="383" t="s">
        <v>1582</v>
      </c>
      <c r="Y4" s="517"/>
      <c r="Z4" s="383" t="s">
        <v>1583</v>
      </c>
      <c r="AA4" s="517"/>
      <c r="AB4" s="383" t="s">
        <v>1580</v>
      </c>
      <c r="AC4" s="517"/>
      <c r="AD4" s="1248" t="s">
        <v>1179</v>
      </c>
      <c r="AE4" s="518"/>
      <c r="AF4" s="383" t="s">
        <v>1562</v>
      </c>
      <c r="AG4" s="517"/>
      <c r="AH4" s="383" t="s">
        <v>1542</v>
      </c>
      <c r="AI4" s="517"/>
      <c r="AJ4" s="383" t="s">
        <v>1580</v>
      </c>
      <c r="AK4" s="517"/>
      <c r="AL4" s="383" t="s">
        <v>1584</v>
      </c>
      <c r="AM4" s="517"/>
      <c r="AN4" s="145"/>
      <c r="AO4" s="145"/>
      <c r="AP4" s="1050"/>
      <c r="AQ4" s="587"/>
      <c r="AR4" s="1050"/>
      <c r="AS4" s="587"/>
      <c r="AT4" s="1050"/>
      <c r="AU4" s="587"/>
      <c r="AV4" s="1050"/>
      <c r="AW4" s="587"/>
      <c r="AX4" s="145"/>
      <c r="AY4" s="510"/>
      <c r="AZ4" s="145"/>
      <c r="BA4" s="511"/>
      <c r="BB4" s="145"/>
      <c r="BC4" s="145"/>
      <c r="BD4" s="145"/>
      <c r="BE4" s="145"/>
    </row>
    <row r="5" spans="1:57">
      <c r="A5" s="339"/>
      <c r="B5" s="345" t="s">
        <v>116</v>
      </c>
      <c r="C5" s="346" t="s">
        <v>22</v>
      </c>
      <c r="D5" s="156" t="s">
        <v>116</v>
      </c>
      <c r="E5" s="157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156" t="s">
        <v>116</v>
      </c>
      <c r="S5" s="157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156" t="s">
        <v>116</v>
      </c>
      <c r="AE5" s="370" t="s">
        <v>22</v>
      </c>
      <c r="AF5" s="347" t="s">
        <v>116</v>
      </c>
      <c r="AG5" s="346" t="s">
        <v>22</v>
      </c>
      <c r="AH5" s="347" t="s">
        <v>116</v>
      </c>
      <c r="AI5" s="346" t="s">
        <v>22</v>
      </c>
      <c r="AJ5" s="347" t="s">
        <v>116</v>
      </c>
      <c r="AK5" s="346" t="s">
        <v>22</v>
      </c>
      <c r="AL5" s="347" t="s">
        <v>116</v>
      </c>
      <c r="AM5" s="346" t="s">
        <v>22</v>
      </c>
      <c r="AN5" s="174"/>
      <c r="AO5" s="174"/>
      <c r="AP5" s="174"/>
      <c r="AQ5" s="777"/>
      <c r="AR5" s="174"/>
      <c r="AS5" s="777"/>
      <c r="AT5" s="174"/>
      <c r="AU5" s="777"/>
      <c r="AV5" s="174"/>
      <c r="AW5" s="777"/>
      <c r="AX5" s="174"/>
      <c r="AY5" s="174"/>
      <c r="AZ5" s="174"/>
      <c r="BA5" s="174"/>
      <c r="BB5" s="174"/>
      <c r="BC5" s="174"/>
      <c r="BD5" s="174"/>
      <c r="BE5" s="145"/>
    </row>
    <row r="6" spans="1:57">
      <c r="A6" s="348" t="s">
        <v>117</v>
      </c>
      <c r="C6" s="349"/>
      <c r="D6"/>
      <c r="E6" s="158"/>
      <c r="G6" s="349"/>
      <c r="I6" s="349"/>
      <c r="K6" s="349"/>
      <c r="M6" s="349"/>
      <c r="O6" s="349"/>
      <c r="Q6" s="349"/>
      <c r="R6"/>
      <c r="S6" s="158"/>
      <c r="U6" s="349"/>
      <c r="V6" s="337"/>
      <c r="W6" s="349"/>
      <c r="X6" s="337"/>
      <c r="Y6" s="349"/>
      <c r="Z6" s="337"/>
      <c r="AA6" s="349"/>
      <c r="AC6" s="349"/>
      <c r="AE6" s="366"/>
      <c r="AF6" s="337"/>
      <c r="AG6" s="349"/>
      <c r="AH6" s="337"/>
      <c r="AI6" s="349"/>
      <c r="AJ6" s="337"/>
      <c r="AK6" s="349"/>
      <c r="AL6" s="337"/>
      <c r="AM6" s="349"/>
      <c r="AN6" s="145"/>
      <c r="AO6" s="145"/>
      <c r="AP6" s="145"/>
      <c r="AQ6" s="587"/>
      <c r="AR6" s="145"/>
      <c r="AS6" s="587"/>
      <c r="AT6" s="145"/>
      <c r="AU6" s="587"/>
      <c r="AV6" s="145"/>
      <c r="AW6" s="587"/>
      <c r="AX6" s="145"/>
      <c r="AY6" s="145"/>
      <c r="AZ6" s="145"/>
      <c r="BA6" s="145"/>
      <c r="BB6" s="145"/>
      <c r="BC6" s="145"/>
      <c r="BD6" s="145"/>
      <c r="BE6" s="145"/>
    </row>
    <row r="7" spans="1:57">
      <c r="A7" s="416" t="s">
        <v>119</v>
      </c>
      <c r="B7" s="337">
        <f>D7+F7+H7+J7+L7+N7+P7+T7+V7+X7+Z7+AB7+AD7+R7+AF7+AH7+AJ7+AL7</f>
        <v>493.18941445000002</v>
      </c>
      <c r="C7" s="366">
        <f>B7/$B$10*100</f>
        <v>5.7558595438438767</v>
      </c>
      <c r="D7" s="421">
        <v>0</v>
      </c>
      <c r="E7" s="366">
        <f>D7/$D$10*100</f>
        <v>0</v>
      </c>
      <c r="F7" s="421">
        <v>202.6</v>
      </c>
      <c r="G7" s="366">
        <f>F7/$F$10*100</f>
        <v>15.087876079833185</v>
      </c>
      <c r="H7" s="421">
        <v>2.8</v>
      </c>
      <c r="I7" s="366">
        <f>H7/$H$10*100</f>
        <v>2.5524156791248855</v>
      </c>
      <c r="J7" s="421">
        <v>29</v>
      </c>
      <c r="K7" s="366">
        <f>J7/$J$10*100</f>
        <v>6.3876651982378849</v>
      </c>
      <c r="L7" s="421"/>
      <c r="M7" s="366">
        <f>L7/$L$10*100</f>
        <v>0</v>
      </c>
      <c r="N7" s="421">
        <v>87.4</v>
      </c>
      <c r="O7" s="366">
        <f>N7/$N$10*100</f>
        <v>32.430426716141</v>
      </c>
      <c r="P7" s="421">
        <v>0</v>
      </c>
      <c r="Q7" s="366">
        <f>P7/$P$10*100</f>
        <v>0</v>
      </c>
      <c r="R7" s="421">
        <v>0</v>
      </c>
      <c r="S7" s="366">
        <f>R7/$R$10*100</f>
        <v>0</v>
      </c>
      <c r="T7" s="421">
        <v>0</v>
      </c>
      <c r="U7" s="366">
        <f>T7/$T$10*100</f>
        <v>0</v>
      </c>
      <c r="V7" s="421">
        <v>0</v>
      </c>
      <c r="W7" s="366">
        <f>V7/$V$10*100</f>
        <v>0</v>
      </c>
      <c r="X7" s="421"/>
      <c r="Y7" s="366">
        <f>X7/$X$10*100</f>
        <v>0</v>
      </c>
      <c r="Z7" s="421">
        <v>59.5</v>
      </c>
      <c r="AA7" s="366">
        <f>Z7/$Z$10*100</f>
        <v>5.3821800090456806</v>
      </c>
      <c r="AB7" s="421">
        <v>0</v>
      </c>
      <c r="AC7" s="366">
        <f>AB7/$AB$10*100</f>
        <v>0</v>
      </c>
      <c r="AD7" s="421">
        <v>0</v>
      </c>
      <c r="AE7" s="366">
        <f>AD7/$AD$10*100</f>
        <v>0</v>
      </c>
      <c r="AF7" s="421">
        <v>61.759746999999997</v>
      </c>
      <c r="AG7" s="366">
        <f>AF7/$AF$10*100</f>
        <v>10.456061601231818</v>
      </c>
      <c r="AH7" s="421">
        <v>0</v>
      </c>
      <c r="AI7" s="366">
        <f>AH7/$AH$10*100</f>
        <v>0</v>
      </c>
      <c r="AJ7" s="421">
        <v>50.129667449999999</v>
      </c>
      <c r="AK7" s="366">
        <f>AJ7/$AJ$10*100</f>
        <v>33.169971386713328</v>
      </c>
      <c r="AL7" s="421">
        <v>0</v>
      </c>
      <c r="AM7" s="366">
        <f>AL7/$AL$10*100</f>
        <v>0</v>
      </c>
      <c r="AN7" s="145"/>
      <c r="AO7" s="145"/>
      <c r="AP7" s="145"/>
      <c r="AQ7" s="587"/>
      <c r="AR7" s="145"/>
      <c r="AS7" s="587"/>
      <c r="AT7" s="145"/>
      <c r="AU7" s="587"/>
      <c r="AV7" s="145"/>
      <c r="AW7" s="587"/>
      <c r="AX7" s="145"/>
      <c r="AY7" s="145"/>
      <c r="AZ7" s="145"/>
      <c r="BA7" s="145"/>
      <c r="BB7" s="145"/>
      <c r="BC7" s="145"/>
      <c r="BD7" s="145"/>
      <c r="BE7" s="145"/>
    </row>
    <row r="8" spans="1:57" ht="12.75" customHeight="1">
      <c r="A8" s="416" t="s">
        <v>277</v>
      </c>
      <c r="B8" s="337">
        <f>D8+F8+H8+J8+L8+N8+P8+T8+V8+X8+Z8+AB8+AD8+R8+AF8+AH8+AJ8+AL8</f>
        <v>8075.2860789710639</v>
      </c>
      <c r="C8" s="366">
        <f>B8/$B$10*100</f>
        <v>94.244140456156131</v>
      </c>
      <c r="D8" s="421">
        <f>SUM('FOF3'!AG48:AG52)</f>
        <v>2.0299999999999998</v>
      </c>
      <c r="E8" s="366">
        <f>D8/$D$10*100</f>
        <v>100</v>
      </c>
      <c r="F8" s="421">
        <v>1140.2</v>
      </c>
      <c r="G8" s="366">
        <f>F8/$F$10*100</f>
        <v>84.91212392016682</v>
      </c>
      <c r="H8" s="421">
        <v>106.9</v>
      </c>
      <c r="I8" s="366">
        <f>H8/$H$10*100</f>
        <v>97.447584320875109</v>
      </c>
      <c r="J8" s="421">
        <v>425</v>
      </c>
      <c r="K8" s="366">
        <f>J8/$J$10*100</f>
        <v>93.612334801762103</v>
      </c>
      <c r="L8" s="421">
        <v>1419.4804086310646</v>
      </c>
      <c r="M8" s="366">
        <f>L8/$L$10*100</f>
        <v>100</v>
      </c>
      <c r="N8" s="421">
        <v>182.1</v>
      </c>
      <c r="O8" s="366">
        <f>N8/$N$10*100</f>
        <v>67.569573283859</v>
      </c>
      <c r="P8" s="421">
        <v>994.6</v>
      </c>
      <c r="Q8" s="366">
        <f>P8/$P$10*100</f>
        <v>100</v>
      </c>
      <c r="R8" s="421">
        <f>SUM('FOF6'!AD48:AD52)</f>
        <v>2.8</v>
      </c>
      <c r="S8" s="366">
        <f>R8/$R$10*100</f>
        <v>100</v>
      </c>
      <c r="T8" s="421">
        <v>82.7</v>
      </c>
      <c r="U8" s="366">
        <f>T8/$T$10*100</f>
        <v>100</v>
      </c>
      <c r="V8" s="421">
        <v>1</v>
      </c>
      <c r="W8" s="366">
        <f>V8/$V$10*100</f>
        <v>100</v>
      </c>
      <c r="X8" s="421">
        <v>206.2</v>
      </c>
      <c r="Y8" s="366">
        <f>X8/$X$10*100</f>
        <v>100</v>
      </c>
      <c r="Z8" s="421">
        <v>1046</v>
      </c>
      <c r="AA8" s="366">
        <f>Z8/$Z$10*100</f>
        <v>94.617819990954317</v>
      </c>
      <c r="AB8" s="421">
        <v>1209</v>
      </c>
      <c r="AC8" s="366">
        <f>AB8/$AB$10*100</f>
        <v>100</v>
      </c>
      <c r="AD8" s="421">
        <f>SUM('FOF7'!U48:U52)</f>
        <v>5.5390000000000157</v>
      </c>
      <c r="AE8" s="366">
        <f>AD8/$AD$10*100</f>
        <v>100</v>
      </c>
      <c r="AF8" s="421">
        <v>528.9</v>
      </c>
      <c r="AG8" s="366">
        <f>AF8/$AF$10*100</f>
        <v>89.543938398768191</v>
      </c>
      <c r="AH8" s="421">
        <v>618.29999999999995</v>
      </c>
      <c r="AI8" s="366">
        <f>AH8/$AH$10*100</f>
        <v>100</v>
      </c>
      <c r="AJ8" s="421">
        <v>101</v>
      </c>
      <c r="AK8" s="366">
        <f>AJ8/$AJ$10*100</f>
        <v>66.830028613286672</v>
      </c>
      <c r="AL8" s="421">
        <v>3.5366703400000001</v>
      </c>
      <c r="AM8" s="366">
        <f>AL8/$AL$10*100</f>
        <v>100</v>
      </c>
      <c r="AN8" s="420"/>
      <c r="AO8" s="1032"/>
      <c r="AP8" s="420"/>
      <c r="AQ8" s="1032"/>
      <c r="AR8" s="420"/>
      <c r="AS8" s="1032"/>
      <c r="AT8" s="420"/>
      <c r="AU8" s="1032"/>
      <c r="AV8" s="420"/>
      <c r="AW8" s="1032"/>
      <c r="AX8" s="174"/>
      <c r="AY8" s="174"/>
      <c r="AZ8" s="174"/>
      <c r="BA8" s="174"/>
      <c r="BB8" s="174"/>
      <c r="BC8" s="174"/>
      <c r="BD8" s="174"/>
      <c r="BE8" s="145"/>
    </row>
    <row r="9" spans="1:57" ht="13.5" thickBot="1">
      <c r="A9" s="417" t="s">
        <v>121</v>
      </c>
      <c r="B9" s="337">
        <f>D9+F9+H9+J9+L9+N9+P9+T9+V9+X9+Z9+AB9+AD9+R9+AF9+AH9+AJ9+AL9</f>
        <v>0</v>
      </c>
      <c r="C9" s="366">
        <f>B9/$B$10*100</f>
        <v>0</v>
      </c>
      <c r="D9" s="421">
        <v>0</v>
      </c>
      <c r="E9" s="366">
        <f>D9/$D$10*100</f>
        <v>0</v>
      </c>
      <c r="F9" s="421"/>
      <c r="G9" s="366">
        <f>F9/$F$10*100</f>
        <v>0</v>
      </c>
      <c r="H9" s="421"/>
      <c r="I9" s="366">
        <f>H9/$H$10*100</f>
        <v>0</v>
      </c>
      <c r="J9" s="421"/>
      <c r="K9" s="366">
        <f>J9/$J$10*100</f>
        <v>0</v>
      </c>
      <c r="L9" s="421"/>
      <c r="M9" s="366">
        <f>L9/$L$10*100</f>
        <v>0</v>
      </c>
      <c r="N9" s="421"/>
      <c r="O9" s="366">
        <f>N9/$N$10*100</f>
        <v>0</v>
      </c>
      <c r="P9" s="421">
        <v>0</v>
      </c>
      <c r="Q9" s="366">
        <f>P9/$P$10*100</f>
        <v>0</v>
      </c>
      <c r="R9" s="421">
        <v>0</v>
      </c>
      <c r="S9" s="366">
        <f>R9/$R$10*100</f>
        <v>0</v>
      </c>
      <c r="T9" s="421">
        <v>0</v>
      </c>
      <c r="U9" s="366">
        <f>T9/$T$10*100</f>
        <v>0</v>
      </c>
      <c r="V9" s="421">
        <v>0</v>
      </c>
      <c r="W9" s="366">
        <f>V9/$V$10*100</f>
        <v>0</v>
      </c>
      <c r="X9" s="421"/>
      <c r="Y9" s="366">
        <f>X9/$X$10*100</f>
        <v>0</v>
      </c>
      <c r="Z9" s="421"/>
      <c r="AA9" s="366">
        <f>Z9/$Z$10*100</f>
        <v>0</v>
      </c>
      <c r="AB9" s="421">
        <v>0</v>
      </c>
      <c r="AC9" s="366">
        <f>AB9/$AB$10*100</f>
        <v>0</v>
      </c>
      <c r="AD9" s="421">
        <v>0</v>
      </c>
      <c r="AE9" s="366">
        <f>AD9/$AD$10*100</f>
        <v>0</v>
      </c>
      <c r="AF9" s="421"/>
      <c r="AG9" s="366">
        <f>AF9/$AF$10*100</f>
        <v>0</v>
      </c>
      <c r="AH9" s="421">
        <v>0</v>
      </c>
      <c r="AI9" s="366">
        <f>AH9/$AH$10*100</f>
        <v>0</v>
      </c>
      <c r="AJ9" s="421"/>
      <c r="AK9" s="366">
        <f>AJ9/$AJ$10*100</f>
        <v>0</v>
      </c>
      <c r="AL9" s="421"/>
      <c r="AM9" s="366">
        <f>AL9/$AL$10*100</f>
        <v>0</v>
      </c>
      <c r="AN9" s="420"/>
      <c r="AO9" s="1032"/>
      <c r="AP9" s="420"/>
      <c r="AQ9" s="1032"/>
      <c r="AR9" s="420"/>
      <c r="AS9" s="1032"/>
      <c r="AT9" s="420"/>
      <c r="AU9" s="1032"/>
      <c r="AV9" s="420"/>
      <c r="AW9" s="1032"/>
      <c r="AX9" s="174"/>
      <c r="AY9" s="174"/>
      <c r="AZ9" s="174"/>
      <c r="BA9" s="174"/>
      <c r="BB9" s="174"/>
      <c r="BC9" s="174"/>
      <c r="BD9" s="174"/>
      <c r="BE9" s="145"/>
    </row>
    <row r="10" spans="1:57" ht="15.75" thickBot="1">
      <c r="A10" s="354" t="s">
        <v>123</v>
      </c>
      <c r="B10" s="355">
        <f t="shared" ref="B10:AM10" si="0">SUM(B7:B9)</f>
        <v>8568.4754934210632</v>
      </c>
      <c r="C10" s="365">
        <f t="shared" si="0"/>
        <v>100.00000000000001</v>
      </c>
      <c r="D10" s="422">
        <f t="shared" si="0"/>
        <v>2.0299999999999998</v>
      </c>
      <c r="E10" s="365">
        <f t="shared" si="0"/>
        <v>100</v>
      </c>
      <c r="F10" s="355">
        <v>1342.8</v>
      </c>
      <c r="G10" s="365">
        <f t="shared" si="0"/>
        <v>100</v>
      </c>
      <c r="H10" s="355">
        <v>109.7</v>
      </c>
      <c r="I10" s="365">
        <f>SUM(I7:I9)</f>
        <v>100</v>
      </c>
      <c r="J10" s="355">
        <v>454</v>
      </c>
      <c r="K10" s="365">
        <f t="shared" si="0"/>
        <v>99.999999999999986</v>
      </c>
      <c r="L10" s="355">
        <v>1419.4804086310646</v>
      </c>
      <c r="M10" s="365">
        <f t="shared" si="0"/>
        <v>100</v>
      </c>
      <c r="N10" s="355">
        <v>269.5</v>
      </c>
      <c r="O10" s="365">
        <f t="shared" si="0"/>
        <v>100</v>
      </c>
      <c r="P10" s="355">
        <f>SUM(P7:P9)</f>
        <v>994.6</v>
      </c>
      <c r="Q10" s="365">
        <f t="shared" si="0"/>
        <v>100</v>
      </c>
      <c r="R10" s="422">
        <f t="shared" si="0"/>
        <v>2.8</v>
      </c>
      <c r="S10" s="365">
        <f t="shared" si="0"/>
        <v>100</v>
      </c>
      <c r="T10" s="355">
        <f>SUM(T7:T9)</f>
        <v>82.7</v>
      </c>
      <c r="U10" s="365">
        <f t="shared" si="0"/>
        <v>100</v>
      </c>
      <c r="V10" s="355">
        <f>SUM(V7:V9)</f>
        <v>1</v>
      </c>
      <c r="W10" s="365">
        <f t="shared" si="0"/>
        <v>100</v>
      </c>
      <c r="X10" s="355">
        <v>206.2</v>
      </c>
      <c r="Y10" s="365">
        <f t="shared" si="0"/>
        <v>100</v>
      </c>
      <c r="Z10" s="355">
        <v>1105.5</v>
      </c>
      <c r="AA10" s="365">
        <f t="shared" si="0"/>
        <v>100</v>
      </c>
      <c r="AB10" s="355">
        <f>SUM(AB7:AB9)</f>
        <v>1209</v>
      </c>
      <c r="AC10" s="365">
        <f t="shared" si="0"/>
        <v>100</v>
      </c>
      <c r="AD10" s="422">
        <f t="shared" si="0"/>
        <v>5.5390000000000157</v>
      </c>
      <c r="AE10" s="365">
        <f t="shared" si="0"/>
        <v>100</v>
      </c>
      <c r="AF10" s="355">
        <v>590.65974699999992</v>
      </c>
      <c r="AG10" s="365">
        <f t="shared" si="0"/>
        <v>100.00000000000001</v>
      </c>
      <c r="AH10" s="355">
        <v>618.29999999999995</v>
      </c>
      <c r="AI10" s="365">
        <f t="shared" si="0"/>
        <v>100</v>
      </c>
      <c r="AJ10" s="355">
        <v>151.12966745</v>
      </c>
      <c r="AK10" s="365">
        <f t="shared" si="0"/>
        <v>100</v>
      </c>
      <c r="AL10" s="355">
        <v>3.5366703400000001</v>
      </c>
      <c r="AM10" s="365">
        <f t="shared" si="0"/>
        <v>100</v>
      </c>
      <c r="AN10" s="420"/>
      <c r="AO10" s="1032"/>
      <c r="AP10" s="420"/>
      <c r="AQ10" s="1032"/>
      <c r="AR10" s="420"/>
      <c r="AS10" s="1032"/>
      <c r="AT10" s="420"/>
      <c r="AU10" s="1032"/>
      <c r="AV10" s="420"/>
      <c r="AW10" s="1032"/>
      <c r="AX10" s="174"/>
      <c r="AY10" s="174"/>
      <c r="AZ10" s="174"/>
      <c r="BA10" s="174"/>
      <c r="BB10" s="174"/>
      <c r="BC10" s="174"/>
      <c r="BD10" s="174"/>
      <c r="BE10" s="145"/>
    </row>
    <row r="11" spans="1:57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0"/>
      <c r="AO11" s="1032"/>
      <c r="AP11" s="420"/>
      <c r="AQ11" s="1032"/>
      <c r="AR11" s="420"/>
      <c r="AS11" s="1032"/>
      <c r="AT11" s="420"/>
      <c r="AU11" s="1032"/>
      <c r="AV11" s="420"/>
      <c r="AW11" s="1032"/>
      <c r="AX11" s="174"/>
      <c r="AY11" s="174"/>
      <c r="AZ11" s="174"/>
      <c r="BA11" s="174"/>
      <c r="BB11" s="174"/>
      <c r="BC11" s="174"/>
      <c r="BD11" s="174"/>
      <c r="BE11" s="145"/>
    </row>
    <row r="12" spans="1:57">
      <c r="A12" s="351" t="s">
        <v>127</v>
      </c>
      <c r="B12" s="337">
        <f t="shared" ref="B12:B24" si="1">D12+F12+H12+J12+L12+N12+P12+T12+V12+X12+Z12+AB12+AD12+R12+AF12+AH12+AJ12+AL12</f>
        <v>17.100000000000001</v>
      </c>
      <c r="C12" s="425">
        <f t="shared" ref="C12:C24" si="2">B12/$B$27*100</f>
        <v>3.4672277017684481</v>
      </c>
      <c r="D12" s="420"/>
      <c r="E12" s="425"/>
      <c r="F12" s="420"/>
      <c r="G12" s="425">
        <v>0</v>
      </c>
      <c r="H12" s="420"/>
      <c r="I12" s="425">
        <f>H12/$H$27*100</f>
        <v>0</v>
      </c>
      <c r="J12" s="420"/>
      <c r="K12" s="425">
        <f>J12/$J$27*100</f>
        <v>0</v>
      </c>
      <c r="L12" s="420"/>
      <c r="M12" s="425">
        <v>0</v>
      </c>
      <c r="N12" s="420">
        <v>17.100000000000001</v>
      </c>
      <c r="O12" s="425">
        <f t="shared" ref="O12:O24" si="3">N12/$N$27*100</f>
        <v>19.565217391304348</v>
      </c>
      <c r="P12" s="420">
        <v>0</v>
      </c>
      <c r="Q12" s="425">
        <v>0</v>
      </c>
      <c r="R12" s="420"/>
      <c r="S12" s="425"/>
      <c r="T12" s="420">
        <v>0</v>
      </c>
      <c r="U12" s="425">
        <v>0</v>
      </c>
      <c r="V12" s="420">
        <v>0</v>
      </c>
      <c r="W12" s="425">
        <v>0</v>
      </c>
      <c r="X12" s="420"/>
      <c r="Y12" s="425">
        <v>0</v>
      </c>
      <c r="Z12" s="420"/>
      <c r="AA12" s="425">
        <f>Z12/$Z$27*1003</f>
        <v>0</v>
      </c>
      <c r="AB12" s="420">
        <v>0</v>
      </c>
      <c r="AC12" s="425">
        <v>0</v>
      </c>
      <c r="AD12" s="420"/>
      <c r="AE12" s="425"/>
      <c r="AF12" s="420">
        <v>0</v>
      </c>
      <c r="AG12" s="425">
        <f>AF12/$AF$27*100</f>
        <v>0</v>
      </c>
      <c r="AH12" s="420">
        <v>0</v>
      </c>
      <c r="AI12" s="425">
        <v>0</v>
      </c>
      <c r="AJ12" s="420">
        <v>0</v>
      </c>
      <c r="AK12" s="425">
        <f t="shared" ref="AK12:AK24" si="4">AJ12/$AJ$27*100</f>
        <v>0</v>
      </c>
      <c r="AL12" s="420">
        <v>0</v>
      </c>
      <c r="AM12" s="425">
        <v>0</v>
      </c>
      <c r="AN12" s="420"/>
      <c r="AO12" s="1032"/>
      <c r="AP12" s="420"/>
      <c r="AQ12" s="1032"/>
      <c r="AR12" s="420"/>
      <c r="AS12" s="1032"/>
      <c r="AT12" s="420"/>
      <c r="AU12" s="1032"/>
      <c r="AV12" s="420"/>
      <c r="AW12" s="1032"/>
      <c r="AX12" s="174"/>
      <c r="AY12" s="174"/>
      <c r="AZ12" s="174"/>
      <c r="BA12" s="174"/>
      <c r="BB12" s="174"/>
      <c r="BC12" s="174"/>
      <c r="BD12" s="174"/>
      <c r="BE12" s="145"/>
    </row>
    <row r="13" spans="1:57">
      <c r="A13" s="351" t="s">
        <v>129</v>
      </c>
      <c r="B13" s="337">
        <f t="shared" si="1"/>
        <v>0</v>
      </c>
      <c r="C13" s="425">
        <f t="shared" si="2"/>
        <v>0</v>
      </c>
      <c r="D13" s="420"/>
      <c r="E13" s="425"/>
      <c r="F13" s="420"/>
      <c r="G13" s="425">
        <v>0</v>
      </c>
      <c r="H13" s="420"/>
      <c r="I13" s="425">
        <f t="shared" ref="I13:I24" si="5">H13/$H$27*100</f>
        <v>0</v>
      </c>
      <c r="J13" s="420"/>
      <c r="K13" s="425">
        <f t="shared" ref="K13:K26" si="6">J13/$J$27*100</f>
        <v>0</v>
      </c>
      <c r="L13" s="420"/>
      <c r="M13" s="425">
        <v>0</v>
      </c>
      <c r="N13" s="420"/>
      <c r="O13" s="425">
        <f t="shared" si="3"/>
        <v>0</v>
      </c>
      <c r="P13" s="420">
        <v>0</v>
      </c>
      <c r="Q13" s="425">
        <v>0</v>
      </c>
      <c r="R13" s="420"/>
      <c r="S13" s="425"/>
      <c r="T13" s="420">
        <v>0</v>
      </c>
      <c r="U13" s="425">
        <v>0</v>
      </c>
      <c r="V13" s="420">
        <v>0</v>
      </c>
      <c r="W13" s="425">
        <v>0</v>
      </c>
      <c r="X13" s="420"/>
      <c r="Y13" s="425">
        <v>0</v>
      </c>
      <c r="Z13" s="420"/>
      <c r="AA13" s="425">
        <f t="shared" ref="AA13:AA23" si="7">Z13/$Z$27*1003</f>
        <v>0</v>
      </c>
      <c r="AB13" s="420">
        <v>0</v>
      </c>
      <c r="AC13" s="425">
        <v>0</v>
      </c>
      <c r="AD13" s="420"/>
      <c r="AE13" s="425"/>
      <c r="AF13" s="420">
        <v>0</v>
      </c>
      <c r="AG13" s="425">
        <f t="shared" ref="AG13:AG24" si="8">AF13/$AF$27*100</f>
        <v>0</v>
      </c>
      <c r="AH13" s="420">
        <v>0</v>
      </c>
      <c r="AI13" s="425">
        <v>0</v>
      </c>
      <c r="AJ13" s="420">
        <v>0</v>
      </c>
      <c r="AK13" s="425">
        <f t="shared" si="4"/>
        <v>0</v>
      </c>
      <c r="AL13" s="420">
        <v>0</v>
      </c>
      <c r="AM13" s="425">
        <v>0</v>
      </c>
      <c r="AN13" s="420"/>
      <c r="AO13" s="1032"/>
      <c r="AP13" s="420"/>
      <c r="AQ13" s="1032"/>
      <c r="AR13" s="420"/>
      <c r="AS13" s="1032"/>
      <c r="AT13" s="420"/>
      <c r="AU13" s="1032"/>
      <c r="AV13" s="420"/>
      <c r="AW13" s="1032"/>
      <c r="AX13" s="174"/>
      <c r="AY13" s="174"/>
      <c r="AZ13" s="174"/>
      <c r="BA13" s="174"/>
      <c r="BB13" s="174"/>
      <c r="BC13" s="174"/>
      <c r="BD13" s="174"/>
      <c r="BE13" s="145"/>
    </row>
    <row r="14" spans="1:57">
      <c r="A14" s="351" t="s">
        <v>130</v>
      </c>
      <c r="B14" s="337">
        <f t="shared" si="1"/>
        <v>0</v>
      </c>
      <c r="C14" s="425">
        <f t="shared" si="2"/>
        <v>0</v>
      </c>
      <c r="D14" s="420"/>
      <c r="E14" s="425"/>
      <c r="F14" s="420"/>
      <c r="G14" s="425">
        <v>0</v>
      </c>
      <c r="H14" s="420"/>
      <c r="I14" s="425">
        <f t="shared" si="5"/>
        <v>0</v>
      </c>
      <c r="J14" s="420"/>
      <c r="K14" s="425">
        <f t="shared" si="6"/>
        <v>0</v>
      </c>
      <c r="L14" s="420"/>
      <c r="M14" s="425">
        <v>0</v>
      </c>
      <c r="N14" s="420"/>
      <c r="O14" s="425">
        <f t="shared" si="3"/>
        <v>0</v>
      </c>
      <c r="P14" s="420">
        <v>0</v>
      </c>
      <c r="Q14" s="425">
        <v>0</v>
      </c>
      <c r="R14" s="420"/>
      <c r="S14" s="425"/>
      <c r="T14" s="420">
        <v>0</v>
      </c>
      <c r="U14" s="425">
        <v>0</v>
      </c>
      <c r="V14" s="420">
        <v>0</v>
      </c>
      <c r="W14" s="425">
        <v>0</v>
      </c>
      <c r="X14" s="420"/>
      <c r="Y14" s="425">
        <v>0</v>
      </c>
      <c r="Z14" s="420"/>
      <c r="AA14" s="425">
        <f t="shared" si="7"/>
        <v>0</v>
      </c>
      <c r="AB14" s="420">
        <v>0</v>
      </c>
      <c r="AC14" s="425">
        <v>0</v>
      </c>
      <c r="AD14" s="420"/>
      <c r="AE14" s="425"/>
      <c r="AF14" s="420">
        <v>0</v>
      </c>
      <c r="AG14" s="425">
        <f t="shared" si="8"/>
        <v>0</v>
      </c>
      <c r="AH14" s="420">
        <v>0</v>
      </c>
      <c r="AI14" s="425">
        <v>0</v>
      </c>
      <c r="AJ14" s="420">
        <v>0</v>
      </c>
      <c r="AK14" s="425">
        <f t="shared" si="4"/>
        <v>0</v>
      </c>
      <c r="AL14" s="420">
        <v>0</v>
      </c>
      <c r="AM14" s="425">
        <v>0</v>
      </c>
      <c r="AN14" s="420"/>
      <c r="AO14" s="1032"/>
      <c r="AP14" s="420"/>
      <c r="AQ14" s="1032"/>
      <c r="AR14" s="420"/>
      <c r="AS14" s="1032"/>
      <c r="AT14" s="420"/>
      <c r="AU14" s="1032"/>
      <c r="AV14" s="420"/>
      <c r="AW14" s="1032"/>
      <c r="AX14" s="174"/>
      <c r="AY14" s="174"/>
      <c r="AZ14" s="174"/>
      <c r="BA14" s="174"/>
      <c r="BB14" s="174"/>
      <c r="BC14" s="174"/>
      <c r="BD14" s="174"/>
      <c r="BE14" s="145"/>
    </row>
    <row r="15" spans="1:57" ht="16.5" customHeight="1">
      <c r="A15" s="351" t="s">
        <v>283</v>
      </c>
      <c r="B15" s="337">
        <f t="shared" si="1"/>
        <v>0</v>
      </c>
      <c r="C15" s="425">
        <f t="shared" si="2"/>
        <v>0</v>
      </c>
      <c r="D15" s="420"/>
      <c r="E15" s="425"/>
      <c r="F15" s="420"/>
      <c r="G15" s="425">
        <v>0</v>
      </c>
      <c r="H15" s="420"/>
      <c r="I15" s="425">
        <f t="shared" si="5"/>
        <v>0</v>
      </c>
      <c r="J15" s="420"/>
      <c r="K15" s="425">
        <f t="shared" si="6"/>
        <v>0</v>
      </c>
      <c r="L15" s="420"/>
      <c r="M15" s="425">
        <v>0</v>
      </c>
      <c r="N15" s="420"/>
      <c r="O15" s="425">
        <f t="shared" si="3"/>
        <v>0</v>
      </c>
      <c r="P15" s="420">
        <v>0</v>
      </c>
      <c r="Q15" s="425">
        <v>0</v>
      </c>
      <c r="R15" s="420"/>
      <c r="S15" s="425"/>
      <c r="T15" s="420">
        <v>0</v>
      </c>
      <c r="U15" s="425">
        <v>0</v>
      </c>
      <c r="V15" s="420">
        <v>0</v>
      </c>
      <c r="W15" s="425">
        <v>0</v>
      </c>
      <c r="X15" s="420"/>
      <c r="Y15" s="425">
        <v>0</v>
      </c>
      <c r="Z15" s="420"/>
      <c r="AA15" s="425">
        <f t="shared" si="7"/>
        <v>0</v>
      </c>
      <c r="AB15" s="420">
        <v>0</v>
      </c>
      <c r="AC15" s="425">
        <v>0</v>
      </c>
      <c r="AD15" s="420"/>
      <c r="AE15" s="425"/>
      <c r="AF15" s="420">
        <v>0</v>
      </c>
      <c r="AG15" s="425">
        <f t="shared" si="8"/>
        <v>0</v>
      </c>
      <c r="AH15" s="420">
        <v>0</v>
      </c>
      <c r="AI15" s="425">
        <v>0</v>
      </c>
      <c r="AJ15" s="420">
        <v>0</v>
      </c>
      <c r="AK15" s="425">
        <f t="shared" si="4"/>
        <v>0</v>
      </c>
      <c r="AL15" s="420">
        <v>0</v>
      </c>
      <c r="AM15" s="425">
        <v>0</v>
      </c>
      <c r="AN15" s="420"/>
      <c r="AO15" s="587"/>
      <c r="AP15" s="420"/>
      <c r="AQ15" s="1032"/>
      <c r="AR15" s="420"/>
      <c r="AS15" s="1032"/>
      <c r="AT15" s="420"/>
      <c r="AU15" s="1032"/>
      <c r="AV15" s="420"/>
      <c r="AW15" s="1032"/>
      <c r="AX15" s="145"/>
      <c r="AY15" s="145"/>
      <c r="AZ15" s="145"/>
      <c r="BA15" s="145"/>
      <c r="BB15" s="145"/>
      <c r="BC15" s="145"/>
      <c r="BD15" s="145"/>
      <c r="BE15" s="145"/>
    </row>
    <row r="16" spans="1:57" ht="16.5" customHeight="1">
      <c r="A16" s="351" t="s">
        <v>284</v>
      </c>
      <c r="B16" s="337">
        <f t="shared" si="1"/>
        <v>0</v>
      </c>
      <c r="C16" s="425">
        <f t="shared" si="2"/>
        <v>0</v>
      </c>
      <c r="D16" s="420"/>
      <c r="E16" s="425"/>
      <c r="F16" s="420"/>
      <c r="G16" s="425">
        <v>0</v>
      </c>
      <c r="H16" s="420"/>
      <c r="I16" s="425">
        <f t="shared" si="5"/>
        <v>0</v>
      </c>
      <c r="J16" s="420"/>
      <c r="K16" s="425">
        <f t="shared" si="6"/>
        <v>0</v>
      </c>
      <c r="L16" s="420"/>
      <c r="M16" s="425">
        <v>0</v>
      </c>
      <c r="N16" s="420"/>
      <c r="O16" s="425">
        <f t="shared" si="3"/>
        <v>0</v>
      </c>
      <c r="P16" s="420">
        <v>0</v>
      </c>
      <c r="Q16" s="425">
        <v>0</v>
      </c>
      <c r="R16" s="420"/>
      <c r="S16" s="425"/>
      <c r="T16" s="420">
        <v>0</v>
      </c>
      <c r="U16" s="425">
        <v>0</v>
      </c>
      <c r="V16" s="420">
        <v>0</v>
      </c>
      <c r="W16" s="425">
        <v>0</v>
      </c>
      <c r="X16" s="420"/>
      <c r="Y16" s="425">
        <v>0</v>
      </c>
      <c r="Z16" s="420"/>
      <c r="AA16" s="425">
        <f t="shared" si="7"/>
        <v>0</v>
      </c>
      <c r="AB16" s="420">
        <v>0</v>
      </c>
      <c r="AC16" s="425">
        <v>0</v>
      </c>
      <c r="AD16" s="420"/>
      <c r="AE16" s="425"/>
      <c r="AF16" s="420">
        <v>0</v>
      </c>
      <c r="AG16" s="425">
        <f t="shared" si="8"/>
        <v>0</v>
      </c>
      <c r="AH16" s="420">
        <v>0</v>
      </c>
      <c r="AI16" s="425">
        <v>0</v>
      </c>
      <c r="AJ16" s="420">
        <v>0</v>
      </c>
      <c r="AK16" s="425">
        <f t="shared" si="4"/>
        <v>0</v>
      </c>
      <c r="AL16" s="420">
        <v>0</v>
      </c>
      <c r="AM16" s="425">
        <v>0</v>
      </c>
      <c r="AN16" s="420"/>
      <c r="AO16" s="587"/>
      <c r="AP16" s="420"/>
      <c r="AQ16" s="1032"/>
      <c r="AR16" s="420"/>
      <c r="AS16" s="1032"/>
      <c r="AT16" s="420"/>
      <c r="AU16" s="1032"/>
      <c r="AV16" s="420"/>
      <c r="AW16" s="1032"/>
      <c r="AX16" s="145"/>
      <c r="AY16" s="145"/>
      <c r="AZ16" s="145"/>
      <c r="BA16" s="145"/>
      <c r="BB16" s="145"/>
      <c r="BC16" s="145"/>
      <c r="BD16" s="145"/>
      <c r="BE16" s="145"/>
    </row>
    <row r="17" spans="1:57" ht="16.5" customHeight="1">
      <c r="A17" s="351" t="s">
        <v>136</v>
      </c>
      <c r="B17" s="337">
        <f t="shared" si="1"/>
        <v>0</v>
      </c>
      <c r="C17" s="425">
        <f t="shared" si="2"/>
        <v>0</v>
      </c>
      <c r="D17" s="420"/>
      <c r="E17" s="425"/>
      <c r="F17" s="420"/>
      <c r="G17" s="425">
        <v>0</v>
      </c>
      <c r="H17" s="420"/>
      <c r="I17" s="425">
        <f t="shared" si="5"/>
        <v>0</v>
      </c>
      <c r="J17" s="420"/>
      <c r="K17" s="425">
        <f t="shared" si="6"/>
        <v>0</v>
      </c>
      <c r="L17" s="420"/>
      <c r="M17" s="425">
        <v>0</v>
      </c>
      <c r="N17" s="420"/>
      <c r="O17" s="425">
        <f t="shared" si="3"/>
        <v>0</v>
      </c>
      <c r="P17" s="420">
        <v>0</v>
      </c>
      <c r="Q17" s="425">
        <v>0</v>
      </c>
      <c r="R17" s="420"/>
      <c r="S17" s="425"/>
      <c r="T17" s="420">
        <v>0</v>
      </c>
      <c r="U17" s="425">
        <v>0</v>
      </c>
      <c r="V17" s="420">
        <v>0</v>
      </c>
      <c r="W17" s="425">
        <v>0</v>
      </c>
      <c r="X17" s="420"/>
      <c r="Y17" s="425">
        <v>0</v>
      </c>
      <c r="Z17" s="420"/>
      <c r="AA17" s="425">
        <f t="shared" si="7"/>
        <v>0</v>
      </c>
      <c r="AB17" s="420">
        <v>0</v>
      </c>
      <c r="AC17" s="425">
        <v>0</v>
      </c>
      <c r="AD17" s="420"/>
      <c r="AE17" s="425"/>
      <c r="AF17" s="420">
        <v>0</v>
      </c>
      <c r="AG17" s="425">
        <f t="shared" si="8"/>
        <v>0</v>
      </c>
      <c r="AH17" s="420">
        <v>0</v>
      </c>
      <c r="AI17" s="425">
        <v>0</v>
      </c>
      <c r="AJ17" s="420">
        <v>0</v>
      </c>
      <c r="AK17" s="425">
        <f t="shared" si="4"/>
        <v>0</v>
      </c>
      <c r="AL17" s="420">
        <v>0</v>
      </c>
      <c r="AM17" s="425">
        <v>0</v>
      </c>
      <c r="AN17" s="420"/>
      <c r="AO17" s="587"/>
      <c r="AP17" s="420"/>
      <c r="AQ17" s="1032"/>
      <c r="AR17" s="420"/>
      <c r="AS17" s="1032"/>
      <c r="AT17" s="420"/>
      <c r="AU17" s="1032"/>
      <c r="AV17" s="420"/>
      <c r="AW17" s="1032"/>
      <c r="AX17" s="145"/>
      <c r="AY17" s="145"/>
      <c r="AZ17" s="145"/>
      <c r="BA17" s="145"/>
      <c r="BB17" s="145"/>
      <c r="BC17" s="145"/>
      <c r="BD17" s="145"/>
      <c r="BE17" s="145"/>
    </row>
    <row r="18" spans="1:57">
      <c r="A18" s="351" t="s">
        <v>138</v>
      </c>
      <c r="B18" s="337">
        <f t="shared" si="1"/>
        <v>0</v>
      </c>
      <c r="C18" s="425">
        <f t="shared" si="2"/>
        <v>0</v>
      </c>
      <c r="D18" s="420"/>
      <c r="E18" s="425"/>
      <c r="F18" s="420"/>
      <c r="G18" s="425">
        <v>0</v>
      </c>
      <c r="H18" s="420"/>
      <c r="I18" s="425">
        <f t="shared" si="5"/>
        <v>0</v>
      </c>
      <c r="J18" s="420"/>
      <c r="K18" s="425">
        <f t="shared" si="6"/>
        <v>0</v>
      </c>
      <c r="L18" s="420"/>
      <c r="M18" s="425">
        <v>0</v>
      </c>
      <c r="N18" s="420"/>
      <c r="O18" s="425">
        <f t="shared" si="3"/>
        <v>0</v>
      </c>
      <c r="P18" s="420">
        <v>0</v>
      </c>
      <c r="Q18" s="425">
        <v>0</v>
      </c>
      <c r="R18" s="420"/>
      <c r="S18" s="425"/>
      <c r="T18" s="420">
        <v>0</v>
      </c>
      <c r="U18" s="425">
        <v>0</v>
      </c>
      <c r="V18" s="420">
        <v>0</v>
      </c>
      <c r="W18" s="425">
        <v>0</v>
      </c>
      <c r="X18" s="420"/>
      <c r="Y18" s="425">
        <v>0</v>
      </c>
      <c r="Z18" s="420"/>
      <c r="AA18" s="425">
        <f t="shared" si="7"/>
        <v>0</v>
      </c>
      <c r="AB18" s="420">
        <v>0</v>
      </c>
      <c r="AC18" s="425">
        <v>0</v>
      </c>
      <c r="AD18" s="420"/>
      <c r="AE18" s="425"/>
      <c r="AF18" s="420">
        <v>0</v>
      </c>
      <c r="AG18" s="425">
        <f t="shared" si="8"/>
        <v>0</v>
      </c>
      <c r="AH18" s="420">
        <v>0</v>
      </c>
      <c r="AI18" s="425">
        <v>0</v>
      </c>
      <c r="AJ18" s="420">
        <v>0</v>
      </c>
      <c r="AK18" s="425">
        <f t="shared" si="4"/>
        <v>0</v>
      </c>
      <c r="AL18" s="420">
        <v>0</v>
      </c>
      <c r="AM18" s="425">
        <v>0</v>
      </c>
      <c r="AN18" s="145"/>
      <c r="AO18" s="145"/>
      <c r="AP18" s="420"/>
      <c r="AQ18" s="1032"/>
      <c r="AR18" s="420"/>
      <c r="AS18" s="1032"/>
      <c r="AT18" s="420"/>
      <c r="AU18" s="1032"/>
      <c r="AV18" s="420"/>
      <c r="AW18" s="1032"/>
      <c r="AX18" s="145"/>
      <c r="AY18" s="145"/>
      <c r="AZ18" s="145"/>
      <c r="BA18" s="145"/>
      <c r="BB18" s="145"/>
      <c r="BC18" s="145"/>
      <c r="BD18" s="145"/>
      <c r="BE18" s="145"/>
    </row>
    <row r="19" spans="1:57" s="385" customFormat="1" ht="16.5" customHeight="1">
      <c r="A19" s="351" t="s">
        <v>140</v>
      </c>
      <c r="B19" s="337">
        <f t="shared" si="1"/>
        <v>0</v>
      </c>
      <c r="C19" s="425">
        <f t="shared" si="2"/>
        <v>0</v>
      </c>
      <c r="D19" s="420"/>
      <c r="E19" s="425"/>
      <c r="F19" s="420"/>
      <c r="G19" s="425">
        <v>0</v>
      </c>
      <c r="H19" s="420"/>
      <c r="I19" s="425">
        <f t="shared" si="5"/>
        <v>0</v>
      </c>
      <c r="J19" s="420"/>
      <c r="K19" s="425">
        <f t="shared" si="6"/>
        <v>0</v>
      </c>
      <c r="L19" s="420"/>
      <c r="M19" s="425">
        <v>0</v>
      </c>
      <c r="N19" s="420"/>
      <c r="O19" s="425">
        <f t="shared" si="3"/>
        <v>0</v>
      </c>
      <c r="P19" s="420">
        <v>0</v>
      </c>
      <c r="Q19" s="425">
        <v>0</v>
      </c>
      <c r="R19" s="420"/>
      <c r="S19" s="425"/>
      <c r="T19" s="420">
        <v>0</v>
      </c>
      <c r="U19" s="425">
        <v>0</v>
      </c>
      <c r="V19" s="420">
        <v>0</v>
      </c>
      <c r="W19" s="425">
        <v>0</v>
      </c>
      <c r="X19" s="420"/>
      <c r="Y19" s="425">
        <v>0</v>
      </c>
      <c r="Z19" s="420"/>
      <c r="AA19" s="425">
        <f t="shared" si="7"/>
        <v>0</v>
      </c>
      <c r="AB19" s="420">
        <v>0</v>
      </c>
      <c r="AC19" s="425">
        <v>0</v>
      </c>
      <c r="AD19" s="420"/>
      <c r="AE19" s="425"/>
      <c r="AF19" s="420">
        <v>0</v>
      </c>
      <c r="AG19" s="425">
        <f t="shared" si="8"/>
        <v>0</v>
      </c>
      <c r="AH19" s="420">
        <v>0</v>
      </c>
      <c r="AI19" s="425">
        <v>0</v>
      </c>
      <c r="AJ19" s="420">
        <v>0</v>
      </c>
      <c r="AK19" s="425">
        <f t="shared" si="4"/>
        <v>0</v>
      </c>
      <c r="AL19" s="420">
        <v>0</v>
      </c>
      <c r="AM19" s="425">
        <v>0</v>
      </c>
      <c r="AN19" s="420"/>
      <c r="AO19" s="512"/>
      <c r="AP19" s="1035"/>
      <c r="AQ19" s="1032"/>
      <c r="AR19" s="1035"/>
      <c r="AS19" s="1032"/>
      <c r="AT19" s="1035"/>
      <c r="AU19" s="1032"/>
      <c r="AV19" s="1035"/>
      <c r="AW19" s="1032"/>
      <c r="AX19" s="512"/>
      <c r="AY19" s="512"/>
      <c r="AZ19" s="512"/>
      <c r="BA19" s="512"/>
      <c r="BB19" s="512"/>
      <c r="BC19" s="512"/>
      <c r="BD19" s="512"/>
      <c r="BE19" s="512"/>
    </row>
    <row r="20" spans="1:57" s="385" customFormat="1" ht="16.5" customHeight="1">
      <c r="A20" s="351" t="s">
        <v>142</v>
      </c>
      <c r="B20" s="337">
        <f t="shared" si="1"/>
        <v>184.70000000000002</v>
      </c>
      <c r="C20" s="425">
        <f t="shared" si="2"/>
        <v>37.450114416177335</v>
      </c>
      <c r="D20" s="420"/>
      <c r="E20" s="425"/>
      <c r="F20" s="420">
        <v>157.80000000000001</v>
      </c>
      <c r="G20" s="425">
        <v>0</v>
      </c>
      <c r="H20" s="420">
        <v>2.8</v>
      </c>
      <c r="I20" s="425">
        <f t="shared" si="5"/>
        <v>100</v>
      </c>
      <c r="J20" s="420"/>
      <c r="K20" s="425">
        <f t="shared" si="6"/>
        <v>0</v>
      </c>
      <c r="L20" s="420"/>
      <c r="M20" s="425">
        <v>0</v>
      </c>
      <c r="N20" s="420">
        <v>24.1</v>
      </c>
      <c r="O20" s="425">
        <f t="shared" si="3"/>
        <v>27.574370709382151</v>
      </c>
      <c r="P20" s="420">
        <v>0</v>
      </c>
      <c r="Q20" s="425">
        <v>0</v>
      </c>
      <c r="R20" s="420"/>
      <c r="S20" s="425"/>
      <c r="T20" s="420">
        <v>0</v>
      </c>
      <c r="U20" s="425">
        <v>0</v>
      </c>
      <c r="V20" s="420">
        <v>0</v>
      </c>
      <c r="W20" s="425">
        <v>0</v>
      </c>
      <c r="X20" s="420"/>
      <c r="Y20" s="425">
        <v>0</v>
      </c>
      <c r="Z20" s="420"/>
      <c r="AA20" s="425">
        <f>Z20/$Z$27*100</f>
        <v>0</v>
      </c>
      <c r="AB20" s="420">
        <v>0</v>
      </c>
      <c r="AC20" s="425">
        <v>0</v>
      </c>
      <c r="AD20" s="420"/>
      <c r="AE20" s="425"/>
      <c r="AF20" s="420">
        <v>0</v>
      </c>
      <c r="AG20" s="425">
        <f t="shared" si="8"/>
        <v>0</v>
      </c>
      <c r="AH20" s="420">
        <v>0</v>
      </c>
      <c r="AI20" s="425">
        <v>0</v>
      </c>
      <c r="AJ20" s="420">
        <v>0</v>
      </c>
      <c r="AK20" s="425">
        <f t="shared" si="4"/>
        <v>0</v>
      </c>
      <c r="AL20" s="420">
        <v>0</v>
      </c>
      <c r="AM20" s="425">
        <v>0</v>
      </c>
      <c r="AN20" s="512"/>
      <c r="AO20" s="512"/>
      <c r="AP20" s="1035"/>
      <c r="AQ20" s="1032"/>
      <c r="AR20" s="1035"/>
      <c r="AS20" s="1032"/>
      <c r="AT20" s="1035"/>
      <c r="AU20" s="1032"/>
      <c r="AV20" s="1035"/>
      <c r="AW20" s="1032"/>
      <c r="AX20" s="512"/>
      <c r="AY20" s="512"/>
      <c r="AZ20" s="512"/>
      <c r="BA20" s="512"/>
      <c r="BB20" s="512"/>
      <c r="BC20" s="512"/>
      <c r="BD20" s="512"/>
      <c r="BE20" s="512"/>
    </row>
    <row r="21" spans="1:57">
      <c r="A21" s="351" t="s">
        <v>144</v>
      </c>
      <c r="B21" s="337">
        <f t="shared" si="1"/>
        <v>0</v>
      </c>
      <c r="C21" s="425">
        <f t="shared" si="2"/>
        <v>0</v>
      </c>
      <c r="D21" s="420"/>
      <c r="E21" s="425"/>
      <c r="F21" s="420"/>
      <c r="G21" s="425">
        <v>0</v>
      </c>
      <c r="H21" s="420"/>
      <c r="I21" s="425">
        <f t="shared" si="5"/>
        <v>0</v>
      </c>
      <c r="J21" s="420"/>
      <c r="K21" s="425">
        <f t="shared" si="6"/>
        <v>0</v>
      </c>
      <c r="L21" s="420"/>
      <c r="M21" s="425">
        <v>0</v>
      </c>
      <c r="N21" s="420"/>
      <c r="O21" s="425">
        <f t="shared" si="3"/>
        <v>0</v>
      </c>
      <c r="P21" s="420">
        <v>0</v>
      </c>
      <c r="Q21" s="425">
        <v>0</v>
      </c>
      <c r="R21" s="420"/>
      <c r="S21" s="425"/>
      <c r="T21" s="420">
        <v>0</v>
      </c>
      <c r="U21" s="425">
        <v>0</v>
      </c>
      <c r="V21" s="420">
        <v>0</v>
      </c>
      <c r="W21" s="425">
        <v>0</v>
      </c>
      <c r="X21" s="420"/>
      <c r="Y21" s="425">
        <v>0</v>
      </c>
      <c r="Z21" s="420"/>
      <c r="AA21" s="425">
        <f t="shared" si="7"/>
        <v>0</v>
      </c>
      <c r="AB21" s="420">
        <v>0</v>
      </c>
      <c r="AC21" s="425">
        <v>0</v>
      </c>
      <c r="AD21" s="420"/>
      <c r="AE21" s="425"/>
      <c r="AF21" s="420">
        <v>0</v>
      </c>
      <c r="AG21" s="425">
        <f t="shared" si="8"/>
        <v>0</v>
      </c>
      <c r="AH21" s="420">
        <v>0</v>
      </c>
      <c r="AI21" s="425">
        <v>0</v>
      </c>
      <c r="AJ21" s="420">
        <v>0</v>
      </c>
      <c r="AK21" s="425">
        <f t="shared" si="4"/>
        <v>0</v>
      </c>
      <c r="AL21" s="420">
        <v>0</v>
      </c>
      <c r="AM21" s="425">
        <v>0</v>
      </c>
      <c r="AN21" s="145"/>
      <c r="AO21" s="145"/>
      <c r="AP21" s="145"/>
      <c r="AQ21" s="587"/>
      <c r="AR21" s="145"/>
      <c r="AS21" s="587"/>
      <c r="AT21" s="145"/>
      <c r="AU21" s="587"/>
      <c r="AV21" s="145"/>
      <c r="AW21" s="587"/>
      <c r="AX21" s="145"/>
      <c r="AY21" s="145"/>
      <c r="AZ21" s="145"/>
      <c r="BA21" s="145"/>
      <c r="BB21" s="145"/>
      <c r="BC21" s="145"/>
      <c r="BD21" s="145"/>
      <c r="BE21" s="145"/>
    </row>
    <row r="22" spans="1:57">
      <c r="A22" s="351" t="s">
        <v>146</v>
      </c>
      <c r="B22" s="337">
        <f t="shared" si="1"/>
        <v>0</v>
      </c>
      <c r="C22" s="425">
        <f t="shared" si="2"/>
        <v>0</v>
      </c>
      <c r="D22" s="420"/>
      <c r="E22" s="425"/>
      <c r="F22" s="420"/>
      <c r="G22" s="425">
        <v>0</v>
      </c>
      <c r="H22" s="420"/>
      <c r="I22" s="425">
        <f t="shared" si="5"/>
        <v>0</v>
      </c>
      <c r="J22" s="420"/>
      <c r="K22" s="425">
        <f t="shared" si="6"/>
        <v>0</v>
      </c>
      <c r="L22" s="420"/>
      <c r="M22" s="425">
        <v>0</v>
      </c>
      <c r="N22" s="420"/>
      <c r="O22" s="425">
        <f t="shared" si="3"/>
        <v>0</v>
      </c>
      <c r="P22" s="420">
        <v>0</v>
      </c>
      <c r="Q22" s="425">
        <v>0</v>
      </c>
      <c r="R22" s="420"/>
      <c r="S22" s="425"/>
      <c r="T22" s="420">
        <v>0</v>
      </c>
      <c r="U22" s="425">
        <v>0</v>
      </c>
      <c r="V22" s="420">
        <v>0</v>
      </c>
      <c r="W22" s="425">
        <v>0</v>
      </c>
      <c r="X22" s="420"/>
      <c r="Y22" s="425">
        <v>0</v>
      </c>
      <c r="Z22" s="420"/>
      <c r="AA22" s="425">
        <f t="shared" si="7"/>
        <v>0</v>
      </c>
      <c r="AB22" s="420">
        <v>0</v>
      </c>
      <c r="AC22" s="425">
        <v>0</v>
      </c>
      <c r="AD22" s="420"/>
      <c r="AE22" s="425"/>
      <c r="AF22" s="420">
        <v>0</v>
      </c>
      <c r="AG22" s="425">
        <f t="shared" si="8"/>
        <v>0</v>
      </c>
      <c r="AH22" s="420">
        <v>0</v>
      </c>
      <c r="AI22" s="425">
        <v>0</v>
      </c>
      <c r="AJ22" s="420">
        <v>0</v>
      </c>
      <c r="AK22" s="425">
        <f t="shared" si="4"/>
        <v>0</v>
      </c>
      <c r="AL22" s="420">
        <v>0</v>
      </c>
      <c r="AM22" s="425">
        <v>0</v>
      </c>
      <c r="AN22" s="511"/>
      <c r="AO22" s="145"/>
      <c r="AP22" s="510"/>
      <c r="AQ22" s="587"/>
      <c r="AR22" s="510"/>
      <c r="AS22" s="587"/>
      <c r="AT22" s="510"/>
      <c r="AU22" s="587"/>
      <c r="AV22" s="510"/>
      <c r="AW22" s="587"/>
      <c r="AX22" s="145"/>
      <c r="AY22" s="511"/>
      <c r="AZ22" s="145"/>
      <c r="BA22" s="511"/>
      <c r="BB22" s="145"/>
      <c r="BC22" s="174"/>
      <c r="BD22" s="145"/>
      <c r="BE22" s="145"/>
    </row>
    <row r="23" spans="1:57">
      <c r="A23" s="351" t="s">
        <v>148</v>
      </c>
      <c r="B23" s="337">
        <f t="shared" si="1"/>
        <v>0</v>
      </c>
      <c r="C23" s="425">
        <f t="shared" si="2"/>
        <v>0</v>
      </c>
      <c r="D23" s="420"/>
      <c r="E23" s="425"/>
      <c r="F23" s="420"/>
      <c r="G23" s="425">
        <v>0</v>
      </c>
      <c r="H23" s="420"/>
      <c r="I23" s="425">
        <f t="shared" si="5"/>
        <v>0</v>
      </c>
      <c r="J23" s="420"/>
      <c r="K23" s="425">
        <f t="shared" si="6"/>
        <v>0</v>
      </c>
      <c r="L23" s="420"/>
      <c r="M23" s="425">
        <v>0</v>
      </c>
      <c r="N23" s="420"/>
      <c r="O23" s="425">
        <f t="shared" si="3"/>
        <v>0</v>
      </c>
      <c r="P23" s="420">
        <v>0</v>
      </c>
      <c r="Q23" s="425">
        <v>0</v>
      </c>
      <c r="R23" s="420"/>
      <c r="S23" s="425"/>
      <c r="T23" s="420">
        <v>0</v>
      </c>
      <c r="U23" s="425">
        <v>0</v>
      </c>
      <c r="V23" s="420">
        <v>0</v>
      </c>
      <c r="W23" s="425">
        <v>0</v>
      </c>
      <c r="X23" s="420"/>
      <c r="Y23" s="425">
        <v>0</v>
      </c>
      <c r="Z23" s="420"/>
      <c r="AA23" s="425">
        <f t="shared" si="7"/>
        <v>0</v>
      </c>
      <c r="AB23" s="420">
        <v>0</v>
      </c>
      <c r="AC23" s="425">
        <v>0</v>
      </c>
      <c r="AD23" s="420"/>
      <c r="AE23" s="425"/>
      <c r="AF23" s="420">
        <v>0</v>
      </c>
      <c r="AG23" s="425">
        <f t="shared" si="8"/>
        <v>0</v>
      </c>
      <c r="AH23" s="420">
        <v>0</v>
      </c>
      <c r="AI23" s="425">
        <v>0</v>
      </c>
      <c r="AJ23" s="420">
        <v>0</v>
      </c>
      <c r="AK23" s="425">
        <f t="shared" si="4"/>
        <v>0</v>
      </c>
      <c r="AL23" s="420">
        <v>0</v>
      </c>
      <c r="AM23" s="425">
        <v>0</v>
      </c>
      <c r="AN23" s="145"/>
      <c r="AO23" s="145"/>
      <c r="AP23" s="1050"/>
      <c r="AQ23" s="587"/>
      <c r="AR23" s="1050"/>
      <c r="AS23" s="587"/>
      <c r="AT23" s="1050"/>
      <c r="AU23" s="587"/>
      <c r="AV23" s="1050"/>
      <c r="AW23" s="587"/>
      <c r="AX23" s="145"/>
      <c r="AY23" s="510"/>
      <c r="AZ23" s="145"/>
      <c r="BA23" s="511"/>
      <c r="BB23" s="145"/>
      <c r="BC23" s="145"/>
      <c r="BD23" s="145"/>
      <c r="BE23" s="145"/>
    </row>
    <row r="24" spans="1:57" ht="13.5" thickBot="1">
      <c r="A24" s="351" t="s">
        <v>150</v>
      </c>
      <c r="B24" s="337">
        <f t="shared" si="1"/>
        <v>291.38941445</v>
      </c>
      <c r="C24" s="425">
        <f t="shared" si="2"/>
        <v>59.082657882054221</v>
      </c>
      <c r="D24" s="420"/>
      <c r="E24" s="425"/>
      <c r="F24" s="420">
        <v>44.8</v>
      </c>
      <c r="G24" s="425">
        <f>F24/F27*100</f>
        <v>22.112537018756171</v>
      </c>
      <c r="H24" s="420"/>
      <c r="I24" s="425">
        <f t="shared" si="5"/>
        <v>0</v>
      </c>
      <c r="J24" s="420">
        <v>29</v>
      </c>
      <c r="K24" s="425">
        <f t="shared" si="6"/>
        <v>100</v>
      </c>
      <c r="L24" s="420"/>
      <c r="M24" s="425">
        <v>0</v>
      </c>
      <c r="N24" s="420">
        <v>46.2</v>
      </c>
      <c r="O24" s="425">
        <f t="shared" si="3"/>
        <v>52.860411899313497</v>
      </c>
      <c r="P24" s="420">
        <v>0</v>
      </c>
      <c r="Q24" s="425">
        <v>0</v>
      </c>
      <c r="R24" s="420"/>
      <c r="S24" s="425"/>
      <c r="T24" s="420">
        <v>0</v>
      </c>
      <c r="U24" s="425">
        <v>0</v>
      </c>
      <c r="V24" s="420">
        <v>0</v>
      </c>
      <c r="W24" s="425">
        <v>0</v>
      </c>
      <c r="X24" s="420"/>
      <c r="Y24" s="425">
        <v>0</v>
      </c>
      <c r="Z24" s="420">
        <v>59.5</v>
      </c>
      <c r="AA24" s="425">
        <f>Z24/$Z$27*100</f>
        <v>100</v>
      </c>
      <c r="AB24" s="420">
        <v>0</v>
      </c>
      <c r="AC24" s="425">
        <v>0</v>
      </c>
      <c r="AD24" s="420"/>
      <c r="AE24" s="425"/>
      <c r="AF24" s="420">
        <v>61.759746999999997</v>
      </c>
      <c r="AG24" s="425">
        <f t="shared" si="8"/>
        <v>100</v>
      </c>
      <c r="AH24" s="420">
        <v>0</v>
      </c>
      <c r="AI24" s="425">
        <v>0</v>
      </c>
      <c r="AJ24" s="420">
        <v>50.129667449999999</v>
      </c>
      <c r="AK24" s="425">
        <f t="shared" si="4"/>
        <v>100</v>
      </c>
      <c r="AL24" s="420">
        <v>0</v>
      </c>
      <c r="AM24" s="425">
        <v>0</v>
      </c>
      <c r="AN24" s="174"/>
      <c r="AO24" s="174"/>
      <c r="AP24" s="174"/>
      <c r="AQ24" s="777"/>
      <c r="AR24" s="174"/>
      <c r="AS24" s="777"/>
      <c r="AT24" s="174"/>
      <c r="AU24" s="777"/>
      <c r="AV24" s="174"/>
      <c r="AW24" s="777"/>
      <c r="AX24" s="174"/>
      <c r="AY24" s="174"/>
      <c r="AZ24" s="174"/>
      <c r="BA24" s="174"/>
      <c r="BB24" s="174"/>
      <c r="BC24" s="174"/>
      <c r="BD24" s="174"/>
      <c r="BE24" s="145"/>
    </row>
    <row r="25" spans="1:57" ht="13.5" thickBot="1">
      <c r="A25" s="362" t="s">
        <v>152</v>
      </c>
      <c r="B25" s="355">
        <f>SUM(B12:B24)</f>
        <v>493.18941445000002</v>
      </c>
      <c r="C25" s="426">
        <f>SUM(C12:C24)</f>
        <v>100</v>
      </c>
      <c r="D25" s="422">
        <f>SUM(D12:D21)</f>
        <v>0</v>
      </c>
      <c r="E25" s="365">
        <f>SUM(E12:E21)</f>
        <v>0</v>
      </c>
      <c r="F25" s="355">
        <v>202.6</v>
      </c>
      <c r="G25" s="365">
        <f t="shared" ref="G25:Q25" si="9">SUM(G12:G24)</f>
        <v>22.112537018756171</v>
      </c>
      <c r="H25" s="355">
        <v>2.8</v>
      </c>
      <c r="I25" s="365">
        <f t="shared" si="9"/>
        <v>100</v>
      </c>
      <c r="J25" s="355">
        <v>29</v>
      </c>
      <c r="K25" s="365">
        <f t="shared" si="9"/>
        <v>100</v>
      </c>
      <c r="L25" s="355"/>
      <c r="M25" s="365">
        <f t="shared" si="9"/>
        <v>0</v>
      </c>
      <c r="N25" s="355">
        <v>87.4</v>
      </c>
      <c r="O25" s="365">
        <f t="shared" si="9"/>
        <v>100</v>
      </c>
      <c r="P25" s="355">
        <f t="shared" si="9"/>
        <v>0</v>
      </c>
      <c r="Q25" s="365">
        <f t="shared" si="9"/>
        <v>0</v>
      </c>
      <c r="R25" s="422">
        <f>SUM(R12:R21)</f>
        <v>0</v>
      </c>
      <c r="S25" s="365">
        <f>SUM(S12:S21)</f>
        <v>0</v>
      </c>
      <c r="T25" s="355">
        <f>SUM(T12:T24)</f>
        <v>0</v>
      </c>
      <c r="U25" s="365">
        <f t="shared" ref="U25:AC25" si="10">SUM(U12:U24)</f>
        <v>0</v>
      </c>
      <c r="V25" s="355">
        <f>SUM(V12:V24)</f>
        <v>0</v>
      </c>
      <c r="W25" s="365">
        <f t="shared" si="10"/>
        <v>0</v>
      </c>
      <c r="X25" s="355"/>
      <c r="Y25" s="365">
        <f t="shared" si="10"/>
        <v>0</v>
      </c>
      <c r="Z25" s="355">
        <v>59.5</v>
      </c>
      <c r="AA25" s="365">
        <f t="shared" si="10"/>
        <v>100</v>
      </c>
      <c r="AB25" s="355">
        <f>SUM(AB12:AB24)</f>
        <v>0</v>
      </c>
      <c r="AC25" s="365">
        <f t="shared" si="10"/>
        <v>0</v>
      </c>
      <c r="AD25" s="422">
        <f>SUM(AD12:AD21)</f>
        <v>0</v>
      </c>
      <c r="AE25" s="365">
        <f>SUM(AE12:AE21)</f>
        <v>0</v>
      </c>
      <c r="AF25" s="355">
        <v>61.759746999999997</v>
      </c>
      <c r="AG25" s="365">
        <f t="shared" ref="AG25:AM25" si="11">SUM(AG12:AG24)</f>
        <v>100</v>
      </c>
      <c r="AH25" s="355">
        <v>0</v>
      </c>
      <c r="AI25" s="365">
        <f t="shared" si="11"/>
        <v>0</v>
      </c>
      <c r="AJ25" s="355">
        <v>50.129667449999999</v>
      </c>
      <c r="AK25" s="365">
        <f t="shared" si="11"/>
        <v>100</v>
      </c>
      <c r="AL25" s="355">
        <v>0</v>
      </c>
      <c r="AM25" s="365">
        <f t="shared" si="11"/>
        <v>0</v>
      </c>
      <c r="AN25" s="420"/>
      <c r="AO25" s="587"/>
      <c r="AP25" s="338"/>
      <c r="AQ25" s="587"/>
      <c r="AR25" s="338"/>
      <c r="AS25" s="587"/>
      <c r="AT25" s="338"/>
      <c r="AU25" s="587"/>
      <c r="AV25" s="338"/>
      <c r="AW25" s="587"/>
      <c r="AX25" s="145"/>
      <c r="AY25" s="145"/>
      <c r="AZ25" s="145"/>
      <c r="BA25" s="145"/>
      <c r="BB25" s="145"/>
      <c r="BC25" s="145"/>
      <c r="BD25" s="145"/>
      <c r="BE25" s="145"/>
    </row>
    <row r="26" spans="1:57" ht="13.5" thickBot="1">
      <c r="A26" s="362" t="s">
        <v>154</v>
      </c>
      <c r="B26" s="337">
        <f>D26+F26+H26+J26+L26+N26+P26+T26+V26+X26+Z26+AB26+AD26+R26+AF26+AH26+AJ26+AL26</f>
        <v>0</v>
      </c>
      <c r="C26" s="426">
        <f>B26/B27*100</f>
        <v>0</v>
      </c>
      <c r="D26" s="422">
        <v>0</v>
      </c>
      <c r="E26" s="365">
        <v>0</v>
      </c>
      <c r="F26" s="422"/>
      <c r="G26" s="365">
        <v>0</v>
      </c>
      <c r="H26" s="422"/>
      <c r="I26" s="365">
        <v>0</v>
      </c>
      <c r="J26" s="422"/>
      <c r="K26" s="425">
        <f t="shared" si="6"/>
        <v>0</v>
      </c>
      <c r="L26" s="422"/>
      <c r="M26" s="425">
        <v>0</v>
      </c>
      <c r="N26" s="422"/>
      <c r="O26" s="365">
        <v>0</v>
      </c>
      <c r="P26" s="422">
        <v>0</v>
      </c>
      <c r="Q26" s="42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/>
      <c r="Y26" s="365">
        <v>0</v>
      </c>
      <c r="Z26" s="422"/>
      <c r="AA26" s="365">
        <v>0</v>
      </c>
      <c r="AB26" s="422">
        <v>0</v>
      </c>
      <c r="AC26" s="365">
        <v>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425">
        <v>0</v>
      </c>
      <c r="AJ26" s="422">
        <v>0</v>
      </c>
      <c r="AK26" s="425">
        <f>AJ26/$AJ$27*100</f>
        <v>0</v>
      </c>
      <c r="AL26" s="422">
        <v>0</v>
      </c>
      <c r="AM26" s="425">
        <v>0</v>
      </c>
      <c r="AN26" s="420"/>
      <c r="AO26" s="587"/>
      <c r="AP26" s="338"/>
      <c r="AQ26" s="587"/>
      <c r="AR26" s="338"/>
      <c r="AS26" s="587"/>
      <c r="AT26" s="338"/>
      <c r="AU26" s="587"/>
      <c r="AV26" s="338"/>
      <c r="AW26" s="587"/>
      <c r="AX26" s="145"/>
      <c r="AY26" s="145"/>
      <c r="AZ26" s="145"/>
      <c r="BA26" s="145"/>
      <c r="BB26" s="145"/>
      <c r="BC26" s="145"/>
      <c r="BD26" s="145"/>
      <c r="BE26" s="145"/>
    </row>
    <row r="27" spans="1:57" ht="13.5" thickBot="1">
      <c r="A27" s="362" t="s">
        <v>156</v>
      </c>
      <c r="B27" s="355">
        <f>SUM(B25:B26)</f>
        <v>493.18941445000002</v>
      </c>
      <c r="C27" s="426">
        <f>SUM(C25:C26)</f>
        <v>100</v>
      </c>
      <c r="D27" s="422">
        <f>SUM(D25:D26)</f>
        <v>0</v>
      </c>
      <c r="E27" s="365">
        <f>E25+E26</f>
        <v>0</v>
      </c>
      <c r="F27" s="355">
        <v>202.6</v>
      </c>
      <c r="G27" s="365">
        <f>SUM(G25:G26)</f>
        <v>22.112537018756171</v>
      </c>
      <c r="H27" s="355">
        <v>2.8</v>
      </c>
      <c r="I27" s="365">
        <f>SUM(I25:I26)</f>
        <v>100</v>
      </c>
      <c r="J27" s="355">
        <v>29</v>
      </c>
      <c r="K27" s="365">
        <f t="shared" ref="K27:R27" si="12">SUM(K25:K26)</f>
        <v>100</v>
      </c>
      <c r="L27" s="355"/>
      <c r="M27" s="365">
        <f t="shared" si="12"/>
        <v>0</v>
      </c>
      <c r="N27" s="355">
        <f>SUM(N25:N26)</f>
        <v>87.4</v>
      </c>
      <c r="O27" s="365">
        <f t="shared" si="12"/>
        <v>100</v>
      </c>
      <c r="P27" s="355">
        <f>SUM(P25:P26)</f>
        <v>0</v>
      </c>
      <c r="Q27" s="365">
        <f>SUM(Q25:Q26)</f>
        <v>0</v>
      </c>
      <c r="R27" s="422">
        <f t="shared" si="12"/>
        <v>0</v>
      </c>
      <c r="S27" s="365">
        <f>S25+S26</f>
        <v>0</v>
      </c>
      <c r="T27" s="355">
        <f>SUM(T25:T26)</f>
        <v>0</v>
      </c>
      <c r="U27" s="365">
        <f t="shared" ref="U27:AA27" si="13">SUM(U25:U26)</f>
        <v>0</v>
      </c>
      <c r="V27" s="355">
        <f>SUM(V25:V26)</f>
        <v>0</v>
      </c>
      <c r="W27" s="365">
        <f t="shared" si="13"/>
        <v>0</v>
      </c>
      <c r="X27" s="355"/>
      <c r="Y27" s="365">
        <f t="shared" si="13"/>
        <v>0</v>
      </c>
      <c r="Z27" s="355">
        <v>59.5</v>
      </c>
      <c r="AA27" s="365">
        <f t="shared" si="13"/>
        <v>100</v>
      </c>
      <c r="AB27" s="355">
        <f>SUM(AB25:AB26)</f>
        <v>0</v>
      </c>
      <c r="AC27" s="365">
        <v>0</v>
      </c>
      <c r="AD27" s="422">
        <f t="shared" ref="AD27:AK27" si="14">SUM(AD25:AD26)</f>
        <v>0</v>
      </c>
      <c r="AE27" s="365">
        <f t="shared" si="14"/>
        <v>0</v>
      </c>
      <c r="AF27" s="355">
        <v>61.759746999999997</v>
      </c>
      <c r="AG27" s="365">
        <f t="shared" si="14"/>
        <v>100</v>
      </c>
      <c r="AH27" s="355">
        <v>0</v>
      </c>
      <c r="AI27" s="365">
        <f t="shared" si="14"/>
        <v>0</v>
      </c>
      <c r="AJ27" s="355">
        <v>50.129667449999999</v>
      </c>
      <c r="AK27" s="365">
        <f t="shared" si="14"/>
        <v>100</v>
      </c>
      <c r="AL27" s="355">
        <v>0</v>
      </c>
      <c r="AM27" s="365">
        <f>SUM(AM25:AM26)</f>
        <v>0</v>
      </c>
      <c r="AN27" s="420"/>
      <c r="AO27" s="587"/>
      <c r="AP27" s="338"/>
      <c r="AQ27" s="587"/>
      <c r="AR27" s="338"/>
      <c r="AS27" s="587"/>
      <c r="AT27" s="338"/>
      <c r="AU27" s="587"/>
      <c r="AV27" s="338"/>
      <c r="AW27" s="587"/>
      <c r="AX27" s="145"/>
      <c r="AY27" s="145"/>
      <c r="AZ27" s="145"/>
      <c r="BA27" s="145"/>
      <c r="BB27" s="145"/>
      <c r="BC27" s="145"/>
      <c r="BD27" s="145"/>
      <c r="BE27" s="145"/>
    </row>
    <row r="28" spans="1:57">
      <c r="A28" s="348" t="s">
        <v>1332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0"/>
      <c r="AO28" s="587"/>
      <c r="AP28" s="338"/>
      <c r="AQ28" s="587"/>
      <c r="AR28" s="338"/>
      <c r="AS28" s="587"/>
      <c r="AT28" s="338"/>
      <c r="AU28" s="587"/>
      <c r="AV28" s="338"/>
      <c r="AW28" s="587"/>
      <c r="AX28" s="145"/>
      <c r="AY28" s="145"/>
      <c r="AZ28" s="145"/>
      <c r="BA28" s="145"/>
      <c r="BB28" s="145"/>
      <c r="BC28" s="145"/>
      <c r="BD28" s="145"/>
      <c r="BE28" s="145"/>
    </row>
    <row r="29" spans="1:57">
      <c r="A29" s="351" t="s">
        <v>160</v>
      </c>
      <c r="B29" s="337">
        <f t="shared" ref="B29:B35" si="15">D29+F29+H29+J29+L29+N29+P29+T29+V29+X29+Z29+AB29+AD29+R29+AF29+AH29+AJ29+AL29</f>
        <v>616.86928669999998</v>
      </c>
      <c r="C29" s="425">
        <f t="shared" ref="C29:C35" si="16">B29/$B$38*100</f>
        <v>7.6518159575594131</v>
      </c>
      <c r="D29" s="420"/>
      <c r="E29" s="425"/>
      <c r="F29" s="420">
        <v>338.3</v>
      </c>
      <c r="G29" s="425">
        <f>F29/$F$38*100</f>
        <v>29.670233292404841</v>
      </c>
      <c r="H29" s="420">
        <v>63.7</v>
      </c>
      <c r="I29" s="425">
        <f>H29/$H$38*100</f>
        <v>59.588400374181482</v>
      </c>
      <c r="J29" s="420">
        <v>69</v>
      </c>
      <c r="K29" s="425">
        <f>J29/$J$38*100</f>
        <v>16.354586394880304</v>
      </c>
      <c r="L29" s="420"/>
      <c r="M29" s="425">
        <f t="shared" ref="M29:M35" si="17">L29/$L$38*100</f>
        <v>0</v>
      </c>
      <c r="N29" s="420">
        <v>0</v>
      </c>
      <c r="O29" s="425">
        <f>N29/$N$38*100</f>
        <v>0</v>
      </c>
      <c r="P29" s="420">
        <v>0</v>
      </c>
      <c r="Q29" s="425">
        <f>P29/$P$38*100</f>
        <v>0</v>
      </c>
      <c r="R29" s="420"/>
      <c r="S29" s="425"/>
      <c r="T29" s="420">
        <v>74.5</v>
      </c>
      <c r="U29" s="425">
        <f>T29/$T$38*100</f>
        <v>90.084643288996375</v>
      </c>
      <c r="V29" s="420">
        <v>0</v>
      </c>
      <c r="W29" s="425">
        <f>V29/$V$38*100</f>
        <v>0</v>
      </c>
      <c r="X29" s="420"/>
      <c r="Y29" s="425">
        <f t="shared" ref="Y29:Y35" si="18">X29/$X$38*100</f>
        <v>0</v>
      </c>
      <c r="Z29" s="420"/>
      <c r="AA29" s="425">
        <f t="shared" ref="AA29:AA35" si="19">Z29/$Z$38*100</f>
        <v>0</v>
      </c>
      <c r="AB29" s="420">
        <v>0</v>
      </c>
      <c r="AC29" s="425">
        <f>AB29/$AB$38*100</f>
        <v>0</v>
      </c>
      <c r="AD29" s="420"/>
      <c r="AE29" s="425"/>
      <c r="AF29" s="420">
        <v>70.969286699999998</v>
      </c>
      <c r="AG29" s="425">
        <f>AF29/$AF$38*100</f>
        <v>13.418393939905712</v>
      </c>
      <c r="AH29" s="420">
        <v>0</v>
      </c>
      <c r="AI29" s="425">
        <f t="shared" ref="AI29:AI35" si="20">AH29/$AH$38*100</f>
        <v>0</v>
      </c>
      <c r="AJ29" s="420">
        <v>0</v>
      </c>
      <c r="AK29" s="425">
        <f t="shared" ref="AK29:AK35" si="21">AJ29/$AJ$38*100</f>
        <v>0</v>
      </c>
      <c r="AL29" s="420">
        <v>0.4</v>
      </c>
      <c r="AM29" s="425">
        <f>AL29/$AL$38*100</f>
        <v>11.423343062366156</v>
      </c>
      <c r="AN29" s="420"/>
      <c r="AO29" s="587"/>
      <c r="AP29" s="338"/>
      <c r="AQ29" s="587"/>
      <c r="AR29" s="338"/>
      <c r="AS29" s="587"/>
      <c r="AT29" s="338"/>
      <c r="AU29" s="587"/>
      <c r="AV29" s="338"/>
      <c r="AW29" s="587"/>
      <c r="AX29" s="145"/>
      <c r="AY29" s="145"/>
      <c r="AZ29" s="145"/>
      <c r="BA29" s="145"/>
      <c r="BB29" s="145"/>
      <c r="BC29" s="145"/>
      <c r="BD29" s="145"/>
      <c r="BE29" s="145"/>
    </row>
    <row r="30" spans="1:57">
      <c r="A30" s="351" t="s">
        <v>162</v>
      </c>
      <c r="B30" s="337">
        <f t="shared" si="15"/>
        <v>730.34777258999998</v>
      </c>
      <c r="C30" s="425">
        <f t="shared" si="16"/>
        <v>9.0594342454108379</v>
      </c>
      <c r="D30" s="420"/>
      <c r="E30" s="425"/>
      <c r="F30" s="420"/>
      <c r="G30" s="425">
        <f t="shared" ref="G30:G35" si="22">F30/$F$38*100</f>
        <v>0</v>
      </c>
      <c r="H30" s="420"/>
      <c r="I30" s="425">
        <f t="shared" ref="I30:I35" si="23">H30/$H$38*100</f>
        <v>0</v>
      </c>
      <c r="J30" s="420">
        <v>14.4</v>
      </c>
      <c r="K30" s="425">
        <f t="shared" ref="K30:K35" si="24">J30/$J$38*100</f>
        <v>3.4131310737141507</v>
      </c>
      <c r="L30" s="420"/>
      <c r="M30" s="425">
        <f t="shared" si="17"/>
        <v>0</v>
      </c>
      <c r="N30" s="420">
        <v>0</v>
      </c>
      <c r="O30" s="425">
        <f t="shared" ref="O30:O37" si="25">N30/$N$38*100</f>
        <v>0</v>
      </c>
      <c r="P30" s="420">
        <v>0</v>
      </c>
      <c r="Q30" s="425">
        <f t="shared" ref="Q30:Q37" si="26">P30/$P$38*100</f>
        <v>0</v>
      </c>
      <c r="R30" s="420"/>
      <c r="S30" s="425"/>
      <c r="T30" s="420">
        <v>0</v>
      </c>
      <c r="U30" s="425">
        <f t="shared" ref="U30:U35" si="27">T30/$T$38*100</f>
        <v>0</v>
      </c>
      <c r="V30" s="420">
        <v>0</v>
      </c>
      <c r="W30" s="425">
        <f t="shared" ref="W30:W35" si="28">V30/$V$38*100</f>
        <v>0</v>
      </c>
      <c r="X30" s="420">
        <v>9</v>
      </c>
      <c r="Y30" s="425">
        <f t="shared" si="18"/>
        <v>4.3646944713870033</v>
      </c>
      <c r="Z30" s="420">
        <v>198.5</v>
      </c>
      <c r="AA30" s="425">
        <f t="shared" si="19"/>
        <v>18.977055449330784</v>
      </c>
      <c r="AB30" s="420">
        <v>76.599999999999994</v>
      </c>
      <c r="AC30" s="425">
        <f t="shared" ref="AC30:AC35" si="29">AB30/$AB$38*100</f>
        <v>6.3358147229114969</v>
      </c>
      <c r="AD30" s="420"/>
      <c r="AE30" s="425"/>
      <c r="AF30" s="420">
        <v>418.64777258999999</v>
      </c>
      <c r="AG30" s="425">
        <f t="shared" ref="AG30:AG37" si="30">AF30/$AF$38*100</f>
        <v>79.155096463392809</v>
      </c>
      <c r="AH30" s="420">
        <v>0</v>
      </c>
      <c r="AI30" s="425">
        <f t="shared" si="20"/>
        <v>0</v>
      </c>
      <c r="AJ30" s="420">
        <v>10.199999999999999</v>
      </c>
      <c r="AK30" s="425">
        <f t="shared" si="21"/>
        <v>10.099009900990099</v>
      </c>
      <c r="AL30" s="420">
        <v>3</v>
      </c>
      <c r="AM30" s="425">
        <f t="shared" ref="AM30:AM35" si="31">AL30/$AL$38*100</f>
        <v>85.675072967746161</v>
      </c>
      <c r="AN30" s="420"/>
      <c r="AO30" s="587"/>
      <c r="AP30" s="338"/>
      <c r="AQ30" s="587"/>
      <c r="AR30" s="338"/>
      <c r="AS30" s="587"/>
      <c r="AT30" s="338"/>
      <c r="AU30" s="587"/>
      <c r="AV30" s="338"/>
      <c r="AW30" s="587"/>
      <c r="AX30" s="145"/>
      <c r="AY30" s="145"/>
      <c r="AZ30" s="145"/>
      <c r="BA30" s="145"/>
      <c r="BB30" s="145"/>
      <c r="BC30" s="145"/>
      <c r="BD30" s="145"/>
      <c r="BE30" s="145"/>
    </row>
    <row r="31" spans="1:57">
      <c r="A31" s="351" t="s">
        <v>164</v>
      </c>
      <c r="B31" s="337">
        <f t="shared" si="15"/>
        <v>185.5</v>
      </c>
      <c r="C31" s="425">
        <f t="shared" si="16"/>
        <v>2.3009929181602602</v>
      </c>
      <c r="D31" s="420"/>
      <c r="E31" s="425"/>
      <c r="F31" s="420"/>
      <c r="G31" s="425">
        <f t="shared" si="22"/>
        <v>0</v>
      </c>
      <c r="H31" s="420">
        <v>4.2</v>
      </c>
      <c r="I31" s="425">
        <f t="shared" si="23"/>
        <v>3.9289055191768005</v>
      </c>
      <c r="J31" s="420"/>
      <c r="K31" s="425">
        <f t="shared" si="24"/>
        <v>0</v>
      </c>
      <c r="L31" s="420"/>
      <c r="M31" s="425">
        <f t="shared" si="17"/>
        <v>0</v>
      </c>
      <c r="N31" s="420">
        <v>0</v>
      </c>
      <c r="O31" s="425">
        <f t="shared" si="25"/>
        <v>0</v>
      </c>
      <c r="P31" s="420">
        <v>0</v>
      </c>
      <c r="Q31" s="425">
        <f t="shared" si="26"/>
        <v>0</v>
      </c>
      <c r="R31" s="420"/>
      <c r="S31" s="425"/>
      <c r="T31" s="420">
        <v>0</v>
      </c>
      <c r="U31" s="425">
        <f t="shared" si="27"/>
        <v>0</v>
      </c>
      <c r="V31" s="420">
        <v>0</v>
      </c>
      <c r="W31" s="425">
        <f t="shared" si="28"/>
        <v>0</v>
      </c>
      <c r="X31" s="420"/>
      <c r="Y31" s="425">
        <f t="shared" si="18"/>
        <v>0</v>
      </c>
      <c r="Z31" s="420">
        <v>181.3</v>
      </c>
      <c r="AA31" s="425">
        <f t="shared" si="19"/>
        <v>17.332695984703633</v>
      </c>
      <c r="AB31" s="420">
        <v>0</v>
      </c>
      <c r="AC31" s="425">
        <f t="shared" si="29"/>
        <v>0</v>
      </c>
      <c r="AD31" s="420"/>
      <c r="AE31" s="425"/>
      <c r="AF31" s="420"/>
      <c r="AG31" s="425">
        <f t="shared" si="30"/>
        <v>0</v>
      </c>
      <c r="AH31" s="420"/>
      <c r="AI31" s="425">
        <f t="shared" si="20"/>
        <v>0</v>
      </c>
      <c r="AJ31" s="420"/>
      <c r="AK31" s="425">
        <f t="shared" si="21"/>
        <v>0</v>
      </c>
      <c r="AL31" s="420"/>
      <c r="AM31" s="425">
        <f t="shared" si="31"/>
        <v>0</v>
      </c>
      <c r="AN31" s="420"/>
      <c r="AO31" s="587"/>
      <c r="AP31" s="338"/>
      <c r="AQ31" s="587"/>
      <c r="AR31" s="338"/>
      <c r="AS31" s="587"/>
      <c r="AT31" s="338"/>
      <c r="AU31" s="587"/>
      <c r="AV31" s="338"/>
      <c r="AW31" s="587"/>
      <c r="AX31" s="145"/>
      <c r="AY31" s="145"/>
      <c r="AZ31" s="145"/>
      <c r="BA31" s="145"/>
      <c r="BB31" s="145"/>
      <c r="BC31" s="145"/>
      <c r="BD31" s="145"/>
      <c r="BE31" s="145"/>
    </row>
    <row r="32" spans="1:57">
      <c r="A32" s="351" t="s">
        <v>166</v>
      </c>
      <c r="B32" s="337">
        <f t="shared" si="15"/>
        <v>914.91999519000001</v>
      </c>
      <c r="C32" s="425">
        <f t="shared" si="16"/>
        <v>11.348918758034552</v>
      </c>
      <c r="D32" s="420"/>
      <c r="E32" s="425"/>
      <c r="F32" s="420">
        <v>170.9</v>
      </c>
      <c r="G32" s="425">
        <f t="shared" si="22"/>
        <v>14.988598491492722</v>
      </c>
      <c r="H32" s="420"/>
      <c r="I32" s="425">
        <f t="shared" si="23"/>
        <v>0</v>
      </c>
      <c r="J32" s="420">
        <v>5.9</v>
      </c>
      <c r="K32" s="425">
        <f t="shared" si="24"/>
        <v>1.3984356482578812</v>
      </c>
      <c r="L32" s="420"/>
      <c r="M32" s="425">
        <f t="shared" si="17"/>
        <v>0</v>
      </c>
      <c r="N32" s="420">
        <v>0</v>
      </c>
      <c r="O32" s="425">
        <f t="shared" si="25"/>
        <v>0</v>
      </c>
      <c r="P32" s="420">
        <v>0</v>
      </c>
      <c r="Q32" s="425">
        <f t="shared" si="26"/>
        <v>0</v>
      </c>
      <c r="R32" s="420"/>
      <c r="S32" s="425"/>
      <c r="T32" s="420">
        <v>0</v>
      </c>
      <c r="U32" s="425">
        <f t="shared" si="27"/>
        <v>0</v>
      </c>
      <c r="V32" s="420">
        <v>0</v>
      </c>
      <c r="W32" s="425">
        <f t="shared" si="28"/>
        <v>0</v>
      </c>
      <c r="X32" s="420"/>
      <c r="Y32" s="425">
        <f t="shared" si="18"/>
        <v>0</v>
      </c>
      <c r="Z32" s="420"/>
      <c r="AA32" s="425">
        <f t="shared" si="19"/>
        <v>0</v>
      </c>
      <c r="AB32" s="420">
        <v>94</v>
      </c>
      <c r="AC32" s="425">
        <f t="shared" si="29"/>
        <v>7.7750206782464844</v>
      </c>
      <c r="AD32" s="420"/>
      <c r="AE32" s="425"/>
      <c r="AF32" s="420">
        <v>0</v>
      </c>
      <c r="AG32" s="425">
        <f t="shared" si="30"/>
        <v>0</v>
      </c>
      <c r="AH32" s="420">
        <v>557.3199951900001</v>
      </c>
      <c r="AI32" s="425">
        <f t="shared" si="20"/>
        <v>90.14336832389823</v>
      </c>
      <c r="AJ32" s="420">
        <v>86.8</v>
      </c>
      <c r="AK32" s="425">
        <f t="shared" si="21"/>
        <v>85.940594059405939</v>
      </c>
      <c r="AL32" s="420">
        <v>0</v>
      </c>
      <c r="AM32" s="425">
        <f t="shared" si="31"/>
        <v>0</v>
      </c>
      <c r="AN32" s="420"/>
      <c r="AO32" s="587"/>
      <c r="AP32" s="338"/>
      <c r="AQ32" s="587"/>
      <c r="AR32" s="338"/>
      <c r="AS32" s="587"/>
      <c r="AT32" s="338"/>
      <c r="AU32" s="587"/>
      <c r="AV32" s="338"/>
      <c r="AW32" s="587"/>
      <c r="AX32" s="145"/>
      <c r="AY32" s="145"/>
      <c r="AZ32" s="145"/>
      <c r="BA32" s="145"/>
      <c r="BB32" s="145"/>
      <c r="BC32" s="145"/>
      <c r="BD32" s="145"/>
      <c r="BE32" s="145"/>
    </row>
    <row r="33" spans="1:57" ht="16.5" customHeight="1">
      <c r="A33" s="351" t="s">
        <v>168</v>
      </c>
      <c r="B33" s="337">
        <f t="shared" si="15"/>
        <v>5145.0434444065759</v>
      </c>
      <c r="C33" s="425">
        <f t="shared" si="16"/>
        <v>63.820531154751507</v>
      </c>
      <c r="D33" s="420"/>
      <c r="E33" s="425"/>
      <c r="F33" s="420">
        <v>518.1</v>
      </c>
      <c r="G33" s="425">
        <f t="shared" si="22"/>
        <v>45.439396597088233</v>
      </c>
      <c r="H33" s="420">
        <v>4.5999999999999996</v>
      </c>
      <c r="I33" s="425">
        <f t="shared" si="23"/>
        <v>4.3030869971936383</v>
      </c>
      <c r="J33" s="420">
        <v>332.6</v>
      </c>
      <c r="K33" s="425">
        <f t="shared" si="24"/>
        <v>78.833846883147672</v>
      </c>
      <c r="L33" s="420">
        <v>1097.7237967265751</v>
      </c>
      <c r="M33" s="425">
        <f t="shared" si="17"/>
        <v>77.332789522978402</v>
      </c>
      <c r="N33" s="420">
        <v>182.1</v>
      </c>
      <c r="O33" s="425">
        <f t="shared" si="25"/>
        <v>100</v>
      </c>
      <c r="P33" s="420">
        <v>994.6</v>
      </c>
      <c r="Q33" s="425">
        <f t="shared" si="26"/>
        <v>100</v>
      </c>
      <c r="R33" s="420"/>
      <c r="S33" s="425"/>
      <c r="T33" s="420">
        <v>8.1999999999999993</v>
      </c>
      <c r="U33" s="425">
        <f t="shared" si="27"/>
        <v>9.9153567110036267</v>
      </c>
      <c r="V33" s="420">
        <v>1</v>
      </c>
      <c r="W33" s="425">
        <f t="shared" si="28"/>
        <v>100</v>
      </c>
      <c r="X33" s="420">
        <v>197.2</v>
      </c>
      <c r="Y33" s="425">
        <f t="shared" si="18"/>
        <v>95.635305528613003</v>
      </c>
      <c r="Z33" s="420">
        <v>666.2</v>
      </c>
      <c r="AA33" s="425">
        <f t="shared" si="19"/>
        <v>63.690248565965589</v>
      </c>
      <c r="AB33" s="420">
        <v>1038.4000000000001</v>
      </c>
      <c r="AC33" s="425">
        <f t="shared" si="29"/>
        <v>85.889164598842029</v>
      </c>
      <c r="AD33" s="420"/>
      <c r="AE33" s="425"/>
      <c r="AF33" s="420">
        <v>39.278477819999999</v>
      </c>
      <c r="AG33" s="425">
        <f t="shared" si="30"/>
        <v>7.4265095967014831</v>
      </c>
      <c r="AH33" s="420">
        <v>60.939567939999996</v>
      </c>
      <c r="AI33" s="425">
        <f t="shared" si="20"/>
        <v>9.8566316761017685</v>
      </c>
      <c r="AJ33" s="420">
        <v>4</v>
      </c>
      <c r="AK33" s="425">
        <f t="shared" si="21"/>
        <v>3.9603960396039604</v>
      </c>
      <c r="AL33" s="420">
        <v>0.10160192000000001</v>
      </c>
      <c r="AM33" s="425">
        <f t="shared" si="31"/>
        <v>2.9015839698877026</v>
      </c>
      <c r="AN33" s="338"/>
      <c r="AO33" s="587"/>
      <c r="AP33" s="338"/>
      <c r="AQ33" s="587"/>
      <c r="AR33" s="338"/>
      <c r="AS33" s="587"/>
      <c r="AT33" s="338"/>
      <c r="AU33" s="587"/>
      <c r="AV33" s="338"/>
      <c r="AW33" s="587"/>
      <c r="AX33" s="145"/>
      <c r="AY33" s="145"/>
      <c r="AZ33" s="145"/>
      <c r="BA33" s="145"/>
      <c r="BB33" s="145"/>
      <c r="BC33" s="145"/>
      <c r="BD33" s="145"/>
      <c r="BE33" s="145"/>
    </row>
    <row r="34" spans="1:57">
      <c r="A34" s="351" t="s">
        <v>170</v>
      </c>
      <c r="B34" s="337">
        <f t="shared" si="15"/>
        <v>469.05661190448944</v>
      </c>
      <c r="C34" s="425">
        <f t="shared" si="16"/>
        <v>5.8183069660834281</v>
      </c>
      <c r="D34" s="420"/>
      <c r="E34" s="425"/>
      <c r="F34" s="420">
        <v>112.9</v>
      </c>
      <c r="G34" s="425">
        <f t="shared" si="22"/>
        <v>9.9017716190142089</v>
      </c>
      <c r="H34" s="420">
        <v>34.4</v>
      </c>
      <c r="I34" s="425">
        <f t="shared" si="23"/>
        <v>32.179607109448078</v>
      </c>
      <c r="J34" s="420"/>
      <c r="K34" s="425">
        <f t="shared" si="24"/>
        <v>0</v>
      </c>
      <c r="L34" s="420">
        <v>321.75661190448943</v>
      </c>
      <c r="M34" s="425">
        <f t="shared" si="17"/>
        <v>22.667210477021584</v>
      </c>
      <c r="N34" s="420">
        <v>0</v>
      </c>
      <c r="O34" s="425">
        <f t="shared" si="25"/>
        <v>0</v>
      </c>
      <c r="P34" s="420">
        <v>0</v>
      </c>
      <c r="Q34" s="425">
        <f t="shared" si="26"/>
        <v>0</v>
      </c>
      <c r="R34" s="420"/>
      <c r="S34" s="425"/>
      <c r="T34" s="420">
        <v>0</v>
      </c>
      <c r="U34" s="425">
        <f t="shared" si="27"/>
        <v>0</v>
      </c>
      <c r="V34" s="420">
        <v>0</v>
      </c>
      <c r="W34" s="425">
        <f t="shared" si="28"/>
        <v>0</v>
      </c>
      <c r="X34" s="420"/>
      <c r="Y34" s="425">
        <f t="shared" si="18"/>
        <v>0</v>
      </c>
      <c r="Z34" s="420"/>
      <c r="AA34" s="425">
        <f t="shared" si="19"/>
        <v>0</v>
      </c>
      <c r="AB34" s="420">
        <v>0</v>
      </c>
      <c r="AC34" s="425">
        <f t="shared" si="29"/>
        <v>0</v>
      </c>
      <c r="AD34" s="420"/>
      <c r="AE34" s="425"/>
      <c r="AF34" s="420"/>
      <c r="AG34" s="425">
        <f t="shared" si="30"/>
        <v>0</v>
      </c>
      <c r="AH34" s="420"/>
      <c r="AI34" s="425">
        <f t="shared" si="20"/>
        <v>0</v>
      </c>
      <c r="AJ34" s="420"/>
      <c r="AK34" s="425">
        <f t="shared" si="21"/>
        <v>0</v>
      </c>
      <c r="AL34" s="420"/>
      <c r="AM34" s="425">
        <f t="shared" si="31"/>
        <v>0</v>
      </c>
      <c r="AN34" s="145"/>
      <c r="AO34" s="145"/>
      <c r="AP34" s="338"/>
      <c r="AQ34" s="587"/>
      <c r="AR34" s="338"/>
      <c r="AS34" s="587"/>
      <c r="AT34" s="338"/>
      <c r="AU34" s="587"/>
      <c r="AV34" s="338"/>
      <c r="AW34" s="587"/>
      <c r="AX34" s="145"/>
      <c r="AY34" s="145"/>
      <c r="AZ34" s="145"/>
      <c r="BA34" s="145"/>
      <c r="BB34" s="145"/>
      <c r="BC34" s="145"/>
      <c r="BD34" s="145"/>
      <c r="BE34" s="145"/>
    </row>
    <row r="35" spans="1:57" ht="16.5" customHeight="1" thickBot="1">
      <c r="A35" s="351" t="s">
        <v>172</v>
      </c>
      <c r="B35" s="337">
        <f t="shared" si="15"/>
        <v>0</v>
      </c>
      <c r="C35" s="425">
        <f t="shared" si="16"/>
        <v>0</v>
      </c>
      <c r="D35" s="420"/>
      <c r="E35" s="425"/>
      <c r="F35" s="420"/>
      <c r="G35" s="425">
        <f t="shared" si="22"/>
        <v>0</v>
      </c>
      <c r="H35" s="420"/>
      <c r="I35" s="425">
        <f t="shared" si="23"/>
        <v>0</v>
      </c>
      <c r="J35" s="420"/>
      <c r="K35" s="425">
        <f t="shared" si="24"/>
        <v>0</v>
      </c>
      <c r="L35" s="420">
        <v>0</v>
      </c>
      <c r="M35" s="425">
        <f t="shared" si="17"/>
        <v>0</v>
      </c>
      <c r="N35" s="420">
        <v>0</v>
      </c>
      <c r="O35" s="425">
        <f t="shared" si="25"/>
        <v>0</v>
      </c>
      <c r="P35" s="420">
        <v>0</v>
      </c>
      <c r="Q35" s="425">
        <f t="shared" si="26"/>
        <v>0</v>
      </c>
      <c r="R35" s="420"/>
      <c r="S35" s="425"/>
      <c r="T35" s="420">
        <v>0</v>
      </c>
      <c r="U35" s="425">
        <f t="shared" si="27"/>
        <v>0</v>
      </c>
      <c r="V35" s="420">
        <v>0</v>
      </c>
      <c r="W35" s="425">
        <f t="shared" si="28"/>
        <v>0</v>
      </c>
      <c r="X35" s="420"/>
      <c r="Y35" s="425">
        <f t="shared" si="18"/>
        <v>0</v>
      </c>
      <c r="Z35" s="420"/>
      <c r="AA35" s="425">
        <f t="shared" si="19"/>
        <v>0</v>
      </c>
      <c r="AB35" s="420">
        <v>0</v>
      </c>
      <c r="AC35" s="425">
        <f t="shared" si="29"/>
        <v>0</v>
      </c>
      <c r="AD35" s="420"/>
      <c r="AE35" s="425"/>
      <c r="AF35" s="420"/>
      <c r="AG35" s="425">
        <f t="shared" si="30"/>
        <v>0</v>
      </c>
      <c r="AH35" s="420"/>
      <c r="AI35" s="425">
        <f t="shared" si="20"/>
        <v>0</v>
      </c>
      <c r="AJ35" s="420"/>
      <c r="AK35" s="425">
        <f t="shared" si="21"/>
        <v>0</v>
      </c>
      <c r="AL35" s="420"/>
      <c r="AM35" s="425">
        <f t="shared" si="31"/>
        <v>0</v>
      </c>
      <c r="AN35" s="1070"/>
      <c r="AO35" s="145"/>
      <c r="AP35" s="338"/>
      <c r="AQ35" s="587"/>
      <c r="AR35" s="338"/>
      <c r="AS35" s="587"/>
      <c r="AT35" s="338"/>
      <c r="AU35" s="587"/>
      <c r="AV35" s="338"/>
      <c r="AW35" s="587"/>
      <c r="AX35" s="145"/>
      <c r="AY35" s="145"/>
      <c r="AZ35" s="145"/>
      <c r="BA35" s="145"/>
      <c r="BB35" s="145"/>
      <c r="BC35" s="145"/>
      <c r="BD35" s="145"/>
      <c r="BE35" s="145"/>
    </row>
    <row r="36" spans="1:57" ht="16.5" customHeight="1" thickBot="1">
      <c r="A36" s="362" t="s">
        <v>174</v>
      </c>
      <c r="B36" s="355">
        <f>SUM(B29:B35)</f>
        <v>8061.7371107910658</v>
      </c>
      <c r="C36" s="426">
        <f>SUM(C29:C35)</f>
        <v>100</v>
      </c>
      <c r="D36" s="422">
        <f>SUM(D28:D35)</f>
        <v>0</v>
      </c>
      <c r="E36" s="426">
        <f t="shared" ref="E36:Q36" si="32">SUM(E29:E35)</f>
        <v>0</v>
      </c>
      <c r="F36" s="355">
        <v>1140.2</v>
      </c>
      <c r="G36" s="426">
        <f t="shared" si="32"/>
        <v>100.00000000000001</v>
      </c>
      <c r="H36" s="355">
        <v>106.9</v>
      </c>
      <c r="I36" s="426">
        <f t="shared" si="32"/>
        <v>100</v>
      </c>
      <c r="J36" s="355">
        <v>421.9</v>
      </c>
      <c r="K36" s="426">
        <f t="shared" si="32"/>
        <v>100</v>
      </c>
      <c r="L36" s="355">
        <f t="shared" si="32"/>
        <v>1419.4804086310646</v>
      </c>
      <c r="M36" s="426">
        <f t="shared" si="32"/>
        <v>99.999999999999986</v>
      </c>
      <c r="N36" s="355">
        <f t="shared" si="32"/>
        <v>182.1</v>
      </c>
      <c r="O36" s="426">
        <f t="shared" si="32"/>
        <v>100</v>
      </c>
      <c r="P36" s="355">
        <f t="shared" si="32"/>
        <v>994.6</v>
      </c>
      <c r="Q36" s="426">
        <f t="shared" si="32"/>
        <v>100</v>
      </c>
      <c r="R36" s="422">
        <f>SUM(R28:R35)</f>
        <v>0</v>
      </c>
      <c r="S36" s="426">
        <f t="shared" ref="S36:AC36" si="33">SUM(S29:S35)</f>
        <v>0</v>
      </c>
      <c r="T36" s="355">
        <f>SUM(T29:T35)</f>
        <v>82.7</v>
      </c>
      <c r="U36" s="426">
        <f t="shared" si="33"/>
        <v>100</v>
      </c>
      <c r="V36" s="355">
        <f>SUM(V29:V35)</f>
        <v>1</v>
      </c>
      <c r="W36" s="426">
        <f t="shared" si="33"/>
        <v>100</v>
      </c>
      <c r="X36" s="355">
        <v>206.2</v>
      </c>
      <c r="Y36" s="426">
        <f t="shared" si="33"/>
        <v>100</v>
      </c>
      <c r="Z36" s="355">
        <v>1046</v>
      </c>
      <c r="AA36" s="426">
        <f t="shared" si="33"/>
        <v>100</v>
      </c>
      <c r="AB36" s="355">
        <f>SUM(AB29:AB35)</f>
        <v>1209</v>
      </c>
      <c r="AC36" s="426">
        <f t="shared" si="33"/>
        <v>100.00000000000001</v>
      </c>
      <c r="AD36" s="422">
        <f>SUM(AD28:AD35)</f>
        <v>0</v>
      </c>
      <c r="AE36" s="426">
        <f t="shared" ref="AE36:AK36" si="34">SUM(AE29:AE35)</f>
        <v>0</v>
      </c>
      <c r="AF36" s="355">
        <v>528.89553710999996</v>
      </c>
      <c r="AG36" s="426">
        <f t="shared" si="34"/>
        <v>100</v>
      </c>
      <c r="AH36" s="355">
        <v>618.25956313000006</v>
      </c>
      <c r="AI36" s="426">
        <f t="shared" si="34"/>
        <v>100</v>
      </c>
      <c r="AJ36" s="355">
        <v>101</v>
      </c>
      <c r="AK36" s="426">
        <f t="shared" si="34"/>
        <v>100</v>
      </c>
      <c r="AL36" s="355">
        <v>3.5016019199999997</v>
      </c>
      <c r="AM36" s="426">
        <f>SUM(AM29:AM35)</f>
        <v>100.00000000000001</v>
      </c>
      <c r="AN36" s="1070"/>
      <c r="AO36" s="145"/>
      <c r="AP36" s="338"/>
      <c r="AQ36" s="587"/>
      <c r="AR36" s="338"/>
      <c r="AS36" s="587"/>
      <c r="AT36" s="338"/>
      <c r="AU36" s="587"/>
      <c r="AV36" s="338"/>
      <c r="AW36" s="587"/>
      <c r="AX36" s="145"/>
      <c r="AY36" s="145"/>
      <c r="AZ36" s="145"/>
      <c r="BA36" s="145"/>
      <c r="BB36" s="145"/>
      <c r="BC36" s="145"/>
      <c r="BD36" s="145"/>
      <c r="BE36" s="145"/>
    </row>
    <row r="37" spans="1:57" ht="16.5" customHeight="1" thickBot="1">
      <c r="A37" s="362" t="s">
        <v>176</v>
      </c>
      <c r="B37" s="337">
        <f>D37+F37+H37+J37+L37+N37+P37+T37+V37+X37+Z37+AB37+AD37+R37+AF37+AH37+AJ37+AL37</f>
        <v>0</v>
      </c>
      <c r="C37" s="426">
        <f>B37/B38*100</f>
        <v>0</v>
      </c>
      <c r="D37" s="422">
        <v>0</v>
      </c>
      <c r="E37" s="426">
        <v>0</v>
      </c>
      <c r="F37" s="422"/>
      <c r="G37" s="426">
        <f>F37/F38*100</f>
        <v>0</v>
      </c>
      <c r="H37" s="422"/>
      <c r="I37" s="426">
        <f>H37/H38*100</f>
        <v>0</v>
      </c>
      <c r="J37" s="422"/>
      <c r="K37" s="426">
        <f>J37/J38*100</f>
        <v>0</v>
      </c>
      <c r="L37" s="422">
        <v>0</v>
      </c>
      <c r="M37" s="425">
        <f>L37/$L$38*100</f>
        <v>0</v>
      </c>
      <c r="N37" s="422">
        <v>0</v>
      </c>
      <c r="O37" s="425">
        <f t="shared" si="25"/>
        <v>0</v>
      </c>
      <c r="P37" s="422">
        <v>0</v>
      </c>
      <c r="Q37" s="425">
        <f t="shared" si="26"/>
        <v>0</v>
      </c>
      <c r="R37" s="422">
        <v>0</v>
      </c>
      <c r="S37" s="426">
        <v>0</v>
      </c>
      <c r="T37" s="422">
        <v>0</v>
      </c>
      <c r="U37" s="426">
        <f>T37/T38*100</f>
        <v>0</v>
      </c>
      <c r="V37" s="422">
        <v>0</v>
      </c>
      <c r="W37" s="426">
        <f>V37/V38*100</f>
        <v>0</v>
      </c>
      <c r="X37" s="422"/>
      <c r="Y37" s="426">
        <f>X37/X38*100</f>
        <v>0</v>
      </c>
      <c r="Z37" s="422"/>
      <c r="AA37" s="426">
        <f>Z37/Z38*100</f>
        <v>0</v>
      </c>
      <c r="AB37" s="422">
        <v>0</v>
      </c>
      <c r="AC37" s="426">
        <f>AB37/AB38*100</f>
        <v>0</v>
      </c>
      <c r="AD37" s="422">
        <v>0</v>
      </c>
      <c r="AE37" s="426">
        <v>0</v>
      </c>
      <c r="AF37" s="422">
        <v>0</v>
      </c>
      <c r="AG37" s="425">
        <f t="shared" si="30"/>
        <v>0</v>
      </c>
      <c r="AH37" s="422">
        <v>0</v>
      </c>
      <c r="AI37" s="426">
        <f>AH37/AH38*100</f>
        <v>0</v>
      </c>
      <c r="AJ37" s="422">
        <v>0</v>
      </c>
      <c r="AK37" s="425">
        <f>AJ37/$AJ$38*100</f>
        <v>0</v>
      </c>
      <c r="AL37" s="422">
        <v>0</v>
      </c>
      <c r="AM37" s="425">
        <f>AL37/$AL$38*100</f>
        <v>0</v>
      </c>
      <c r="AN37" s="1070"/>
      <c r="AO37" s="145"/>
      <c r="AP37" s="338"/>
      <c r="AQ37" s="587"/>
      <c r="AR37" s="338"/>
      <c r="AS37" s="587"/>
      <c r="AT37" s="338"/>
      <c r="AU37" s="587"/>
      <c r="AV37" s="338"/>
      <c r="AW37" s="587"/>
      <c r="AX37" s="145"/>
      <c r="AY37" s="145"/>
      <c r="AZ37" s="145"/>
      <c r="BA37" s="145"/>
      <c r="BB37" s="145"/>
      <c r="BC37" s="145"/>
      <c r="BD37" s="145"/>
      <c r="BE37" s="145"/>
    </row>
    <row r="38" spans="1:57" ht="13.5" thickBot="1">
      <c r="A38" s="362" t="s">
        <v>178</v>
      </c>
      <c r="B38" s="355">
        <f t="shared" ref="B38:AI38" si="35">SUM(B36:B37)</f>
        <v>8061.7371107910658</v>
      </c>
      <c r="C38" s="426">
        <f t="shared" si="35"/>
        <v>100</v>
      </c>
      <c r="D38" s="422">
        <f>SUM(D36:D37)</f>
        <v>0</v>
      </c>
      <c r="E38" s="426">
        <f>SUM(E36:E37)</f>
        <v>0</v>
      </c>
      <c r="F38" s="355">
        <v>1140.2</v>
      </c>
      <c r="G38" s="426">
        <f t="shared" si="35"/>
        <v>100.00000000000001</v>
      </c>
      <c r="H38" s="355">
        <v>106.9</v>
      </c>
      <c r="I38" s="426">
        <f>SUM(I36:I37)</f>
        <v>100</v>
      </c>
      <c r="J38" s="355">
        <f>SUM(J36:J37)</f>
        <v>421.9</v>
      </c>
      <c r="K38" s="426">
        <f t="shared" si="35"/>
        <v>100</v>
      </c>
      <c r="L38" s="355">
        <f>SUM(L36:L37)</f>
        <v>1419.4804086310646</v>
      </c>
      <c r="M38" s="426">
        <f t="shared" si="35"/>
        <v>99.999999999999986</v>
      </c>
      <c r="N38" s="355">
        <f>SUM(N36:N37)</f>
        <v>182.1</v>
      </c>
      <c r="O38" s="426">
        <f t="shared" si="35"/>
        <v>100</v>
      </c>
      <c r="P38" s="355">
        <f>SUM(P36:P37)</f>
        <v>994.6</v>
      </c>
      <c r="Q38" s="426">
        <f>SUM(Q36:Q37)</f>
        <v>100</v>
      </c>
      <c r="R38" s="422">
        <f t="shared" si="35"/>
        <v>0</v>
      </c>
      <c r="S38" s="426">
        <f t="shared" si="35"/>
        <v>0</v>
      </c>
      <c r="T38" s="355">
        <f>SUM(T36:T37)</f>
        <v>82.7</v>
      </c>
      <c r="U38" s="426">
        <f t="shared" si="35"/>
        <v>100</v>
      </c>
      <c r="V38" s="355">
        <f>SUM(V36:V37)</f>
        <v>1</v>
      </c>
      <c r="W38" s="426">
        <f t="shared" si="35"/>
        <v>100</v>
      </c>
      <c r="X38" s="355">
        <v>206.2</v>
      </c>
      <c r="Y38" s="426">
        <f t="shared" si="35"/>
        <v>100</v>
      </c>
      <c r="Z38" s="355">
        <f>SUM(Z36:Z37)</f>
        <v>1046</v>
      </c>
      <c r="AA38" s="426">
        <f t="shared" si="35"/>
        <v>100</v>
      </c>
      <c r="AB38" s="355">
        <f>SUM(AB36:AB37)</f>
        <v>1209</v>
      </c>
      <c r="AC38" s="426">
        <f t="shared" si="35"/>
        <v>100.00000000000001</v>
      </c>
      <c r="AD38" s="422">
        <f t="shared" si="35"/>
        <v>0</v>
      </c>
      <c r="AE38" s="426">
        <f t="shared" si="35"/>
        <v>0</v>
      </c>
      <c r="AF38" s="355">
        <v>528.89553710999996</v>
      </c>
      <c r="AG38" s="426">
        <f t="shared" si="35"/>
        <v>100</v>
      </c>
      <c r="AH38" s="355">
        <v>618.25956313000006</v>
      </c>
      <c r="AI38" s="426">
        <f t="shared" si="35"/>
        <v>100</v>
      </c>
      <c r="AJ38" s="355">
        <v>101</v>
      </c>
      <c r="AK38" s="426">
        <f>SUM(AK36:AK37)</f>
        <v>100</v>
      </c>
      <c r="AL38" s="355">
        <v>3.5016019199999997</v>
      </c>
      <c r="AM38" s="426">
        <f>SUM(AM36:AM37)</f>
        <v>100.00000000000001</v>
      </c>
      <c r="AQ38" s="367"/>
      <c r="AS38" s="367"/>
      <c r="AU38" s="367"/>
      <c r="AW38" s="367"/>
      <c r="AX38" s="145"/>
      <c r="AY38" s="145"/>
      <c r="AZ38" s="145"/>
      <c r="BA38" s="145"/>
      <c r="BB38" s="145"/>
      <c r="BC38" s="145"/>
      <c r="BD38" s="145"/>
      <c r="BE38" s="145"/>
    </row>
    <row r="39" spans="1:57">
      <c r="A39" s="339" t="s">
        <v>439</v>
      </c>
      <c r="B39" s="337">
        <f>D39+F39+H39+J39+L39+N39+P39+T39+V39+X39+Z39+AB39+AD39+R39+AF39+AH39+AJ39+AL39</f>
        <v>53.078970690000013</v>
      </c>
      <c r="C39" s="366">
        <v>0</v>
      </c>
      <c r="D39" s="337">
        <v>0</v>
      </c>
      <c r="E39" s="366">
        <v>0</v>
      </c>
      <c r="G39" s="366">
        <v>0</v>
      </c>
      <c r="I39" s="366">
        <v>0</v>
      </c>
      <c r="J39" s="337">
        <v>0</v>
      </c>
      <c r="K39" s="366">
        <v>0</v>
      </c>
      <c r="L39" s="337">
        <v>0</v>
      </c>
      <c r="M39" s="366">
        <v>0</v>
      </c>
      <c r="N39" s="337">
        <v>0</v>
      </c>
      <c r="O39" s="366">
        <v>0</v>
      </c>
      <c r="P39" s="337">
        <v>0</v>
      </c>
      <c r="Q39" s="366">
        <v>0</v>
      </c>
      <c r="R39" s="337">
        <v>0</v>
      </c>
      <c r="S39" s="366">
        <v>0</v>
      </c>
      <c r="T39" s="337">
        <v>0</v>
      </c>
      <c r="U39" s="366">
        <v>2</v>
      </c>
      <c r="V39" s="337">
        <v>0</v>
      </c>
      <c r="W39" s="366">
        <v>0</v>
      </c>
      <c r="X39" s="337">
        <v>0</v>
      </c>
      <c r="Y39" s="366">
        <v>0</v>
      </c>
      <c r="Z39" s="337">
        <v>0</v>
      </c>
      <c r="AA39" s="366">
        <v>0</v>
      </c>
      <c r="AB39" s="337">
        <v>0</v>
      </c>
      <c r="AC39" s="366">
        <v>0</v>
      </c>
      <c r="AD39" s="337">
        <v>0</v>
      </c>
      <c r="AE39" s="366">
        <v>0</v>
      </c>
      <c r="AF39" s="337">
        <v>46.904355380000005</v>
      </c>
      <c r="AG39" s="366">
        <v>0</v>
      </c>
      <c r="AH39" s="337">
        <v>1.434188E-2</v>
      </c>
      <c r="AI39" s="366">
        <v>0</v>
      </c>
      <c r="AJ39" s="337">
        <v>6.1185031399999996</v>
      </c>
      <c r="AK39" s="366">
        <v>0</v>
      </c>
      <c r="AL39" s="337">
        <v>4.1770290000000002E-2</v>
      </c>
      <c r="AM39" s="366">
        <v>0</v>
      </c>
      <c r="AQ39" s="367"/>
      <c r="AS39" s="367"/>
      <c r="AU39" s="367"/>
      <c r="AW39" s="367"/>
      <c r="AX39" s="145"/>
      <c r="AY39" s="145"/>
      <c r="AZ39" s="145"/>
      <c r="BA39" s="145"/>
      <c r="BB39" s="145"/>
      <c r="BC39" s="145"/>
      <c r="BD39" s="145"/>
      <c r="BE39" s="145"/>
    </row>
    <row r="40" spans="1:57">
      <c r="A40" s="339" t="s">
        <v>440</v>
      </c>
      <c r="B40" s="337">
        <f>D40+F40+H40+J40+L40+N40+P40+T40+V40+X40+Z40+AB40+AD40+R40+AF40+AH40+AJ40+AL40</f>
        <v>0</v>
      </c>
      <c r="C40" s="366">
        <v>0</v>
      </c>
      <c r="D40" s="337">
        <v>0</v>
      </c>
      <c r="E40" s="366">
        <v>0</v>
      </c>
      <c r="G40" s="366">
        <v>0</v>
      </c>
      <c r="I40" s="366">
        <v>0</v>
      </c>
      <c r="J40" s="337">
        <v>0</v>
      </c>
      <c r="K40" s="366">
        <v>0</v>
      </c>
      <c r="L40" s="337">
        <v>0</v>
      </c>
      <c r="M40" s="366">
        <v>0</v>
      </c>
      <c r="N40" s="337">
        <v>0</v>
      </c>
      <c r="O40" s="366">
        <v>0</v>
      </c>
      <c r="P40" s="337">
        <v>0</v>
      </c>
      <c r="Q40" s="366">
        <v>0</v>
      </c>
      <c r="R40" s="337">
        <v>0</v>
      </c>
      <c r="S40" s="366">
        <v>0</v>
      </c>
      <c r="T40" s="337">
        <v>0</v>
      </c>
      <c r="U40" s="366">
        <v>2</v>
      </c>
      <c r="V40" s="337">
        <v>0</v>
      </c>
      <c r="W40" s="366">
        <v>0</v>
      </c>
      <c r="X40" s="337">
        <v>0</v>
      </c>
      <c r="Y40" s="366">
        <v>0</v>
      </c>
      <c r="Z40" s="337">
        <v>0</v>
      </c>
      <c r="AA40" s="366">
        <v>0</v>
      </c>
      <c r="AB40" s="337">
        <v>0</v>
      </c>
      <c r="AC40" s="366">
        <v>0</v>
      </c>
      <c r="AD40" s="337">
        <v>0</v>
      </c>
      <c r="AE40" s="366">
        <v>0</v>
      </c>
      <c r="AF40" s="337">
        <v>0</v>
      </c>
      <c r="AG40" s="366">
        <v>0</v>
      </c>
      <c r="AH40" s="337">
        <v>0</v>
      </c>
      <c r="AI40" s="366">
        <v>0</v>
      </c>
      <c r="AJ40" s="337">
        <v>0</v>
      </c>
      <c r="AK40" s="366">
        <v>0</v>
      </c>
      <c r="AL40" s="337">
        <v>0</v>
      </c>
      <c r="AM40" s="366">
        <v>0</v>
      </c>
      <c r="AQ40" s="367"/>
      <c r="AS40" s="367"/>
      <c r="AU40" s="367"/>
      <c r="AW40" s="367"/>
      <c r="AX40" s="145"/>
      <c r="AY40" s="145"/>
      <c r="AZ40" s="145"/>
      <c r="BA40" s="145"/>
      <c r="BB40" s="145"/>
      <c r="BC40" s="145"/>
      <c r="BD40" s="145"/>
      <c r="BE40" s="145"/>
    </row>
    <row r="41" spans="1:57" ht="13.5" thickBot="1">
      <c r="A41" s="339" t="s">
        <v>441</v>
      </c>
      <c r="B41" s="337">
        <f>D41+F41+H41+J41+L41+N41+P41+T41+V41+X41+Z41+AB41+AD41+R41+AF41+AH41+AJ41+AL41</f>
        <v>0</v>
      </c>
      <c r="C41" s="366">
        <v>0</v>
      </c>
      <c r="D41" s="337">
        <v>0</v>
      </c>
      <c r="E41" s="366">
        <v>0</v>
      </c>
      <c r="G41" s="366">
        <v>0</v>
      </c>
      <c r="I41" s="366">
        <v>0</v>
      </c>
      <c r="J41" s="337">
        <v>0</v>
      </c>
      <c r="K41" s="366">
        <v>0</v>
      </c>
      <c r="L41" s="337">
        <v>0</v>
      </c>
      <c r="M41" s="366">
        <v>0</v>
      </c>
      <c r="N41" s="337">
        <v>0</v>
      </c>
      <c r="O41" s="366">
        <v>0</v>
      </c>
      <c r="P41" s="337">
        <v>0</v>
      </c>
      <c r="Q41" s="366">
        <v>0</v>
      </c>
      <c r="R41" s="337">
        <v>0</v>
      </c>
      <c r="S41" s="366">
        <v>0</v>
      </c>
      <c r="T41" s="337">
        <v>0</v>
      </c>
      <c r="U41" s="366">
        <v>2</v>
      </c>
      <c r="V41" s="337">
        <v>0</v>
      </c>
      <c r="W41" s="366">
        <v>0</v>
      </c>
      <c r="X41" s="337">
        <v>0</v>
      </c>
      <c r="Y41" s="366">
        <v>0</v>
      </c>
      <c r="Z41" s="337">
        <v>0</v>
      </c>
      <c r="AA41" s="366">
        <v>0</v>
      </c>
      <c r="AB41" s="337">
        <v>0</v>
      </c>
      <c r="AC41" s="366">
        <v>0</v>
      </c>
      <c r="AD41" s="337">
        <v>0</v>
      </c>
      <c r="AE41" s="366">
        <v>0</v>
      </c>
      <c r="AF41" s="337">
        <v>0</v>
      </c>
      <c r="AG41" s="366">
        <v>0</v>
      </c>
      <c r="AH41" s="337">
        <v>0</v>
      </c>
      <c r="AI41" s="366">
        <v>0</v>
      </c>
      <c r="AJ41" s="337">
        <v>0</v>
      </c>
      <c r="AK41" s="366">
        <v>0</v>
      </c>
      <c r="AL41" s="337">
        <v>0</v>
      </c>
      <c r="AM41" s="366">
        <v>0</v>
      </c>
      <c r="AQ41" s="367"/>
      <c r="AS41" s="367"/>
      <c r="AU41" s="367"/>
      <c r="AW41" s="367"/>
      <c r="AX41" s="145"/>
      <c r="AY41" s="145"/>
      <c r="AZ41" s="145"/>
      <c r="BA41" s="145"/>
      <c r="BB41" s="145"/>
      <c r="BC41" s="145"/>
      <c r="BD41" s="145"/>
      <c r="BE41" s="145"/>
    </row>
    <row r="42" spans="1:57" ht="13.5" thickBot="1">
      <c r="A42" s="362" t="s">
        <v>442</v>
      </c>
      <c r="B42" s="356">
        <f t="shared" ref="B42:N42" si="36">SUM(B39:B41)</f>
        <v>53.078970690000013</v>
      </c>
      <c r="C42" s="365">
        <f t="shared" si="36"/>
        <v>0</v>
      </c>
      <c r="D42" s="356">
        <f t="shared" si="36"/>
        <v>0</v>
      </c>
      <c r="E42" s="356">
        <f t="shared" si="36"/>
        <v>0</v>
      </c>
      <c r="F42" s="356"/>
      <c r="G42" s="356">
        <f t="shared" si="36"/>
        <v>0</v>
      </c>
      <c r="H42" s="356"/>
      <c r="I42" s="356">
        <f t="shared" si="36"/>
        <v>0</v>
      </c>
      <c r="J42" s="356">
        <f t="shared" si="36"/>
        <v>0</v>
      </c>
      <c r="K42" s="356">
        <f t="shared" si="36"/>
        <v>0</v>
      </c>
      <c r="L42" s="356">
        <f t="shared" si="36"/>
        <v>0</v>
      </c>
      <c r="M42" s="356">
        <f t="shared" si="36"/>
        <v>0</v>
      </c>
      <c r="N42" s="356">
        <f t="shared" si="36"/>
        <v>0</v>
      </c>
      <c r="O42" s="356">
        <f t="shared" ref="O42:W42" si="37">SUM(O39:O41)</f>
        <v>0</v>
      </c>
      <c r="P42" s="356">
        <f>SUM(P39:P41)</f>
        <v>0</v>
      </c>
      <c r="Q42" s="356">
        <f t="shared" si="37"/>
        <v>0</v>
      </c>
      <c r="R42" s="356">
        <f t="shared" si="37"/>
        <v>0</v>
      </c>
      <c r="S42" s="356">
        <f t="shared" si="37"/>
        <v>0</v>
      </c>
      <c r="T42" s="356">
        <f>SUM(T39:T41)</f>
        <v>0</v>
      </c>
      <c r="U42" s="356">
        <f t="shared" si="37"/>
        <v>6</v>
      </c>
      <c r="V42" s="356">
        <f>SUM(V39:V41)</f>
        <v>0</v>
      </c>
      <c r="W42" s="356">
        <f t="shared" si="37"/>
        <v>0</v>
      </c>
      <c r="X42" s="356">
        <f t="shared" ref="X42:AM42" si="38">SUM(X39:X41)</f>
        <v>0</v>
      </c>
      <c r="Y42" s="356">
        <f t="shared" si="38"/>
        <v>0</v>
      </c>
      <c r="Z42" s="356">
        <f t="shared" si="38"/>
        <v>0</v>
      </c>
      <c r="AA42" s="356">
        <f t="shared" si="38"/>
        <v>0</v>
      </c>
      <c r="AB42" s="356">
        <f t="shared" si="38"/>
        <v>0</v>
      </c>
      <c r="AC42" s="356">
        <f t="shared" si="38"/>
        <v>0</v>
      </c>
      <c r="AD42" s="356">
        <f t="shared" si="38"/>
        <v>0</v>
      </c>
      <c r="AE42" s="356">
        <f t="shared" si="38"/>
        <v>0</v>
      </c>
      <c r="AF42" s="356"/>
      <c r="AG42" s="356">
        <f t="shared" si="38"/>
        <v>0</v>
      </c>
      <c r="AH42" s="356"/>
      <c r="AI42" s="356">
        <f t="shared" si="38"/>
        <v>0</v>
      </c>
      <c r="AJ42" s="356"/>
      <c r="AK42" s="356">
        <f t="shared" si="38"/>
        <v>0</v>
      </c>
      <c r="AL42" s="356"/>
      <c r="AM42" s="356">
        <f t="shared" si="38"/>
        <v>0</v>
      </c>
      <c r="AQ42" s="367"/>
      <c r="AS42" s="367"/>
      <c r="AU42" s="367"/>
      <c r="AW42" s="367"/>
      <c r="AX42" s="145"/>
      <c r="AY42" s="145"/>
      <c r="AZ42" s="145"/>
      <c r="BA42" s="145"/>
      <c r="BB42" s="145"/>
      <c r="BC42" s="145"/>
      <c r="BD42" s="145"/>
      <c r="BE42" s="145"/>
    </row>
    <row r="43" spans="1:57" ht="13.5" thickBot="1">
      <c r="B43" s="356"/>
      <c r="D43" s="421"/>
      <c r="F43" s="421"/>
      <c r="G43" s="367"/>
      <c r="H43" s="421"/>
      <c r="I43" s="367"/>
      <c r="J43" s="421"/>
      <c r="K43" s="367"/>
      <c r="L43" s="421"/>
      <c r="M43" s="367"/>
      <c r="N43" s="421"/>
      <c r="O43" s="367"/>
      <c r="P43" s="421"/>
      <c r="Q43" s="367"/>
      <c r="R43" s="421"/>
      <c r="T43" s="421"/>
      <c r="U43" s="367"/>
      <c r="V43" s="421"/>
      <c r="W43" s="367"/>
      <c r="X43" s="421"/>
      <c r="Y43" s="367"/>
      <c r="Z43" s="421"/>
      <c r="AA43" s="367"/>
      <c r="AB43" s="421"/>
      <c r="AD43" s="421"/>
      <c r="AE43" s="337"/>
      <c r="AF43" s="421"/>
      <c r="AG43" s="367"/>
      <c r="AH43" s="421"/>
      <c r="AJ43" s="421"/>
      <c r="AL43" s="421"/>
      <c r="AQ43" s="367"/>
      <c r="AS43" s="367"/>
      <c r="AU43" s="367"/>
      <c r="AW43" s="367"/>
      <c r="AX43" s="145"/>
      <c r="AY43" s="145"/>
      <c r="AZ43" s="145"/>
      <c r="BA43" s="145"/>
      <c r="BB43" s="145"/>
      <c r="BC43" s="145"/>
      <c r="BD43" s="145"/>
      <c r="BE43" s="145"/>
    </row>
    <row r="44" spans="1:57">
      <c r="A44" s="1390" t="s">
        <v>181</v>
      </c>
      <c r="B44" s="337">
        <f>D44+F44+J44+L44+N44+P44+T44+V44+X44+Z44+AB44+AD44+R44+AF44+AH44+AJ44+AL44</f>
        <v>29290</v>
      </c>
      <c r="C44" s="386"/>
      <c r="D44" s="423">
        <v>0</v>
      </c>
      <c r="E44" s="386"/>
      <c r="F44" s="423">
        <v>3379</v>
      </c>
      <c r="G44" s="386"/>
      <c r="H44" s="423">
        <v>16</v>
      </c>
      <c r="I44" s="386"/>
      <c r="J44" s="423">
        <v>5</v>
      </c>
      <c r="K44" s="386"/>
      <c r="L44" s="423">
        <v>1</v>
      </c>
      <c r="M44" s="386"/>
      <c r="N44" s="423">
        <v>530</v>
      </c>
      <c r="O44" s="386"/>
      <c r="P44" s="423">
        <v>432</v>
      </c>
      <c r="Q44" s="386"/>
      <c r="R44" s="423">
        <v>0</v>
      </c>
      <c r="S44" s="386"/>
      <c r="T44" s="423">
        <v>161</v>
      </c>
      <c r="U44" s="386"/>
      <c r="V44" s="423">
        <v>1</v>
      </c>
      <c r="W44" s="386"/>
      <c r="X44" s="423">
        <v>1319</v>
      </c>
      <c r="Y44" s="386"/>
      <c r="Z44" s="423">
        <v>185</v>
      </c>
      <c r="AA44" s="386"/>
      <c r="AB44" s="423">
        <v>532</v>
      </c>
      <c r="AC44" s="386"/>
      <c r="AD44" s="423">
        <v>0</v>
      </c>
      <c r="AE44" s="386"/>
      <c r="AF44" s="423">
        <v>1649</v>
      </c>
      <c r="AG44" s="386"/>
      <c r="AH44" s="423">
        <v>20779</v>
      </c>
      <c r="AI44" s="386"/>
      <c r="AJ44" s="423">
        <v>266</v>
      </c>
      <c r="AK44" s="386"/>
      <c r="AL44" s="423">
        <v>51</v>
      </c>
      <c r="AM44" s="386"/>
      <c r="AQ44" s="367"/>
      <c r="AS44" s="367"/>
      <c r="AU44" s="367"/>
      <c r="AW44" s="367"/>
    </row>
    <row r="45" spans="1:57" ht="13.5" thickBot="1">
      <c r="A45" s="1391" t="s">
        <v>182</v>
      </c>
      <c r="B45" s="414">
        <f>B10/B44*1000000</f>
        <v>292539.27939300315</v>
      </c>
      <c r="C45" s="387"/>
      <c r="D45" s="424" t="e">
        <f>D10/D44*1000000</f>
        <v>#DIV/0!</v>
      </c>
      <c r="E45" s="387"/>
      <c r="F45" s="424">
        <f>F10/F44*1000000</f>
        <v>397395.67919502809</v>
      </c>
      <c r="G45" s="387"/>
      <c r="H45" s="424">
        <f>H10/H44*1000000</f>
        <v>6856250</v>
      </c>
      <c r="I45" s="387"/>
      <c r="J45" s="424">
        <f>J10/J44*1000000</f>
        <v>90800000</v>
      </c>
      <c r="K45" s="387"/>
      <c r="L45" s="424">
        <f>L10/L44*1000000</f>
        <v>1419480408.6310647</v>
      </c>
      <c r="M45" s="387"/>
      <c r="N45" s="424">
        <f>N10/N44*1000000</f>
        <v>508490.5660377359</v>
      </c>
      <c r="O45" s="387"/>
      <c r="P45" s="424">
        <f>P10/P44*1000000</f>
        <v>2302314.8148148148</v>
      </c>
      <c r="Q45" s="387"/>
      <c r="R45" s="424" t="e">
        <f>R10/R44*1000000</f>
        <v>#DIV/0!</v>
      </c>
      <c r="S45" s="387"/>
      <c r="T45" s="424">
        <f>T10/T44*1000000</f>
        <v>513664.59627329197</v>
      </c>
      <c r="U45" s="387"/>
      <c r="V45" s="424">
        <f>V10/V44*1000000</f>
        <v>1000000</v>
      </c>
      <c r="W45" s="387"/>
      <c r="X45" s="424">
        <f>X10/X44*1000000</f>
        <v>156330.55344958301</v>
      </c>
      <c r="Y45" s="387"/>
      <c r="Z45" s="424">
        <f>Z10/Z44*1000000</f>
        <v>5975675.6756756753</v>
      </c>
      <c r="AA45" s="387"/>
      <c r="AB45" s="424">
        <f>AB10/AB44*1000000</f>
        <v>2272556.3909774437</v>
      </c>
      <c r="AC45" s="387"/>
      <c r="AD45" s="424" t="e">
        <f>AD10/AD44*1000000</f>
        <v>#DIV/0!</v>
      </c>
      <c r="AE45" s="387"/>
      <c r="AF45" s="424">
        <f>AF10/AF44*1000000</f>
        <v>358192.69072164944</v>
      </c>
      <c r="AG45" s="387"/>
      <c r="AH45" s="424">
        <f>AH10/AH44*1000000</f>
        <v>29756.003657538859</v>
      </c>
      <c r="AI45" s="387"/>
      <c r="AJ45" s="424">
        <f>AJ10/AJ44*1000000</f>
        <v>568156.64454887214</v>
      </c>
      <c r="AK45" s="387"/>
      <c r="AL45" s="424">
        <f>AL10/AL44*1000000</f>
        <v>69346.477254901969</v>
      </c>
      <c r="AM45" s="387"/>
      <c r="AQ45" s="367"/>
      <c r="AS45" s="367"/>
      <c r="AU45" s="367"/>
      <c r="AW45" s="367"/>
    </row>
    <row r="46" spans="1:57">
      <c r="V46" s="337"/>
      <c r="W46" s="337"/>
      <c r="X46" s="337"/>
      <c r="Y46" s="337"/>
      <c r="Z46" s="337"/>
      <c r="AA46" s="337"/>
      <c r="AC46" s="337"/>
      <c r="AD46" s="337"/>
      <c r="AE46" s="337"/>
      <c r="AF46" s="337"/>
      <c r="AG46" s="337"/>
      <c r="AH46" s="337"/>
      <c r="AI46" s="337"/>
      <c r="AJ46" s="337"/>
      <c r="AK46" s="337"/>
      <c r="AL46" s="337"/>
      <c r="AM46" s="337"/>
      <c r="AQ46" s="367"/>
      <c r="AS46" s="367"/>
      <c r="AU46" s="367"/>
      <c r="AW46" s="367"/>
    </row>
    <row r="47" spans="1:57">
      <c r="A47" s="527" t="s">
        <v>184</v>
      </c>
      <c r="B47" s="439" t="s">
        <v>78</v>
      </c>
      <c r="C47" s="514"/>
      <c r="D47" s="1247" t="s">
        <v>1347</v>
      </c>
      <c r="E47" s="1232"/>
      <c r="F47" s="1362" t="s">
        <v>1355</v>
      </c>
      <c r="G47" s="514"/>
      <c r="H47" s="1266" t="s">
        <v>1054</v>
      </c>
      <c r="I47" s="514"/>
      <c r="J47" s="1245" t="s">
        <v>598</v>
      </c>
      <c r="K47" s="514"/>
      <c r="L47" s="1245" t="s">
        <v>1574</v>
      </c>
      <c r="M47" s="514"/>
      <c r="N47" s="1475" t="s">
        <v>596</v>
      </c>
      <c r="O47" s="514"/>
      <c r="P47" s="1544" t="s">
        <v>490</v>
      </c>
      <c r="Q47" s="514"/>
      <c r="R47" s="1257" t="s">
        <v>1585</v>
      </c>
      <c r="S47" s="1232"/>
      <c r="T47" s="440" t="s">
        <v>494</v>
      </c>
      <c r="U47" s="1233"/>
      <c r="V47" s="1245" t="s">
        <v>1575</v>
      </c>
      <c r="W47" s="1233"/>
      <c r="X47" s="1010" t="s">
        <v>518</v>
      </c>
      <c r="Y47" s="1233"/>
      <c r="Z47" s="440" t="s">
        <v>1576</v>
      </c>
      <c r="AA47" s="1233"/>
      <c r="AB47" s="440" t="s">
        <v>511</v>
      </c>
      <c r="AC47" s="1233"/>
      <c r="AD47" s="1257" t="s">
        <v>1577</v>
      </c>
      <c r="AE47" s="506"/>
      <c r="AF47" s="440" t="s">
        <v>514</v>
      </c>
      <c r="AG47" s="1233"/>
      <c r="AH47" s="440" t="s">
        <v>514</v>
      </c>
      <c r="AI47" s="1233"/>
      <c r="AJ47" s="440" t="s">
        <v>514</v>
      </c>
      <c r="AK47" s="1233"/>
      <c r="AL47" s="440" t="s">
        <v>514</v>
      </c>
      <c r="AM47" s="1233"/>
      <c r="AQ47" s="367"/>
      <c r="AS47" s="367"/>
      <c r="AU47" s="367"/>
      <c r="AW47" s="367"/>
    </row>
    <row r="48" spans="1:57">
      <c r="A48" s="513"/>
      <c r="B48" s="485"/>
      <c r="C48" s="517"/>
      <c r="D48" s="1248" t="s">
        <v>846</v>
      </c>
      <c r="E48" s="1234"/>
      <c r="F48" s="1363" t="s">
        <v>1578</v>
      </c>
      <c r="G48" s="517"/>
      <c r="H48" s="1267" t="s">
        <v>1537</v>
      </c>
      <c r="I48" s="517"/>
      <c r="J48" s="1246" t="s">
        <v>1579</v>
      </c>
      <c r="K48" s="517"/>
      <c r="L48" s="1246" t="s">
        <v>502</v>
      </c>
      <c r="M48" s="517"/>
      <c r="N48" s="1476" t="s">
        <v>1536</v>
      </c>
      <c r="O48" s="517"/>
      <c r="P48" s="1545" t="s">
        <v>1580</v>
      </c>
      <c r="Q48" s="517"/>
      <c r="R48" s="1258" t="s">
        <v>1586</v>
      </c>
      <c r="S48" s="1234"/>
      <c r="T48" s="383" t="s">
        <v>1581</v>
      </c>
      <c r="U48" s="1235"/>
      <c r="V48" s="1246" t="s">
        <v>1297</v>
      </c>
      <c r="W48" s="1235"/>
      <c r="X48" s="1013" t="s">
        <v>1582</v>
      </c>
      <c r="Y48" s="1235"/>
      <c r="Z48" s="383" t="s">
        <v>1587</v>
      </c>
      <c r="AA48" s="1235"/>
      <c r="AB48" s="383" t="s">
        <v>1580</v>
      </c>
      <c r="AC48" s="1235"/>
      <c r="AD48" s="1258" t="s">
        <v>1179</v>
      </c>
      <c r="AE48" s="508"/>
      <c r="AF48" s="383" t="s">
        <v>1562</v>
      </c>
      <c r="AG48" s="1235"/>
      <c r="AH48" s="383" t="s">
        <v>1542</v>
      </c>
      <c r="AI48" s="1235"/>
      <c r="AJ48" s="383" t="s">
        <v>1580</v>
      </c>
      <c r="AK48" s="1235"/>
      <c r="AL48" s="383" t="s">
        <v>1584</v>
      </c>
      <c r="AM48" s="1235"/>
      <c r="AQ48" s="367"/>
      <c r="AS48" s="367"/>
      <c r="AU48" s="367"/>
      <c r="AW48" s="367"/>
    </row>
    <row r="49" spans="1:49">
      <c r="A49" s="339"/>
      <c r="B49" s="345" t="s">
        <v>116</v>
      </c>
      <c r="C49" s="346" t="s">
        <v>22</v>
      </c>
      <c r="D49" s="347" t="s">
        <v>116</v>
      </c>
      <c r="E49" s="346" t="s">
        <v>22</v>
      </c>
      <c r="F49" s="347" t="s">
        <v>116</v>
      </c>
      <c r="G49" s="346" t="s">
        <v>22</v>
      </c>
      <c r="H49" s="347" t="s">
        <v>116</v>
      </c>
      <c r="I49" s="346" t="s">
        <v>22</v>
      </c>
      <c r="J49" s="347" t="s">
        <v>116</v>
      </c>
      <c r="K49" s="346" t="s">
        <v>22</v>
      </c>
      <c r="L49" s="347" t="s">
        <v>116</v>
      </c>
      <c r="M49" s="346" t="s">
        <v>22</v>
      </c>
      <c r="N49" s="347" t="s">
        <v>116</v>
      </c>
      <c r="O49" s="346" t="s">
        <v>22</v>
      </c>
      <c r="P49" s="347" t="s">
        <v>116</v>
      </c>
      <c r="Q49" s="346" t="s">
        <v>22</v>
      </c>
      <c r="R49" s="347" t="s">
        <v>116</v>
      </c>
      <c r="S49" s="346" t="s">
        <v>22</v>
      </c>
      <c r="T49" s="347" t="s">
        <v>116</v>
      </c>
      <c r="U49" s="346" t="s">
        <v>22</v>
      </c>
      <c r="V49" s="347" t="s">
        <v>116</v>
      </c>
      <c r="W49" s="346" t="s">
        <v>22</v>
      </c>
      <c r="X49" s="347" t="s">
        <v>116</v>
      </c>
      <c r="Y49" s="346" t="s">
        <v>22</v>
      </c>
      <c r="Z49" s="347" t="s">
        <v>116</v>
      </c>
      <c r="AA49" s="346" t="s">
        <v>22</v>
      </c>
      <c r="AB49" s="347" t="s">
        <v>116</v>
      </c>
      <c r="AC49" s="346" t="s">
        <v>22</v>
      </c>
      <c r="AD49" s="347" t="s">
        <v>116</v>
      </c>
      <c r="AE49" s="346" t="s">
        <v>22</v>
      </c>
      <c r="AF49" s="347" t="s">
        <v>116</v>
      </c>
      <c r="AG49" s="346" t="s">
        <v>22</v>
      </c>
      <c r="AH49" s="347" t="s">
        <v>116</v>
      </c>
      <c r="AI49" s="346" t="s">
        <v>22</v>
      </c>
      <c r="AJ49" s="347" t="s">
        <v>116</v>
      </c>
      <c r="AK49" s="346" t="s">
        <v>22</v>
      </c>
      <c r="AL49" s="347" t="s">
        <v>116</v>
      </c>
      <c r="AM49" s="346" t="s">
        <v>22</v>
      </c>
      <c r="AQ49" s="367"/>
      <c r="AS49" s="367"/>
      <c r="AU49" s="367"/>
      <c r="AW49" s="367"/>
    </row>
    <row r="50" spans="1:49">
      <c r="A50" s="348" t="s">
        <v>186</v>
      </c>
      <c r="B50" s="337">
        <f t="shared" ref="B50:B57" si="39">D50+F50+H50+J50+L50+N50+P50+T50+V50+X50+Z50+AB50+AD50+R50+AF50+AH50+AJ50+AL50</f>
        <v>164.53007974000002</v>
      </c>
      <c r="C50" s="366">
        <f t="shared" ref="C50:C57" si="40">B50/$B$58*100</f>
        <v>2.0408876834021252</v>
      </c>
      <c r="E50" s="366"/>
      <c r="F50" s="337">
        <v>0</v>
      </c>
      <c r="G50" s="366">
        <f>F50/$F$58*100</f>
        <v>0</v>
      </c>
      <c r="H50" s="337">
        <v>0</v>
      </c>
      <c r="I50" s="366">
        <f t="shared" ref="I50:I57" si="41">H50/$L$58*100</f>
        <v>0</v>
      </c>
      <c r="J50" s="337">
        <v>0</v>
      </c>
      <c r="K50" s="366">
        <f t="shared" ref="K50:K57" si="42">J50/$L$58*100</f>
        <v>0</v>
      </c>
      <c r="L50" s="337">
        <v>31.55</v>
      </c>
      <c r="M50" s="366">
        <f t="shared" ref="M50:M57" si="43">L50/$L$58*100</f>
        <v>2.2226449122213769</v>
      </c>
      <c r="N50" s="337">
        <v>19.5</v>
      </c>
      <c r="O50" s="366">
        <f t="shared" ref="O50:O57" si="44">N50/$N$58*100</f>
        <v>10.70840197693575</v>
      </c>
      <c r="P50" s="337">
        <v>0</v>
      </c>
      <c r="Q50" s="366">
        <f>P50/$P$58*100</f>
        <v>0</v>
      </c>
      <c r="S50" s="366"/>
      <c r="T50" s="337">
        <v>8.1999999999999993</v>
      </c>
      <c r="U50" s="366">
        <f t="shared" ref="U50:W57" si="45">T50/$X$58*100</f>
        <v>3.9767216294859362</v>
      </c>
      <c r="V50" s="337">
        <v>1</v>
      </c>
      <c r="W50" s="366">
        <f t="shared" si="45"/>
        <v>0.48496605237633372</v>
      </c>
      <c r="X50" s="337">
        <v>0</v>
      </c>
      <c r="Y50" s="366">
        <f t="shared" ref="Y50:AA57" si="46">X50/$X$58*100</f>
        <v>0</v>
      </c>
      <c r="Z50" s="337">
        <v>0</v>
      </c>
      <c r="AA50" s="366">
        <f t="shared" si="46"/>
        <v>0</v>
      </c>
      <c r="AB50" s="337">
        <v>0</v>
      </c>
      <c r="AC50" s="366">
        <f>AB50/$AB$58*100</f>
        <v>0</v>
      </c>
      <c r="AD50" s="337"/>
      <c r="AE50" s="366"/>
      <c r="AF50" s="337">
        <v>39.278477819999999</v>
      </c>
      <c r="AG50" s="366">
        <f>AF50/$AF$58*100</f>
        <v>7.4265095967014831</v>
      </c>
      <c r="AH50" s="337">
        <v>60.9</v>
      </c>
      <c r="AI50" s="366">
        <f>AH50/$AH$58*100</f>
        <v>9.8501712225988065</v>
      </c>
      <c r="AJ50" s="337">
        <v>4</v>
      </c>
      <c r="AK50" s="366">
        <f t="shared" ref="AK50:AK57" si="47">AJ50/$AJ$58*100</f>
        <v>3.9603960396039604</v>
      </c>
      <c r="AL50" s="337">
        <v>0.10160192</v>
      </c>
      <c r="AM50" s="366">
        <f>AL50/$AL$58*100</f>
        <v>2.9423139893822006</v>
      </c>
      <c r="AQ50" s="367"/>
      <c r="AS50" s="367"/>
      <c r="AU50" s="367"/>
      <c r="AW50" s="367"/>
    </row>
    <row r="51" spans="1:49">
      <c r="A51" s="416" t="s">
        <v>188</v>
      </c>
      <c r="B51" s="337">
        <f t="shared" si="39"/>
        <v>4427.2544105691068</v>
      </c>
      <c r="C51" s="366">
        <f t="shared" si="40"/>
        <v>54.917186037329415</v>
      </c>
      <c r="E51" s="366"/>
      <c r="F51" s="337">
        <v>553</v>
      </c>
      <c r="G51" s="366">
        <f t="shared" ref="G51:G57" si="48">F51/$F$58*100</f>
        <v>48.500263111734768</v>
      </c>
      <c r="H51" s="1080">
        <v>39</v>
      </c>
      <c r="I51" s="366">
        <f t="shared" si="41"/>
        <v>2.7474849945050299</v>
      </c>
      <c r="J51" s="337">
        <v>214.6</v>
      </c>
      <c r="K51" s="366">
        <f t="shared" si="42"/>
        <v>15.118212303096909</v>
      </c>
      <c r="L51" s="337">
        <v>247.51</v>
      </c>
      <c r="M51" s="366">
        <f t="shared" si="43"/>
        <v>17.436666948459997</v>
      </c>
      <c r="N51" s="337">
        <v>162.6</v>
      </c>
      <c r="O51" s="366">
        <f t="shared" si="44"/>
        <v>89.291598023064239</v>
      </c>
      <c r="P51" s="337">
        <v>994.6</v>
      </c>
      <c r="Q51" s="366">
        <f t="shared" ref="Q51:Q57" si="49">P51/$P$58*100</f>
        <v>100</v>
      </c>
      <c r="S51" s="366"/>
      <c r="T51" s="337">
        <v>0</v>
      </c>
      <c r="U51" s="366">
        <f t="shared" si="45"/>
        <v>0</v>
      </c>
      <c r="V51" s="337">
        <v>0</v>
      </c>
      <c r="W51" s="366">
        <f t="shared" si="45"/>
        <v>0</v>
      </c>
      <c r="X51" s="337">
        <v>149.19999999999999</v>
      </c>
      <c r="Y51" s="366">
        <f t="shared" si="46"/>
        <v>72.356935014548981</v>
      </c>
      <c r="Z51" s="460">
        <v>705.7</v>
      </c>
      <c r="AA51" s="366">
        <f t="shared" si="46"/>
        <v>342.24054316197868</v>
      </c>
      <c r="AB51" s="460">
        <v>1077.4444105691064</v>
      </c>
      <c r="AC51" s="366">
        <f t="shared" ref="AC51:AC57" si="50">AB51/$AB$58*100</f>
        <v>89.118644381232897</v>
      </c>
      <c r="AD51" s="337"/>
      <c r="AE51" s="366"/>
      <c r="AF51" s="337">
        <v>0</v>
      </c>
      <c r="AG51" s="366">
        <f t="shared" ref="AG51:AG57" si="51">AF51/$AF$58*100</f>
        <v>0</v>
      </c>
      <c r="AH51" s="337">
        <v>283.60000000000002</v>
      </c>
      <c r="AI51" s="366">
        <f t="shared" ref="AI51:AI57" si="52">AH51/$AH$58*100</f>
        <v>45.870419683563583</v>
      </c>
      <c r="AJ51" s="337">
        <v>0</v>
      </c>
      <c r="AK51" s="366">
        <f t="shared" si="47"/>
        <v>0</v>
      </c>
      <c r="AL51" s="337">
        <v>0</v>
      </c>
      <c r="AM51" s="366">
        <f t="shared" ref="AM51:AM57" si="53">AL51/$AL$58*100</f>
        <v>0</v>
      </c>
      <c r="AQ51" s="367"/>
      <c r="AS51" s="367"/>
      <c r="AU51" s="367"/>
      <c r="AW51" s="367"/>
    </row>
    <row r="52" spans="1:49">
      <c r="A52" s="416" t="s">
        <v>189</v>
      </c>
      <c r="B52" s="337">
        <f t="shared" si="39"/>
        <v>665.83719050991863</v>
      </c>
      <c r="C52" s="366">
        <f t="shared" si="40"/>
        <v>8.2592734617899541</v>
      </c>
      <c r="E52" s="366"/>
      <c r="F52" s="337">
        <v>41.6</v>
      </c>
      <c r="G52" s="366">
        <f t="shared" si="48"/>
        <v>3.648482722329415</v>
      </c>
      <c r="H52" s="1080">
        <v>0.4</v>
      </c>
      <c r="I52" s="366">
        <f t="shared" si="41"/>
        <v>2.8179333276974666E-2</v>
      </c>
      <c r="J52" s="337">
        <v>22.9</v>
      </c>
      <c r="K52" s="366">
        <f t="shared" si="42"/>
        <v>1.6132668301067996</v>
      </c>
      <c r="L52" s="337">
        <v>200.39</v>
      </c>
      <c r="M52" s="366">
        <f t="shared" si="43"/>
        <v>14.117141488432383</v>
      </c>
      <c r="N52" s="337">
        <v>0</v>
      </c>
      <c r="O52" s="366">
        <f t="shared" si="44"/>
        <v>0</v>
      </c>
      <c r="P52" s="337">
        <v>0</v>
      </c>
      <c r="Q52" s="366">
        <f t="shared" si="49"/>
        <v>0</v>
      </c>
      <c r="S52" s="366"/>
      <c r="T52" s="337">
        <v>0</v>
      </c>
      <c r="U52" s="366">
        <f t="shared" si="45"/>
        <v>0</v>
      </c>
      <c r="V52" s="337">
        <v>0</v>
      </c>
      <c r="W52" s="366">
        <f t="shared" si="45"/>
        <v>0</v>
      </c>
      <c r="X52" s="337">
        <v>35</v>
      </c>
      <c r="Y52" s="366">
        <f t="shared" si="46"/>
        <v>16.973811833171677</v>
      </c>
      <c r="Z52" s="337">
        <v>98</v>
      </c>
      <c r="AA52" s="366">
        <f t="shared" si="46"/>
        <v>47.526673132880703</v>
      </c>
      <c r="AB52" s="337">
        <v>97.949491869918745</v>
      </c>
      <c r="AC52" s="366">
        <f t="shared" si="50"/>
        <v>8.1016949437484449</v>
      </c>
      <c r="AD52" s="337"/>
      <c r="AE52" s="366"/>
      <c r="AF52" s="337">
        <v>0</v>
      </c>
      <c r="AG52" s="366">
        <f t="shared" si="51"/>
        <v>0</v>
      </c>
      <c r="AH52" s="337">
        <v>82.797698639999993</v>
      </c>
      <c r="AI52" s="366">
        <f t="shared" si="52"/>
        <v>13.391978792136886</v>
      </c>
      <c r="AJ52" s="337">
        <v>86.8</v>
      </c>
      <c r="AK52" s="366">
        <f t="shared" si="47"/>
        <v>85.940594059405939</v>
      </c>
      <c r="AL52" s="337">
        <v>0</v>
      </c>
      <c r="AM52" s="366">
        <f t="shared" si="53"/>
        <v>0</v>
      </c>
      <c r="AQ52" s="367"/>
      <c r="AS52" s="367"/>
      <c r="AU52" s="367"/>
      <c r="AW52" s="367"/>
    </row>
    <row r="53" spans="1:49">
      <c r="A53" s="416" t="s">
        <v>190</v>
      </c>
      <c r="B53" s="337">
        <f t="shared" si="39"/>
        <v>825.03176332097564</v>
      </c>
      <c r="C53" s="366">
        <f t="shared" si="40"/>
        <v>10.233977682610682</v>
      </c>
      <c r="E53" s="366"/>
      <c r="G53" s="366">
        <f t="shared" si="48"/>
        <v>0</v>
      </c>
      <c r="H53" s="1080">
        <v>45.8</v>
      </c>
      <c r="I53" s="366">
        <f t="shared" si="41"/>
        <v>3.2265336602135992</v>
      </c>
      <c r="J53" s="337">
        <v>14</v>
      </c>
      <c r="K53" s="366">
        <f t="shared" si="42"/>
        <v>0.98627666469411324</v>
      </c>
      <c r="L53" s="337">
        <v>429.46</v>
      </c>
      <c r="M53" s="366">
        <f t="shared" si="43"/>
        <v>30.254741172823852</v>
      </c>
      <c r="N53" s="337">
        <v>0</v>
      </c>
      <c r="O53" s="366">
        <f t="shared" si="44"/>
        <v>0</v>
      </c>
      <c r="P53" s="337">
        <v>0</v>
      </c>
      <c r="Q53" s="366">
        <f t="shared" si="49"/>
        <v>0</v>
      </c>
      <c r="S53" s="366"/>
      <c r="T53" s="337">
        <v>0</v>
      </c>
      <c r="U53" s="366">
        <f t="shared" si="45"/>
        <v>0</v>
      </c>
      <c r="V53" s="337">
        <v>0</v>
      </c>
      <c r="W53" s="366">
        <f t="shared" si="45"/>
        <v>0</v>
      </c>
      <c r="X53" s="337">
        <v>22</v>
      </c>
      <c r="Y53" s="366">
        <f t="shared" si="46"/>
        <v>10.669253152279341</v>
      </c>
      <c r="Z53" s="337">
        <v>79</v>
      </c>
      <c r="AA53" s="366">
        <f t="shared" si="46"/>
        <v>38.312318137730358</v>
      </c>
      <c r="AB53" s="337">
        <v>33.606097560975599</v>
      </c>
      <c r="AC53" s="366">
        <f t="shared" si="50"/>
        <v>2.7796606750186585</v>
      </c>
      <c r="AD53" s="337"/>
      <c r="AE53" s="366"/>
      <c r="AF53" s="337">
        <v>0</v>
      </c>
      <c r="AG53" s="366">
        <f t="shared" si="51"/>
        <v>0</v>
      </c>
      <c r="AH53" s="337">
        <v>190.96566576000001</v>
      </c>
      <c r="AI53" s="366">
        <f t="shared" si="52"/>
        <v>30.887430301700729</v>
      </c>
      <c r="AJ53" s="337">
        <v>10.199999999999999</v>
      </c>
      <c r="AK53" s="366">
        <f t="shared" si="47"/>
        <v>10.099009900990099</v>
      </c>
      <c r="AL53" s="337">
        <v>0</v>
      </c>
      <c r="AM53" s="366">
        <f t="shared" si="53"/>
        <v>0</v>
      </c>
    </row>
    <row r="54" spans="1:49">
      <c r="A54" s="416" t="s">
        <v>191</v>
      </c>
      <c r="B54" s="337">
        <f t="shared" si="39"/>
        <v>1211.7989187299997</v>
      </c>
      <c r="C54" s="366">
        <f t="shared" si="40"/>
        <v>15.031570469693307</v>
      </c>
      <c r="E54" s="366"/>
      <c r="F54" s="337">
        <v>167.5</v>
      </c>
      <c r="G54" s="366">
        <f t="shared" si="48"/>
        <v>14.690405192071562</v>
      </c>
      <c r="H54" s="1080">
        <v>3.2</v>
      </c>
      <c r="I54" s="366">
        <f t="shared" si="41"/>
        <v>0.22543466621579733</v>
      </c>
      <c r="J54" s="337">
        <v>109.6</v>
      </c>
      <c r="K54" s="366">
        <f t="shared" si="42"/>
        <v>7.7211373178910581</v>
      </c>
      <c r="L54" s="337">
        <v>510.57</v>
      </c>
      <c r="M54" s="366">
        <f t="shared" si="43"/>
        <v>35.968805478062386</v>
      </c>
      <c r="N54" s="337">
        <v>0</v>
      </c>
      <c r="O54" s="366">
        <f t="shared" si="44"/>
        <v>0</v>
      </c>
      <c r="P54" s="337">
        <v>0</v>
      </c>
      <c r="Q54" s="366">
        <f t="shared" si="49"/>
        <v>0</v>
      </c>
      <c r="S54" s="366"/>
      <c r="T54" s="337">
        <v>58.1</v>
      </c>
      <c r="U54" s="366">
        <f t="shared" si="45"/>
        <v>28.176527643064986</v>
      </c>
      <c r="V54" s="337">
        <v>0</v>
      </c>
      <c r="W54" s="366">
        <f t="shared" si="45"/>
        <v>0</v>
      </c>
      <c r="X54" s="337">
        <v>0</v>
      </c>
      <c r="Y54" s="366">
        <f t="shared" si="46"/>
        <v>0</v>
      </c>
      <c r="Z54" s="337">
        <v>79.5</v>
      </c>
      <c r="AA54" s="366">
        <f t="shared" si="46"/>
        <v>38.554801163918526</v>
      </c>
      <c r="AB54" s="337">
        <v>0</v>
      </c>
      <c r="AC54" s="366">
        <f t="shared" si="50"/>
        <v>0</v>
      </c>
      <c r="AD54" s="337"/>
      <c r="AE54" s="366"/>
      <c r="AF54" s="337">
        <v>281.78882647</v>
      </c>
      <c r="AG54" s="366">
        <f t="shared" si="51"/>
        <v>53.27873024033353</v>
      </c>
      <c r="AH54" s="337">
        <v>0</v>
      </c>
      <c r="AI54" s="366">
        <f t="shared" si="52"/>
        <v>0</v>
      </c>
      <c r="AJ54" s="337">
        <v>0</v>
      </c>
      <c r="AK54" s="366">
        <f t="shared" si="47"/>
        <v>0</v>
      </c>
      <c r="AL54" s="337">
        <v>1.54009226</v>
      </c>
      <c r="AM54" s="366">
        <f t="shared" si="53"/>
        <v>44.59989537143835</v>
      </c>
    </row>
    <row r="55" spans="1:49">
      <c r="A55" s="416" t="s">
        <v>192</v>
      </c>
      <c r="B55" s="337">
        <f t="shared" si="39"/>
        <v>406.12758552000003</v>
      </c>
      <c r="C55" s="366">
        <f t="shared" si="40"/>
        <v>5.037746219338282</v>
      </c>
      <c r="E55" s="366"/>
      <c r="F55" s="337">
        <v>163.30000000000001</v>
      </c>
      <c r="G55" s="366">
        <f t="shared" si="48"/>
        <v>14.322048763374845</v>
      </c>
      <c r="H55" s="1080">
        <v>13.4</v>
      </c>
      <c r="I55" s="366">
        <f t="shared" si="41"/>
        <v>0.94400766477865139</v>
      </c>
      <c r="J55" s="337">
        <v>19.7</v>
      </c>
      <c r="K55" s="366">
        <f t="shared" si="42"/>
        <v>1.3878321638910023</v>
      </c>
      <c r="L55" s="337">
        <v>0</v>
      </c>
      <c r="M55" s="366">
        <f t="shared" si="43"/>
        <v>0</v>
      </c>
      <c r="N55" s="337">
        <v>0</v>
      </c>
      <c r="O55" s="366">
        <f t="shared" si="44"/>
        <v>0</v>
      </c>
      <c r="P55" s="337">
        <v>0</v>
      </c>
      <c r="Q55" s="366">
        <f t="shared" si="49"/>
        <v>0</v>
      </c>
      <c r="S55" s="366"/>
      <c r="T55" s="337">
        <v>0.8</v>
      </c>
      <c r="U55" s="366">
        <f t="shared" si="45"/>
        <v>0.38797284190106696</v>
      </c>
      <c r="V55" s="337">
        <v>0</v>
      </c>
      <c r="W55" s="366">
        <f t="shared" si="45"/>
        <v>0</v>
      </c>
      <c r="X55" s="337">
        <v>0</v>
      </c>
      <c r="Y55" s="366">
        <f t="shared" si="46"/>
        <v>0</v>
      </c>
      <c r="Z55" s="337"/>
      <c r="AA55" s="366">
        <f t="shared" si="46"/>
        <v>0</v>
      </c>
      <c r="AB55" s="337">
        <v>0</v>
      </c>
      <c r="AC55" s="366">
        <f t="shared" si="50"/>
        <v>0</v>
      </c>
      <c r="AD55" s="337"/>
      <c r="AE55" s="366"/>
      <c r="AF55" s="337">
        <v>207.82823282000001</v>
      </c>
      <c r="AG55" s="366">
        <f t="shared" si="51"/>
        <v>39.294760162964998</v>
      </c>
      <c r="AH55" s="337">
        <v>0</v>
      </c>
      <c r="AI55" s="366">
        <f t="shared" si="52"/>
        <v>0</v>
      </c>
      <c r="AJ55" s="337">
        <v>0</v>
      </c>
      <c r="AK55" s="366">
        <f t="shared" si="47"/>
        <v>0</v>
      </c>
      <c r="AL55" s="337">
        <v>1.0993527000000001</v>
      </c>
      <c r="AM55" s="366">
        <f t="shared" si="53"/>
        <v>31.836414395270225</v>
      </c>
    </row>
    <row r="56" spans="1:49">
      <c r="A56" s="416" t="s">
        <v>193</v>
      </c>
      <c r="B56" s="337">
        <f t="shared" si="39"/>
        <v>342.01208288000004</v>
      </c>
      <c r="C56" s="366">
        <f t="shared" si="40"/>
        <v>4.2424354782270326</v>
      </c>
      <c r="E56" s="366"/>
      <c r="F56" s="337">
        <v>204.9</v>
      </c>
      <c r="G56" s="366">
        <f t="shared" si="48"/>
        <v>17.970531485704257</v>
      </c>
      <c r="H56" s="1080">
        <v>2</v>
      </c>
      <c r="I56" s="366">
        <f t="shared" si="41"/>
        <v>0.14089666638487333</v>
      </c>
      <c r="J56" s="337">
        <v>37.200000000000003</v>
      </c>
      <c r="K56" s="366">
        <f t="shared" si="42"/>
        <v>2.6206779947586445</v>
      </c>
      <c r="L56" s="337">
        <v>0</v>
      </c>
      <c r="M56" s="366">
        <f t="shared" si="43"/>
        <v>0</v>
      </c>
      <c r="N56" s="337">
        <v>0</v>
      </c>
      <c r="O56" s="366">
        <f t="shared" si="44"/>
        <v>0</v>
      </c>
      <c r="P56" s="337">
        <v>0</v>
      </c>
      <c r="Q56" s="366">
        <f t="shared" si="49"/>
        <v>0</v>
      </c>
      <c r="S56" s="366"/>
      <c r="T56" s="337">
        <v>13.4</v>
      </c>
      <c r="U56" s="366">
        <f t="shared" si="45"/>
        <v>6.4985451018428719</v>
      </c>
      <c r="V56" s="337">
        <v>0</v>
      </c>
      <c r="W56" s="366">
        <f t="shared" si="45"/>
        <v>0</v>
      </c>
      <c r="X56" s="337">
        <v>0</v>
      </c>
      <c r="Y56" s="366">
        <f t="shared" si="46"/>
        <v>0</v>
      </c>
      <c r="Z56" s="337">
        <v>83.8</v>
      </c>
      <c r="AA56" s="366">
        <f t="shared" si="46"/>
        <v>40.640155189136763</v>
      </c>
      <c r="AB56" s="337">
        <v>0</v>
      </c>
      <c r="AC56" s="366">
        <f t="shared" si="50"/>
        <v>0</v>
      </c>
      <c r="AD56" s="337"/>
      <c r="AE56" s="366"/>
      <c r="AF56" s="337">
        <v>0</v>
      </c>
      <c r="AG56" s="366">
        <f t="shared" si="51"/>
        <v>0</v>
      </c>
      <c r="AH56" s="337">
        <v>0</v>
      </c>
      <c r="AI56" s="366">
        <f t="shared" si="52"/>
        <v>0</v>
      </c>
      <c r="AJ56" s="337">
        <v>0</v>
      </c>
      <c r="AK56" s="366">
        <f t="shared" si="47"/>
        <v>0</v>
      </c>
      <c r="AL56" s="337">
        <v>0.71208287999999997</v>
      </c>
      <c r="AM56" s="366">
        <f t="shared" si="53"/>
        <v>20.621376243909236</v>
      </c>
      <c r="AO56" s="367"/>
      <c r="AQ56" s="367"/>
    </row>
    <row r="57" spans="1:49" ht="13.5" thickBot="1">
      <c r="A57" s="416" t="s">
        <v>194</v>
      </c>
      <c r="B57" s="337">
        <f t="shared" si="39"/>
        <v>19.099999999999998</v>
      </c>
      <c r="C57" s="366">
        <f t="shared" si="40"/>
        <v>0.23692296760920889</v>
      </c>
      <c r="E57" s="366"/>
      <c r="F57" s="337">
        <v>9.9</v>
      </c>
      <c r="G57" s="366">
        <f t="shared" si="48"/>
        <v>0.86826872478512529</v>
      </c>
      <c r="H57" s="1080">
        <v>3.1</v>
      </c>
      <c r="I57" s="366">
        <f t="shared" si="41"/>
        <v>0.21838983289655367</v>
      </c>
      <c r="J57" s="337">
        <v>3.9</v>
      </c>
      <c r="K57" s="366">
        <f t="shared" si="42"/>
        <v>0.274748499450503</v>
      </c>
      <c r="L57" s="337">
        <v>0</v>
      </c>
      <c r="M57" s="366">
        <f t="shared" si="43"/>
        <v>0</v>
      </c>
      <c r="N57" s="337">
        <v>0</v>
      </c>
      <c r="O57" s="366">
        <f t="shared" si="44"/>
        <v>0</v>
      </c>
      <c r="P57" s="337">
        <v>0</v>
      </c>
      <c r="Q57" s="366">
        <f t="shared" si="49"/>
        <v>0</v>
      </c>
      <c r="S57" s="366"/>
      <c r="T57" s="337">
        <v>2.2000000000000002</v>
      </c>
      <c r="U57" s="366">
        <f t="shared" si="45"/>
        <v>1.0669253152279341</v>
      </c>
      <c r="V57" s="337">
        <v>0</v>
      </c>
      <c r="W57" s="366">
        <f t="shared" si="45"/>
        <v>0</v>
      </c>
      <c r="X57" s="337">
        <v>0</v>
      </c>
      <c r="Y57" s="366">
        <f t="shared" si="46"/>
        <v>0</v>
      </c>
      <c r="Z57" s="337">
        <v>0</v>
      </c>
      <c r="AA57" s="366">
        <f t="shared" si="46"/>
        <v>0</v>
      </c>
      <c r="AB57" s="337">
        <v>0</v>
      </c>
      <c r="AC57" s="366">
        <f t="shared" si="50"/>
        <v>0</v>
      </c>
      <c r="AD57" s="337"/>
      <c r="AE57" s="366"/>
      <c r="AF57" s="337">
        <v>0</v>
      </c>
      <c r="AG57" s="366">
        <f t="shared" si="51"/>
        <v>0</v>
      </c>
      <c r="AH57" s="337">
        <v>0</v>
      </c>
      <c r="AI57" s="366">
        <f t="shared" si="52"/>
        <v>0</v>
      </c>
      <c r="AJ57" s="337">
        <v>0</v>
      </c>
      <c r="AK57" s="366">
        <f t="shared" si="47"/>
        <v>0</v>
      </c>
      <c r="AL57" s="337">
        <v>0</v>
      </c>
      <c r="AM57" s="366">
        <f t="shared" si="53"/>
        <v>0</v>
      </c>
      <c r="AO57" s="367"/>
      <c r="AQ57" s="367"/>
    </row>
    <row r="58" spans="1:49" ht="13.5" thickBot="1">
      <c r="A58" s="362" t="s">
        <v>18</v>
      </c>
      <c r="B58" s="355">
        <f t="shared" ref="B58:K58" si="54">SUM(B50:B57)</f>
        <v>8061.6920312700004</v>
      </c>
      <c r="C58" s="365">
        <f t="shared" si="54"/>
        <v>100.00000000000001</v>
      </c>
      <c r="D58" s="356">
        <f>SUM(D50:D57)</f>
        <v>0</v>
      </c>
      <c r="E58" s="365">
        <f>SUM(E50:E57)</f>
        <v>0</v>
      </c>
      <c r="F58" s="356">
        <f t="shared" si="54"/>
        <v>1140.2000000000003</v>
      </c>
      <c r="G58" s="365">
        <f t="shared" si="54"/>
        <v>99.999999999999972</v>
      </c>
      <c r="H58" s="356">
        <f>SUM(H50:H57)</f>
        <v>106.89999999999999</v>
      </c>
      <c r="I58" s="365">
        <f>SUM(I50:I57)</f>
        <v>7.5309268182714799</v>
      </c>
      <c r="J58" s="356">
        <f t="shared" si="54"/>
        <v>421.9</v>
      </c>
      <c r="K58" s="365">
        <f t="shared" si="54"/>
        <v>29.722151773889028</v>
      </c>
      <c r="L58" s="356">
        <f t="shared" ref="L58:AI58" si="55">SUM(L50:L57)</f>
        <v>1419.48</v>
      </c>
      <c r="M58" s="365">
        <f t="shared" si="55"/>
        <v>100</v>
      </c>
      <c r="N58" s="356">
        <f>SUM(N50:N57)</f>
        <v>182.1</v>
      </c>
      <c r="O58" s="365">
        <f>SUM(O50:O57)</f>
        <v>99.999999999999986</v>
      </c>
      <c r="P58" s="356">
        <f>SUM(P50:P57)</f>
        <v>994.6</v>
      </c>
      <c r="Q58" s="365">
        <f>SUM(Q50:Q57)</f>
        <v>100</v>
      </c>
      <c r="R58" s="356">
        <f t="shared" si="55"/>
        <v>0</v>
      </c>
      <c r="S58" s="365">
        <f t="shared" si="55"/>
        <v>0</v>
      </c>
      <c r="T58" s="356">
        <f t="shared" si="55"/>
        <v>82.7</v>
      </c>
      <c r="U58" s="365">
        <f t="shared" si="55"/>
        <v>40.106692531522796</v>
      </c>
      <c r="V58" s="356">
        <f>SUM(V50:V57)</f>
        <v>1</v>
      </c>
      <c r="W58" s="365">
        <f>SUM(W50:W57)</f>
        <v>0.48496605237633372</v>
      </c>
      <c r="X58" s="356">
        <f t="shared" si="55"/>
        <v>206.2</v>
      </c>
      <c r="Y58" s="365">
        <f t="shared" si="55"/>
        <v>100</v>
      </c>
      <c r="Z58" s="356">
        <f>SUM(Z50:Z57)</f>
        <v>1046</v>
      </c>
      <c r="AA58" s="365">
        <f>SUM(AA50:AA57)</f>
        <v>507.27449078564501</v>
      </c>
      <c r="AB58" s="356">
        <f>SUM(AB50:AB57)</f>
        <v>1209.0000000000007</v>
      </c>
      <c r="AC58" s="365">
        <f>SUM(AC50:AC57)</f>
        <v>100</v>
      </c>
      <c r="AD58" s="356">
        <f t="shared" si="55"/>
        <v>0</v>
      </c>
      <c r="AE58" s="365">
        <f t="shared" si="55"/>
        <v>0</v>
      </c>
      <c r="AF58" s="356">
        <f>SUM(AF50:AF57)</f>
        <v>528.89553710999996</v>
      </c>
      <c r="AG58" s="365">
        <f>SUM(AG50:AG57)</f>
        <v>100.00000000000001</v>
      </c>
      <c r="AH58" s="356">
        <f t="shared" si="55"/>
        <v>618.2633644</v>
      </c>
      <c r="AI58" s="365">
        <f t="shared" si="55"/>
        <v>100</v>
      </c>
      <c r="AJ58" s="356">
        <f>SUM(AJ50:AJ57)</f>
        <v>101</v>
      </c>
      <c r="AK58" s="365">
        <f>SUM(AK50:AK57)</f>
        <v>100</v>
      </c>
      <c r="AL58" s="356">
        <f>SUM(AL50:AL57)</f>
        <v>3.4531297599999999</v>
      </c>
      <c r="AM58" s="365">
        <f>SUM(AM50:AM57)</f>
        <v>100.00000000000001</v>
      </c>
      <c r="AO58" s="367"/>
      <c r="AQ58" s="367"/>
    </row>
    <row r="59" spans="1:49">
      <c r="A59" s="1295"/>
      <c r="B59" s="361"/>
      <c r="C59" s="1045"/>
      <c r="D59" s="1045"/>
      <c r="E59" s="1045"/>
      <c r="F59" s="1045"/>
      <c r="G59" s="1045"/>
      <c r="H59" s="1045"/>
      <c r="I59" s="1045"/>
      <c r="J59" s="1045"/>
      <c r="K59" s="1045"/>
      <c r="L59" s="1045"/>
      <c r="M59" s="1045"/>
      <c r="N59" s="1045"/>
      <c r="O59" s="1045"/>
      <c r="P59" s="1045"/>
      <c r="Q59" s="1045"/>
      <c r="R59" s="1045"/>
      <c r="S59" s="1045"/>
      <c r="T59" s="1045"/>
      <c r="U59" s="1045"/>
      <c r="V59" s="472"/>
      <c r="W59" s="1045"/>
      <c r="X59" s="1045"/>
      <c r="Y59" s="1045"/>
      <c r="Z59" s="1045"/>
      <c r="AA59" s="1045"/>
      <c r="AB59" s="472"/>
      <c r="AC59" s="1045"/>
      <c r="AD59" s="587"/>
      <c r="AE59" s="587"/>
      <c r="AI59"/>
      <c r="AK59"/>
      <c r="AO59" s="367"/>
    </row>
    <row r="60" spans="1:49">
      <c r="A60" s="519"/>
      <c r="B60" s="338"/>
      <c r="C60" s="1032"/>
      <c r="D60" s="1032"/>
      <c r="E60" s="1032"/>
      <c r="F60" s="1032"/>
      <c r="G60" s="1032"/>
      <c r="H60" s="1032"/>
      <c r="I60" s="1032"/>
      <c r="J60" s="1032"/>
      <c r="K60" s="1032"/>
      <c r="L60" s="1032"/>
      <c r="M60" s="1032"/>
      <c r="N60" s="1032"/>
      <c r="O60" s="1032"/>
      <c r="P60" s="1032"/>
      <c r="Q60" s="1032"/>
      <c r="R60" s="1032"/>
      <c r="S60" s="1032"/>
      <c r="T60" s="1032"/>
      <c r="U60" s="1032"/>
      <c r="V60" s="420"/>
      <c r="W60" s="1032"/>
      <c r="X60" s="1032"/>
      <c r="Y60" s="1032"/>
      <c r="Z60" s="1032"/>
      <c r="AA60" s="1032"/>
      <c r="AB60" s="420"/>
      <c r="AC60" s="1032"/>
      <c r="AD60" s="1032"/>
      <c r="AE60" s="1032"/>
      <c r="AI60"/>
      <c r="AK60"/>
      <c r="AO60" s="367"/>
    </row>
    <row r="61" spans="1:49">
      <c r="A61" s="145"/>
      <c r="B61" s="338"/>
      <c r="C61" s="587"/>
      <c r="D61" s="587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P61" t="s">
        <v>619</v>
      </c>
      <c r="Q61" s="587"/>
      <c r="R61" t="s">
        <v>619</v>
      </c>
      <c r="S61" s="587"/>
      <c r="T61" s="587" t="s">
        <v>619</v>
      </c>
      <c r="U61" s="587"/>
      <c r="V61" t="s">
        <v>619</v>
      </c>
      <c r="AB61" s="338"/>
      <c r="AC61" s="587"/>
      <c r="AF61" t="s">
        <v>619</v>
      </c>
      <c r="AG61" s="587"/>
      <c r="AH61" t="s">
        <v>619</v>
      </c>
      <c r="AI61"/>
      <c r="AJ61" t="s">
        <v>619</v>
      </c>
      <c r="AK61"/>
      <c r="AL61" t="s">
        <v>619</v>
      </c>
      <c r="AO61" s="367"/>
    </row>
    <row r="62" spans="1:49">
      <c r="A62" s="1019"/>
      <c r="B62" s="338"/>
      <c r="C62" s="587"/>
      <c r="D62" s="587"/>
      <c r="E62" s="587"/>
      <c r="F62" s="587"/>
      <c r="G62" s="587"/>
      <c r="H62" s="587"/>
      <c r="I62" s="587"/>
      <c r="J62" s="587"/>
      <c r="K62" s="587"/>
      <c r="L62" s="587"/>
      <c r="M62" s="587"/>
      <c r="N62" s="587"/>
      <c r="O62" s="587"/>
      <c r="P62" s="338">
        <v>0</v>
      </c>
      <c r="Q62" s="587"/>
      <c r="R62" s="338">
        <v>39.6</v>
      </c>
      <c r="S62" s="587"/>
      <c r="T62" s="587">
        <v>56.4</v>
      </c>
      <c r="U62" s="587"/>
      <c r="V62">
        <v>0</v>
      </c>
      <c r="AB62" s="338"/>
      <c r="AF62" s="337">
        <v>5.97</v>
      </c>
      <c r="AG62" s="367"/>
      <c r="AH62">
        <v>53.4</v>
      </c>
      <c r="AI62"/>
      <c r="AJ62">
        <v>0</v>
      </c>
      <c r="AK62"/>
      <c r="AL62">
        <v>0</v>
      </c>
      <c r="AO62" s="367"/>
    </row>
    <row r="63" spans="1:49">
      <c r="A63" s="145"/>
      <c r="B63" s="338"/>
      <c r="C63" s="587"/>
      <c r="D63" s="587"/>
      <c r="E63" s="587"/>
      <c r="F63" s="587"/>
      <c r="G63" s="587"/>
      <c r="H63" s="587"/>
      <c r="I63" s="587"/>
      <c r="J63" s="587"/>
      <c r="K63" s="587"/>
      <c r="L63" s="587"/>
      <c r="M63" s="587"/>
      <c r="N63" s="587"/>
      <c r="O63" s="587"/>
      <c r="P63" s="587"/>
      <c r="Q63" s="587"/>
      <c r="R63" s="587"/>
      <c r="S63" s="587"/>
      <c r="T63" s="587"/>
      <c r="U63" s="587"/>
      <c r="AB63" s="338"/>
    </row>
  </sheetData>
  <sheetProtection password="DF0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41" orientation="landscape" horizontalDpi="300" verticalDpi="300" r:id="rId1"/>
  <headerFooter alignWithMargins="0">
    <oddHeader>&amp;CASSOCIATION OF COLLECTIVE INVESTMENTS
QUARTERLY REPORT</oddHeader>
    <oddFooter>&amp;RPage 57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125"/>
  <sheetViews>
    <sheetView workbookViewId="0" xr3:uid="{D8F4ECAB-1BD9-541C-A31B-916F33FDDBED}"/>
  </sheetViews>
  <sheetFormatPr defaultRowHeight="12.75"/>
  <cols>
    <col min="1" max="1" width="30.7109375" style="337" bestFit="1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855468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6384" width="9.140625" style="337"/>
  </cols>
  <sheetData>
    <row r="1" spans="1:11">
      <c r="A1" s="336" t="s">
        <v>1588</v>
      </c>
      <c r="J1" s="337" t="str">
        <f>Summary!V1</f>
        <v>QUARTER ENDED 30 JUNE 2005</v>
      </c>
    </row>
    <row r="2" spans="1:11">
      <c r="A2" s="338"/>
    </row>
    <row r="3" spans="1:11">
      <c r="A3" s="339" t="s">
        <v>200</v>
      </c>
      <c r="B3" s="378" t="s">
        <v>78</v>
      </c>
      <c r="C3" s="340"/>
      <c r="D3" s="1006" t="s">
        <v>518</v>
      </c>
      <c r="E3" s="1009"/>
      <c r="F3" s="1006" t="s">
        <v>514</v>
      </c>
      <c r="G3" s="368"/>
      <c r="H3" s="1006" t="s">
        <v>1221</v>
      </c>
      <c r="I3" s="1009"/>
      <c r="J3" s="1280" t="s">
        <v>1169</v>
      </c>
      <c r="K3" s="1009"/>
    </row>
    <row r="4" spans="1:11">
      <c r="A4" s="339"/>
      <c r="B4" s="342"/>
      <c r="C4" s="343"/>
      <c r="D4" s="1011" t="s">
        <v>1589</v>
      </c>
      <c r="E4" s="1014"/>
      <c r="F4" s="1011" t="s">
        <v>1590</v>
      </c>
      <c r="G4" s="369"/>
      <c r="H4" s="1011" t="s">
        <v>1262</v>
      </c>
      <c r="I4" s="1014"/>
      <c r="J4" s="1281" t="s">
        <v>1177</v>
      </c>
      <c r="K4" s="1014"/>
    </row>
    <row r="5" spans="1:1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</row>
    <row r="6" spans="1:11">
      <c r="A6" s="348" t="s">
        <v>117</v>
      </c>
      <c r="C6" s="349"/>
      <c r="E6" s="366"/>
      <c r="G6" s="366"/>
      <c r="I6" s="366"/>
      <c r="K6" s="366"/>
    </row>
    <row r="7" spans="1:11">
      <c r="A7" s="348" t="s">
        <v>204</v>
      </c>
      <c r="B7" s="337">
        <f t="shared" ref="B7:B12" si="0">D7+F7+H7+J7</f>
        <v>218.89999999999998</v>
      </c>
      <c r="C7" s="366">
        <f t="shared" ref="C7:C12" si="1">B7/$B$13*100</f>
        <v>40.888330027036353</v>
      </c>
      <c r="D7" s="337">
        <v>34.200000000000003</v>
      </c>
      <c r="E7" s="366">
        <f t="shared" ref="E7:E12" si="2">D7/$D$13*100</f>
        <v>74.509803921568647</v>
      </c>
      <c r="F7" s="337">
        <v>184.7</v>
      </c>
      <c r="G7" s="366">
        <f t="shared" ref="G7:G12" si="3">F7/$F$13*100</f>
        <v>96.193168090923862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</row>
    <row r="8" spans="1:11">
      <c r="A8" s="350" t="s">
        <v>205</v>
      </c>
      <c r="B8" s="337">
        <f t="shared" si="0"/>
        <v>4.4211392399999836</v>
      </c>
      <c r="C8" s="366">
        <f t="shared" si="1"/>
        <v>0.82582457898857931</v>
      </c>
      <c r="D8" s="337">
        <v>1.399999999999995</v>
      </c>
      <c r="E8" s="366">
        <f t="shared" si="2"/>
        <v>3.0501089324618631</v>
      </c>
      <c r="F8" s="337">
        <v>-3.5319607600000005</v>
      </c>
      <c r="G8" s="366">
        <f t="shared" si="3"/>
        <v>-1.8394720902935966</v>
      </c>
      <c r="H8" s="337">
        <f>'FOF8'!I47</f>
        <v>4.8</v>
      </c>
      <c r="I8" s="366">
        <f t="shared" si="4"/>
        <v>1.809954751131222</v>
      </c>
      <c r="J8" s="337">
        <f>'FOF7'!I48</f>
        <v>1.7530999999999892</v>
      </c>
      <c r="K8" s="366">
        <f t="shared" si="5"/>
        <v>5.4357835856761145</v>
      </c>
    </row>
    <row r="9" spans="1:11">
      <c r="A9" s="351" t="s">
        <v>313</v>
      </c>
      <c r="B9" s="337">
        <f t="shared" si="0"/>
        <v>5.4059999999999997E-2</v>
      </c>
      <c r="C9" s="366">
        <f t="shared" si="1"/>
        <v>1.0097867159714871E-2</v>
      </c>
      <c r="E9" s="366">
        <f t="shared" si="2"/>
        <v>0</v>
      </c>
      <c r="F9" s="337">
        <v>5.4059999999999997E-2</v>
      </c>
      <c r="G9" s="366">
        <f t="shared" si="3"/>
        <v>2.8154860135329422E-2</v>
      </c>
      <c r="H9" s="337">
        <f>'FOF8'!I48</f>
        <v>0</v>
      </c>
      <c r="I9" s="366">
        <f t="shared" si="4"/>
        <v>0</v>
      </c>
      <c r="J9" s="337">
        <f>'FOF7'!I49</f>
        <v>0</v>
      </c>
      <c r="K9" s="366">
        <f t="shared" si="5"/>
        <v>0</v>
      </c>
    </row>
    <row r="10" spans="1:11">
      <c r="A10" s="351" t="s">
        <v>314</v>
      </c>
      <c r="B10" s="337">
        <f t="shared" si="0"/>
        <v>0</v>
      </c>
      <c r="C10" s="366">
        <f t="shared" si="1"/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f>'FOF8'!I49</f>
        <v>0</v>
      </c>
      <c r="I10" s="366">
        <f t="shared" si="4"/>
        <v>0</v>
      </c>
      <c r="J10" s="337">
        <f>'FOF7'!I50</f>
        <v>0</v>
      </c>
      <c r="K10" s="366">
        <f t="shared" si="5"/>
        <v>0</v>
      </c>
    </row>
    <row r="11" spans="1:11">
      <c r="A11" s="353" t="s">
        <v>315</v>
      </c>
      <c r="B11" s="337">
        <f t="shared" si="0"/>
        <v>311.98537883999995</v>
      </c>
      <c r="C11" s="366">
        <f t="shared" si="1"/>
        <v>58.275747526815358</v>
      </c>
      <c r="D11" s="337">
        <v>10.3</v>
      </c>
      <c r="E11" s="366">
        <f t="shared" si="2"/>
        <v>22.4400871459695</v>
      </c>
      <c r="F11" s="337">
        <v>10.787378840000001</v>
      </c>
      <c r="G11" s="366">
        <f t="shared" si="3"/>
        <v>5.6181491392344096</v>
      </c>
      <c r="H11" s="337">
        <f>'FOF8'!I50</f>
        <v>260.39999999999998</v>
      </c>
      <c r="I11" s="366">
        <f t="shared" si="4"/>
        <v>98.19004524886877</v>
      </c>
      <c r="J11" s="337">
        <f>'FOF7'!I51</f>
        <v>30.498000000000001</v>
      </c>
      <c r="K11" s="366">
        <f t="shared" si="5"/>
        <v>94.56421641432388</v>
      </c>
    </row>
    <row r="12" spans="1:11" ht="13.5" thickBot="1">
      <c r="A12" s="457" t="s">
        <v>314</v>
      </c>
      <c r="B12" s="337">
        <f t="shared" si="0"/>
        <v>0</v>
      </c>
      <c r="C12" s="366">
        <f t="shared" si="1"/>
        <v>0</v>
      </c>
      <c r="E12" s="366">
        <f t="shared" si="2"/>
        <v>0</v>
      </c>
      <c r="F12" s="337">
        <v>0</v>
      </c>
      <c r="G12" s="366">
        <f t="shared" si="3"/>
        <v>0</v>
      </c>
      <c r="H12" s="337">
        <f>'FOF8'!I51</f>
        <v>0</v>
      </c>
      <c r="I12" s="366">
        <f t="shared" si="4"/>
        <v>0</v>
      </c>
      <c r="J12" s="337">
        <f>'FOF7'!I52</f>
        <v>0</v>
      </c>
      <c r="K12" s="366">
        <f t="shared" si="5"/>
        <v>0</v>
      </c>
    </row>
    <row r="13" spans="1:11" ht="16.5" customHeight="1" thickBot="1">
      <c r="A13" s="354" t="s">
        <v>123</v>
      </c>
      <c r="B13" s="356">
        <f t="shared" ref="B13:K13" si="6">SUM(B7:B12)</f>
        <v>535.36057807999987</v>
      </c>
      <c r="C13" s="365">
        <f t="shared" si="6"/>
        <v>100</v>
      </c>
      <c r="D13" s="356">
        <v>45.9</v>
      </c>
      <c r="E13" s="365">
        <f>SUM(E7:E12)</f>
        <v>100.00000000000001</v>
      </c>
      <c r="F13" s="356">
        <v>192.00947807999998</v>
      </c>
      <c r="G13" s="365">
        <f t="shared" si="6"/>
        <v>100</v>
      </c>
      <c r="H13" s="356">
        <f t="shared" si="6"/>
        <v>265.2</v>
      </c>
      <c r="I13" s="365">
        <f t="shared" si="6"/>
        <v>99.999999999999986</v>
      </c>
      <c r="J13" s="356">
        <f t="shared" si="6"/>
        <v>32.251099999999994</v>
      </c>
      <c r="K13" s="365">
        <f t="shared" si="6"/>
        <v>100</v>
      </c>
    </row>
    <row r="14" spans="1:11">
      <c r="A14" s="348" t="s">
        <v>209</v>
      </c>
      <c r="C14" s="366"/>
      <c r="E14" s="366"/>
      <c r="G14" s="366"/>
      <c r="I14" s="366"/>
      <c r="K14" s="366"/>
    </row>
    <row r="15" spans="1:11">
      <c r="A15" s="339" t="s">
        <v>137</v>
      </c>
      <c r="B15" s="337">
        <f t="shared" ref="B15:B21" si="7">D15+F15+H15+J15</f>
        <v>0</v>
      </c>
      <c r="C15" s="366">
        <f>(B15/$B$73)*100</f>
        <v>0</v>
      </c>
      <c r="E15" s="366">
        <f>(D15/$D$73)*100</f>
        <v>0</v>
      </c>
      <c r="F15" s="337">
        <v>0</v>
      </c>
      <c r="G15" s="366">
        <f t="shared" ref="G15:G46" si="8">(F15/$F$73)*100</f>
        <v>0</v>
      </c>
      <c r="I15" s="366"/>
      <c r="K15" s="366"/>
    </row>
    <row r="16" spans="1:11">
      <c r="A16" s="339" t="s">
        <v>139</v>
      </c>
      <c r="B16" s="337">
        <f t="shared" si="7"/>
        <v>2.9188000000000001</v>
      </c>
      <c r="C16" s="366">
        <f t="shared" ref="C16:C21" si="9">(B16/$B$73)*100</f>
        <v>1.3339923932166935</v>
      </c>
      <c r="E16" s="366">
        <f t="shared" ref="E16:E21" si="10">(D16/$D$73)*100</f>
        <v>0</v>
      </c>
      <c r="F16" s="337">
        <v>2.9188000000000001</v>
      </c>
      <c r="G16" s="366">
        <f t="shared" si="8"/>
        <v>1.5807044672071242</v>
      </c>
      <c r="I16" s="366"/>
      <c r="K16" s="366"/>
    </row>
    <row r="17" spans="1:11">
      <c r="A17" s="339" t="s">
        <v>141</v>
      </c>
      <c r="B17" s="337">
        <f t="shared" si="7"/>
        <v>7.8140000000000001</v>
      </c>
      <c r="C17" s="366">
        <f t="shared" si="9"/>
        <v>3.5712678363009598</v>
      </c>
      <c r="D17" s="337">
        <v>0.9</v>
      </c>
      <c r="E17" s="366">
        <f t="shared" si="10"/>
        <v>2.6354319180087851</v>
      </c>
      <c r="F17" s="337">
        <v>6.9139999999999997</v>
      </c>
      <c r="G17" s="366">
        <f t="shared" si="8"/>
        <v>3.7443438009695962</v>
      </c>
      <c r="I17" s="366"/>
      <c r="K17" s="366"/>
    </row>
    <row r="18" spans="1:11">
      <c r="A18" s="339" t="s">
        <v>143</v>
      </c>
      <c r="B18" s="337">
        <f t="shared" si="7"/>
        <v>0</v>
      </c>
      <c r="C18" s="366">
        <f t="shared" si="9"/>
        <v>0</v>
      </c>
      <c r="E18" s="366">
        <f t="shared" si="10"/>
        <v>0</v>
      </c>
      <c r="F18" s="337">
        <v>0</v>
      </c>
      <c r="G18" s="366">
        <f t="shared" si="8"/>
        <v>0</v>
      </c>
      <c r="I18" s="366"/>
      <c r="K18" s="366"/>
    </row>
    <row r="19" spans="1:11">
      <c r="A19" s="339" t="s">
        <v>145</v>
      </c>
      <c r="B19" s="337">
        <f t="shared" si="7"/>
        <v>5.2949999999999999</v>
      </c>
      <c r="C19" s="366">
        <f t="shared" si="9"/>
        <v>2.4199978491443028</v>
      </c>
      <c r="D19" s="337">
        <v>1.5</v>
      </c>
      <c r="E19" s="366">
        <f t="shared" si="10"/>
        <v>4.3923865300146412</v>
      </c>
      <c r="F19" s="337">
        <v>3.7949999999999999</v>
      </c>
      <c r="G19" s="366">
        <f t="shared" si="8"/>
        <v>2.0552190808041102</v>
      </c>
      <c r="I19" s="366"/>
      <c r="K19" s="366"/>
    </row>
    <row r="20" spans="1:11">
      <c r="A20" s="339" t="s">
        <v>433</v>
      </c>
      <c r="B20" s="337">
        <f t="shared" si="7"/>
        <v>42.170999999999999</v>
      </c>
      <c r="C20" s="366">
        <f t="shared" si="9"/>
        <v>19.273603266527743</v>
      </c>
      <c r="D20" s="337">
        <v>4.2</v>
      </c>
      <c r="E20" s="366">
        <f t="shared" si="10"/>
        <v>12.298682284040996</v>
      </c>
      <c r="F20" s="337">
        <v>37.970999999999997</v>
      </c>
      <c r="G20" s="366">
        <f t="shared" si="8"/>
        <v>20.563563561847921</v>
      </c>
      <c r="I20" s="366"/>
      <c r="K20" s="366"/>
    </row>
    <row r="21" spans="1:11" ht="13.5" thickBot="1">
      <c r="A21" s="339" t="s">
        <v>434</v>
      </c>
      <c r="B21" s="337">
        <f t="shared" si="7"/>
        <v>7.2</v>
      </c>
      <c r="C21" s="366">
        <f t="shared" si="9"/>
        <v>3.2906486333973528</v>
      </c>
      <c r="E21" s="366">
        <f t="shared" si="10"/>
        <v>0</v>
      </c>
      <c r="F21" s="337">
        <v>7.2</v>
      </c>
      <c r="G21" s="366">
        <f t="shared" si="8"/>
        <v>3.8992298766243985</v>
      </c>
      <c r="I21" s="366"/>
      <c r="K21" s="366"/>
    </row>
    <row r="22" spans="1:11" ht="13.5" thickBot="1">
      <c r="A22" s="357" t="s">
        <v>211</v>
      </c>
      <c r="B22" s="355">
        <f>SUM(B15:B21)</f>
        <v>65.398799999999994</v>
      </c>
      <c r="C22" s="365">
        <f t="shared" ref="C22:C56" si="11">(B22/$B$73)*100</f>
        <v>29.889509978587053</v>
      </c>
      <c r="D22" s="355">
        <v>6.6</v>
      </c>
      <c r="E22" s="365">
        <f>SUM(E15:E21)</f>
        <v>19.326500732064424</v>
      </c>
      <c r="F22" s="355">
        <v>58.7988</v>
      </c>
      <c r="G22" s="365">
        <f t="shared" si="8"/>
        <v>31.843060787453155</v>
      </c>
      <c r="H22" s="356">
        <f>SUM(H15:H21)</f>
        <v>0</v>
      </c>
      <c r="I22" s="365">
        <f>SUM(I15:I21)</f>
        <v>0</v>
      </c>
      <c r="J22" s="356">
        <f>SUM(J15:J21)</f>
        <v>0</v>
      </c>
      <c r="K22" s="365">
        <f>SUM(K15:K21)</f>
        <v>0</v>
      </c>
    </row>
    <row r="23" spans="1:11">
      <c r="A23" s="339" t="s">
        <v>212</v>
      </c>
      <c r="B23" s="337">
        <f>D23+F23+H23+J23</f>
        <v>5.15</v>
      </c>
      <c r="C23" s="366">
        <f t="shared" si="11"/>
        <v>2.35372784194394</v>
      </c>
      <c r="D23" s="337">
        <v>1.1000000000000001</v>
      </c>
      <c r="E23" s="366">
        <f>(D23/$D$73)*100</f>
        <v>3.2210834553440701</v>
      </c>
      <c r="F23" s="337">
        <v>4.05</v>
      </c>
      <c r="G23" s="366">
        <f t="shared" si="8"/>
        <v>2.1933168056012242</v>
      </c>
      <c r="I23" s="366"/>
      <c r="K23" s="366"/>
    </row>
    <row r="24" spans="1:11">
      <c r="A24" s="339" t="s">
        <v>213</v>
      </c>
      <c r="B24" s="337">
        <f>D24+F24+H24+J24</f>
        <v>4.4437999999999995</v>
      </c>
      <c r="C24" s="366">
        <f t="shared" si="11"/>
        <v>2.0309700551515495</v>
      </c>
      <c r="D24" s="337">
        <v>0.95</v>
      </c>
      <c r="E24" s="366">
        <f>(D24/$D$73)*100</f>
        <v>2.7818448023426061</v>
      </c>
      <c r="F24" s="337">
        <v>3.4937999999999998</v>
      </c>
      <c r="G24" s="366">
        <f t="shared" si="8"/>
        <v>1.8921012976319893</v>
      </c>
      <c r="I24" s="366"/>
      <c r="K24" s="366"/>
    </row>
    <row r="25" spans="1:11">
      <c r="A25" s="339" t="s">
        <v>435</v>
      </c>
      <c r="B25" s="337">
        <f>D25+F25+H25+J25</f>
        <v>2.19</v>
      </c>
      <c r="C25" s="366">
        <f t="shared" si="11"/>
        <v>1.0009056259916949</v>
      </c>
      <c r="E25" s="366">
        <f>(D25/$D$73)*100</f>
        <v>0</v>
      </c>
      <c r="F25" s="337">
        <v>2.19</v>
      </c>
      <c r="G25" s="366">
        <f t="shared" si="8"/>
        <v>1.1860157541399212</v>
      </c>
      <c r="I25" s="366"/>
      <c r="K25" s="366"/>
    </row>
    <row r="26" spans="1:11" ht="13.5" thickBot="1">
      <c r="A26" s="339" t="s">
        <v>436</v>
      </c>
      <c r="B26" s="337">
        <f>D26+F26+H26+J26</f>
        <v>8.7492000000000001</v>
      </c>
      <c r="C26" s="366">
        <f t="shared" si="11"/>
        <v>3.9986865310166833</v>
      </c>
      <c r="E26" s="366">
        <f>(D26/$D$73)*100</f>
        <v>0</v>
      </c>
      <c r="F26" s="337">
        <v>8.7492000000000001</v>
      </c>
      <c r="G26" s="366">
        <f t="shared" si="8"/>
        <v>4.7382141717447483</v>
      </c>
      <c r="I26" s="366"/>
      <c r="K26" s="366"/>
    </row>
    <row r="27" spans="1:11" ht="13.5" thickBot="1">
      <c r="A27" s="357" t="s">
        <v>216</v>
      </c>
      <c r="B27" s="355">
        <f>SUM(B23:B26)</f>
        <v>20.533000000000001</v>
      </c>
      <c r="C27" s="365">
        <f t="shared" si="11"/>
        <v>9.3842900541038681</v>
      </c>
      <c r="D27" s="355">
        <v>2.0499999999999998</v>
      </c>
      <c r="E27" s="365">
        <f>SUM(E23:E26)</f>
        <v>6.0029282576866763</v>
      </c>
      <c r="F27" s="355">
        <v>18.482999999999997</v>
      </c>
      <c r="G27" s="365">
        <f t="shared" si="8"/>
        <v>10.009648029117882</v>
      </c>
      <c r="H27" s="356">
        <f>SUM(H23:H26)</f>
        <v>0</v>
      </c>
      <c r="I27" s="365">
        <f>SUM(I23:I26)</f>
        <v>0</v>
      </c>
      <c r="J27" s="356">
        <f>SUM(J23:J26)</f>
        <v>0</v>
      </c>
      <c r="K27" s="365">
        <f>SUM(K23:K26)</f>
        <v>0</v>
      </c>
    </row>
    <row r="28" spans="1:11">
      <c r="A28" s="339" t="s">
        <v>217</v>
      </c>
      <c r="B28" s="337">
        <f>D28+F28+H28+J28</f>
        <v>0</v>
      </c>
      <c r="C28" s="366">
        <f t="shared" si="11"/>
        <v>0</v>
      </c>
      <c r="E28" s="366">
        <f>(D28/$D$73)*100</f>
        <v>0</v>
      </c>
      <c r="F28" s="337">
        <v>0</v>
      </c>
      <c r="G28" s="366">
        <f t="shared" si="8"/>
        <v>0</v>
      </c>
      <c r="I28" s="366"/>
      <c r="K28" s="366"/>
    </row>
    <row r="29" spans="1:11">
      <c r="A29" s="339" t="s">
        <v>218</v>
      </c>
      <c r="B29" s="337">
        <f>D29+F29+H29+J29</f>
        <v>0</v>
      </c>
      <c r="C29" s="366">
        <f t="shared" si="11"/>
        <v>0</v>
      </c>
      <c r="E29" s="366">
        <f>(D29/$D$73)*100</f>
        <v>0</v>
      </c>
      <c r="F29" s="337">
        <v>0</v>
      </c>
      <c r="G29" s="366">
        <f t="shared" si="8"/>
        <v>0</v>
      </c>
      <c r="I29" s="366"/>
      <c r="K29" s="366"/>
    </row>
    <row r="30" spans="1:11">
      <c r="A30" s="339" t="s">
        <v>219</v>
      </c>
      <c r="B30" s="337">
        <f>D30+F30+H30+J30</f>
        <v>7.5049999999999999</v>
      </c>
      <c r="C30" s="366">
        <f t="shared" si="11"/>
        <v>3.4300441657843237</v>
      </c>
      <c r="E30" s="366">
        <f>(D30/$D$73)*100</f>
        <v>0</v>
      </c>
      <c r="F30" s="337">
        <v>7.5049999999999999</v>
      </c>
      <c r="G30" s="366">
        <f t="shared" si="8"/>
        <v>4.0644055866758491</v>
      </c>
      <c r="I30" s="366"/>
      <c r="K30" s="366"/>
    </row>
    <row r="31" spans="1:11" ht="13.5" thickBot="1">
      <c r="A31" s="339" t="s">
        <v>220</v>
      </c>
      <c r="B31" s="337">
        <f>D31+F31+H31+J31</f>
        <v>0</v>
      </c>
      <c r="C31" s="366">
        <f t="shared" si="11"/>
        <v>0</v>
      </c>
      <c r="E31" s="366">
        <f>(D31/$D$73)*100</f>
        <v>0</v>
      </c>
      <c r="F31" s="337">
        <v>0</v>
      </c>
      <c r="G31" s="366">
        <f t="shared" si="8"/>
        <v>0</v>
      </c>
      <c r="I31" s="366"/>
      <c r="K31" s="366"/>
    </row>
    <row r="32" spans="1:11" ht="13.5" thickBot="1">
      <c r="A32" s="357" t="s">
        <v>221</v>
      </c>
      <c r="B32" s="355">
        <f>SUM(B28:B31)</f>
        <v>7.5049999999999999</v>
      </c>
      <c r="C32" s="365">
        <f t="shared" si="11"/>
        <v>3.4300441657843237</v>
      </c>
      <c r="D32" s="355"/>
      <c r="E32" s="365">
        <f>SUM(E28:E31)</f>
        <v>0</v>
      </c>
      <c r="F32" s="355">
        <v>7.5049999999999999</v>
      </c>
      <c r="G32" s="365">
        <f t="shared" si="8"/>
        <v>4.0644055866758491</v>
      </c>
      <c r="H32" s="356">
        <f>SUM(H28:H31)</f>
        <v>0</v>
      </c>
      <c r="I32" s="365">
        <f>SUM(I28:I31)</f>
        <v>0</v>
      </c>
      <c r="J32" s="356">
        <f>SUM(J28:J31)</f>
        <v>0</v>
      </c>
      <c r="K32" s="365">
        <f>SUM(K28:K31)</f>
        <v>0</v>
      </c>
    </row>
    <row r="33" spans="1:11">
      <c r="A33" s="339" t="s">
        <v>222</v>
      </c>
      <c r="B33" s="337">
        <f>D33+F33+H33+J33</f>
        <v>16.258050000000001</v>
      </c>
      <c r="C33" s="366">
        <f t="shared" si="11"/>
        <v>7.430490279750809</v>
      </c>
      <c r="E33" s="366">
        <f>(D33/$D$73)*100</f>
        <v>0</v>
      </c>
      <c r="F33" s="337">
        <v>16.258050000000001</v>
      </c>
      <c r="G33" s="366">
        <f t="shared" si="8"/>
        <v>8.8047047632851818</v>
      </c>
      <c r="I33" s="366"/>
      <c r="K33" s="366"/>
    </row>
    <row r="34" spans="1:11" ht="13.5" thickBot="1">
      <c r="A34" s="339" t="s">
        <v>223</v>
      </c>
      <c r="B34" s="337">
        <f>D34+F34+H34+J34</f>
        <v>0</v>
      </c>
      <c r="C34" s="366">
        <f t="shared" si="11"/>
        <v>0</v>
      </c>
      <c r="E34" s="366">
        <f>(D34/$D$73)*100</f>
        <v>0</v>
      </c>
      <c r="F34" s="337">
        <v>0</v>
      </c>
      <c r="G34" s="366">
        <f t="shared" si="8"/>
        <v>0</v>
      </c>
      <c r="I34" s="366"/>
      <c r="K34" s="366"/>
    </row>
    <row r="35" spans="1:11" ht="13.5" thickBot="1">
      <c r="A35" s="357" t="s">
        <v>224</v>
      </c>
      <c r="B35" s="355">
        <f>SUM(B33:B34)</f>
        <v>16.258050000000001</v>
      </c>
      <c r="C35" s="365">
        <f t="shared" si="11"/>
        <v>7.430490279750809</v>
      </c>
      <c r="D35" s="355"/>
      <c r="E35" s="365">
        <f>SUM(E33:E34)</f>
        <v>0</v>
      </c>
      <c r="F35" s="355">
        <v>16.258050000000001</v>
      </c>
      <c r="G35" s="365">
        <f t="shared" si="8"/>
        <v>8.8047047632851818</v>
      </c>
      <c r="H35" s="356">
        <f>SUM(H33:H34)</f>
        <v>0</v>
      </c>
      <c r="I35" s="365">
        <f>SUM(I33:I34)</f>
        <v>0</v>
      </c>
      <c r="J35" s="356">
        <f>SUM(J33:J34)</f>
        <v>0</v>
      </c>
      <c r="K35" s="365">
        <f>SUM(K33:K34)</f>
        <v>0</v>
      </c>
    </row>
    <row r="36" spans="1:11">
      <c r="A36" s="339" t="s">
        <v>225</v>
      </c>
      <c r="B36" s="337">
        <f t="shared" ref="B36:B41" si="12">D36+F36+H36+J36</f>
        <v>7.6397599999999999</v>
      </c>
      <c r="C36" s="366">
        <f t="shared" si="11"/>
        <v>3.4916341393727444</v>
      </c>
      <c r="E36" s="366">
        <f t="shared" ref="E36:E41" si="13">(D36/$D$73)*100</f>
        <v>0</v>
      </c>
      <c r="F36" s="337">
        <v>7.6397599999999999</v>
      </c>
      <c r="G36" s="366">
        <f t="shared" si="8"/>
        <v>4.1373861725333354</v>
      </c>
      <c r="I36" s="366"/>
      <c r="K36" s="366"/>
    </row>
    <row r="37" spans="1:11">
      <c r="A37" s="339" t="s">
        <v>226</v>
      </c>
      <c r="B37" s="337">
        <f t="shared" si="12"/>
        <v>0</v>
      </c>
      <c r="C37" s="366">
        <f t="shared" si="11"/>
        <v>0</v>
      </c>
      <c r="E37" s="366">
        <f t="shared" si="13"/>
        <v>0</v>
      </c>
      <c r="F37" s="337">
        <v>0</v>
      </c>
      <c r="G37" s="366">
        <f t="shared" si="8"/>
        <v>0</v>
      </c>
      <c r="I37" s="366"/>
      <c r="K37" s="366"/>
    </row>
    <row r="38" spans="1:11">
      <c r="A38" s="339" t="s">
        <v>227</v>
      </c>
      <c r="B38" s="337">
        <f t="shared" si="12"/>
        <v>0</v>
      </c>
      <c r="C38" s="366">
        <f t="shared" si="11"/>
        <v>0</v>
      </c>
      <c r="E38" s="366">
        <f t="shared" si="13"/>
        <v>0</v>
      </c>
      <c r="F38" s="337">
        <v>0</v>
      </c>
      <c r="G38" s="366">
        <f t="shared" si="8"/>
        <v>0</v>
      </c>
      <c r="I38" s="366"/>
      <c r="K38" s="366"/>
    </row>
    <row r="39" spans="1:11">
      <c r="A39" s="339" t="s">
        <v>228</v>
      </c>
      <c r="B39" s="337">
        <f t="shared" si="12"/>
        <v>0</v>
      </c>
      <c r="C39" s="366">
        <f t="shared" si="11"/>
        <v>0</v>
      </c>
      <c r="E39" s="366">
        <f t="shared" si="13"/>
        <v>0</v>
      </c>
      <c r="F39" s="337">
        <v>0</v>
      </c>
      <c r="G39" s="366">
        <f t="shared" si="8"/>
        <v>0</v>
      </c>
      <c r="I39" s="366"/>
      <c r="K39" s="366"/>
    </row>
    <row r="40" spans="1:11">
      <c r="A40" s="339" t="s">
        <v>229</v>
      </c>
      <c r="B40" s="337">
        <f t="shared" si="12"/>
        <v>0</v>
      </c>
      <c r="C40" s="366">
        <f t="shared" si="11"/>
        <v>0</v>
      </c>
      <c r="E40" s="366">
        <f t="shared" si="13"/>
        <v>0</v>
      </c>
      <c r="F40" s="337">
        <v>0</v>
      </c>
      <c r="G40" s="366">
        <f t="shared" si="8"/>
        <v>0</v>
      </c>
      <c r="I40" s="366"/>
      <c r="K40" s="366"/>
    </row>
    <row r="41" spans="1:11" ht="13.5" thickBot="1">
      <c r="A41" s="339" t="s">
        <v>230</v>
      </c>
      <c r="B41" s="337">
        <f t="shared" si="12"/>
        <v>0</v>
      </c>
      <c r="C41" s="366">
        <f t="shared" si="11"/>
        <v>0</v>
      </c>
      <c r="E41" s="366">
        <f t="shared" si="13"/>
        <v>0</v>
      </c>
      <c r="F41" s="337">
        <v>0</v>
      </c>
      <c r="G41" s="366">
        <f t="shared" si="8"/>
        <v>0</v>
      </c>
      <c r="I41" s="366"/>
      <c r="K41" s="366"/>
    </row>
    <row r="42" spans="1:11" ht="13.5" thickBot="1">
      <c r="A42" s="357" t="s">
        <v>437</v>
      </c>
      <c r="B42" s="355">
        <f>SUM(B36:B41)</f>
        <v>7.6397599999999999</v>
      </c>
      <c r="C42" s="365">
        <f t="shared" si="11"/>
        <v>3.4916341393727444</v>
      </c>
      <c r="D42" s="355"/>
      <c r="E42" s="365">
        <f>SUM(E36:E41)</f>
        <v>0</v>
      </c>
      <c r="F42" s="355">
        <v>7.6397599999999999</v>
      </c>
      <c r="G42" s="365">
        <f t="shared" si="8"/>
        <v>4.1373861725333354</v>
      </c>
      <c r="H42" s="356">
        <f>SUM(H36:H41)</f>
        <v>0</v>
      </c>
      <c r="I42" s="365">
        <f>SUM(I36:I41)</f>
        <v>0</v>
      </c>
      <c r="J42" s="356">
        <f>SUM(J36:J41)</f>
        <v>0</v>
      </c>
      <c r="K42" s="365">
        <f>SUM(K36:K41)</f>
        <v>0</v>
      </c>
    </row>
    <row r="43" spans="1:11">
      <c r="A43" s="339" t="s">
        <v>232</v>
      </c>
      <c r="B43" s="337">
        <f>D43+F43+H43+J43</f>
        <v>0</v>
      </c>
      <c r="C43" s="366">
        <f t="shared" si="11"/>
        <v>0</v>
      </c>
      <c r="E43" s="366">
        <f>(D43/$D$73)*100</f>
        <v>0</v>
      </c>
      <c r="F43" s="337">
        <v>0</v>
      </c>
      <c r="G43" s="366">
        <f t="shared" si="8"/>
        <v>0</v>
      </c>
      <c r="I43" s="366"/>
      <c r="K43" s="366"/>
    </row>
    <row r="44" spans="1:11">
      <c r="A44" s="339" t="s">
        <v>233</v>
      </c>
      <c r="B44" s="337">
        <f>D44+F44+H44+J44</f>
        <v>0.45199176000000002</v>
      </c>
      <c r="C44" s="366">
        <f t="shared" si="11"/>
        <v>0.20657584268762003</v>
      </c>
      <c r="E44" s="366">
        <f>(D44/$D$73)*100</f>
        <v>0</v>
      </c>
      <c r="F44" s="337">
        <v>0.45199176000000002</v>
      </c>
      <c r="G44" s="366">
        <f t="shared" si="8"/>
        <v>0.24478052424722843</v>
      </c>
      <c r="I44" s="366"/>
      <c r="K44" s="366"/>
    </row>
    <row r="45" spans="1:11">
      <c r="A45" s="339" t="s">
        <v>234</v>
      </c>
      <c r="B45" s="337">
        <f>D45+F45+H45+J45</f>
        <v>0</v>
      </c>
      <c r="C45" s="366">
        <f t="shared" si="11"/>
        <v>0</v>
      </c>
      <c r="E45" s="366">
        <f>(D45/$D$73)*100</f>
        <v>0</v>
      </c>
      <c r="F45" s="337">
        <v>0</v>
      </c>
      <c r="G45" s="366">
        <f t="shared" si="8"/>
        <v>0</v>
      </c>
      <c r="I45" s="366"/>
      <c r="K45" s="366"/>
    </row>
    <row r="46" spans="1:11">
      <c r="A46" s="339" t="s">
        <v>235</v>
      </c>
      <c r="B46" s="337">
        <f>D46+F46+H46+J46</f>
        <v>0</v>
      </c>
      <c r="C46" s="366">
        <f t="shared" si="11"/>
        <v>0</v>
      </c>
      <c r="E46" s="366">
        <f>(D46/$D$73)*100</f>
        <v>0</v>
      </c>
      <c r="F46" s="337">
        <v>0</v>
      </c>
      <c r="G46" s="366">
        <f t="shared" si="8"/>
        <v>0</v>
      </c>
      <c r="I46" s="366"/>
      <c r="K46" s="366"/>
    </row>
    <row r="47" spans="1:11" ht="13.5" thickBot="1">
      <c r="A47" s="339" t="s">
        <v>236</v>
      </c>
      <c r="B47" s="337">
        <f>D47+F47+H47+J47</f>
        <v>0</v>
      </c>
      <c r="C47" s="366">
        <f t="shared" si="11"/>
        <v>0</v>
      </c>
      <c r="E47" s="366">
        <f>(D47/$D$73)*100</f>
        <v>0</v>
      </c>
      <c r="F47" s="337">
        <v>0</v>
      </c>
      <c r="G47" s="366">
        <f t="shared" ref="G47:G72" si="14">(F47/$F$73)*100</f>
        <v>0</v>
      </c>
      <c r="I47" s="366"/>
      <c r="K47" s="366"/>
    </row>
    <row r="48" spans="1:11" ht="13.5" thickBot="1">
      <c r="A48" s="357" t="s">
        <v>237</v>
      </c>
      <c r="B48" s="355">
        <f>SUM(B43:B47)</f>
        <v>0.45199176000000002</v>
      </c>
      <c r="C48" s="365">
        <f t="shared" si="11"/>
        <v>0.20657584268762003</v>
      </c>
      <c r="D48" s="355"/>
      <c r="E48" s="365">
        <f>SUM(E43:E47)</f>
        <v>0</v>
      </c>
      <c r="F48" s="355">
        <v>0.45199176000000002</v>
      </c>
      <c r="G48" s="365">
        <f t="shared" si="14"/>
        <v>0.24478052424722843</v>
      </c>
      <c r="H48" s="356">
        <f>SUM(H43:H47)</f>
        <v>0</v>
      </c>
      <c r="I48" s="365">
        <f>SUM(I43:I47)</f>
        <v>0</v>
      </c>
      <c r="J48" s="356">
        <f>SUM(J43:J47)</f>
        <v>0</v>
      </c>
      <c r="K48" s="365">
        <f>SUM(K43:K47)</f>
        <v>0</v>
      </c>
    </row>
    <row r="49" spans="1:11">
      <c r="A49" s="339" t="s">
        <v>238</v>
      </c>
      <c r="B49" s="337">
        <f>D49+F49+H49+J49</f>
        <v>0</v>
      </c>
      <c r="C49" s="366">
        <f t="shared" si="11"/>
        <v>0</v>
      </c>
      <c r="E49" s="366">
        <f>(D49/$D$73)*100</f>
        <v>0</v>
      </c>
      <c r="F49" s="337">
        <v>0</v>
      </c>
      <c r="G49" s="366">
        <f t="shared" si="14"/>
        <v>0</v>
      </c>
      <c r="I49" s="366"/>
      <c r="K49" s="366"/>
    </row>
    <row r="50" spans="1:11" ht="13.5" thickBot="1">
      <c r="A50" s="339" t="s">
        <v>239</v>
      </c>
      <c r="B50" s="337">
        <f>D50+F50+H50+J50</f>
        <v>0</v>
      </c>
      <c r="C50" s="366">
        <f t="shared" si="11"/>
        <v>0</v>
      </c>
      <c r="E50" s="366">
        <f>(D50/$D$73)*100</f>
        <v>0</v>
      </c>
      <c r="F50" s="337">
        <v>0</v>
      </c>
      <c r="G50" s="366">
        <f t="shared" si="14"/>
        <v>0</v>
      </c>
      <c r="I50" s="366"/>
      <c r="K50" s="366"/>
    </row>
    <row r="51" spans="1:11" ht="13.5" thickBot="1">
      <c r="A51" s="357" t="s">
        <v>438</v>
      </c>
      <c r="B51" s="355">
        <f>SUM(B49:B50)</f>
        <v>0</v>
      </c>
      <c r="C51" s="365">
        <f t="shared" si="11"/>
        <v>0</v>
      </c>
      <c r="D51" s="355"/>
      <c r="E51" s="365">
        <f>SUM(E49:E50)</f>
        <v>0</v>
      </c>
      <c r="F51" s="355">
        <v>0</v>
      </c>
      <c r="G51" s="365">
        <f t="shared" si="14"/>
        <v>0</v>
      </c>
      <c r="H51" s="356">
        <f>SUM(H49:H50)</f>
        <v>0</v>
      </c>
      <c r="I51" s="365">
        <f>SUM(I49:I50)</f>
        <v>0</v>
      </c>
      <c r="J51" s="356">
        <f>SUM(J49:J50)</f>
        <v>0</v>
      </c>
      <c r="K51" s="365">
        <f>SUM(K49:K50)</f>
        <v>0</v>
      </c>
    </row>
    <row r="52" spans="1:11">
      <c r="A52" s="339" t="s">
        <v>241</v>
      </c>
      <c r="B52" s="337">
        <f>D52+F52+H52+J52</f>
        <v>0</v>
      </c>
      <c r="C52" s="366">
        <f t="shared" si="11"/>
        <v>0</v>
      </c>
      <c r="E52" s="366">
        <f>(D52/$D$73)*100</f>
        <v>0</v>
      </c>
      <c r="F52" s="337">
        <v>0</v>
      </c>
      <c r="G52" s="366">
        <f t="shared" si="14"/>
        <v>0</v>
      </c>
      <c r="I52" s="366"/>
      <c r="K52" s="366"/>
    </row>
    <row r="53" spans="1:11" ht="14.25" customHeight="1">
      <c r="A53" s="339" t="s">
        <v>242</v>
      </c>
      <c r="B53" s="337">
        <f>D53+F53+H53+J53</f>
        <v>0</v>
      </c>
      <c r="C53" s="366">
        <f t="shared" si="11"/>
        <v>0</v>
      </c>
      <c r="E53" s="366">
        <f>(D53/$D$73)*100</f>
        <v>0</v>
      </c>
      <c r="F53" s="337">
        <v>0</v>
      </c>
      <c r="G53" s="366">
        <f t="shared" si="14"/>
        <v>0</v>
      </c>
      <c r="I53" s="366"/>
      <c r="K53" s="366"/>
    </row>
    <row r="54" spans="1:11" ht="14.25" customHeight="1" thickBot="1">
      <c r="A54" s="339" t="s">
        <v>243</v>
      </c>
      <c r="B54" s="337">
        <f>D54+F54+H54+J54</f>
        <v>0</v>
      </c>
      <c r="C54" s="366">
        <f t="shared" si="11"/>
        <v>0</v>
      </c>
      <c r="E54" s="366">
        <f>(D54/$D$73)*100</f>
        <v>0</v>
      </c>
      <c r="F54" s="337">
        <v>0</v>
      </c>
      <c r="G54" s="366">
        <f t="shared" si="14"/>
        <v>0</v>
      </c>
      <c r="I54" s="366"/>
      <c r="K54" s="366"/>
    </row>
    <row r="55" spans="1:11" ht="14.25" customHeight="1" thickBot="1">
      <c r="A55" s="357" t="s">
        <v>244</v>
      </c>
      <c r="B55" s="355">
        <f>SUM(B52:B54)</f>
        <v>0</v>
      </c>
      <c r="C55" s="365">
        <f t="shared" si="11"/>
        <v>0</v>
      </c>
      <c r="D55" s="355"/>
      <c r="E55" s="365">
        <f>SUM(E52:E54)</f>
        <v>0</v>
      </c>
      <c r="F55" s="355">
        <v>0</v>
      </c>
      <c r="G55" s="365">
        <f t="shared" si="14"/>
        <v>0</v>
      </c>
      <c r="H55" s="356">
        <f>SUM(H52:H54)</f>
        <v>0</v>
      </c>
      <c r="I55" s="365">
        <f>SUM(I52:I54)</f>
        <v>0</v>
      </c>
      <c r="J55" s="356">
        <f>SUM(J52:J54)</f>
        <v>0</v>
      </c>
      <c r="K55" s="365">
        <f>SUM(K52:K54)</f>
        <v>0</v>
      </c>
    </row>
    <row r="56" spans="1:11" ht="14.25" customHeight="1">
      <c r="A56" s="339" t="s">
        <v>245</v>
      </c>
      <c r="B56" s="337">
        <f t="shared" ref="B56:B62" si="15">D56+F56+H56+J56</f>
        <v>8.6051000000000002</v>
      </c>
      <c r="C56" s="366">
        <f t="shared" si="11"/>
        <v>3.9328278548954945</v>
      </c>
      <c r="E56" s="366">
        <f t="shared" ref="E56:E62" si="16">(D56/$D$73)*100</f>
        <v>0</v>
      </c>
      <c r="F56" s="337">
        <v>8.6051000000000002</v>
      </c>
      <c r="G56" s="366">
        <f t="shared" si="14"/>
        <v>4.6601754182417521</v>
      </c>
      <c r="I56" s="366"/>
      <c r="K56" s="366"/>
    </row>
    <row r="57" spans="1:11" ht="14.25" customHeight="1">
      <c r="A57" s="339" t="s">
        <v>246</v>
      </c>
      <c r="B57" s="337">
        <f t="shared" si="15"/>
        <v>2.3346</v>
      </c>
      <c r="C57" s="366">
        <f t="shared" ref="C57:C62" si="17">(B57/$B$73)*100</f>
        <v>1.0669928193790916</v>
      </c>
      <c r="E57" s="366">
        <f t="shared" si="16"/>
        <v>0</v>
      </c>
      <c r="F57" s="337">
        <v>2.3346</v>
      </c>
      <c r="G57" s="366">
        <f t="shared" si="14"/>
        <v>1.2643252874954614</v>
      </c>
      <c r="I57" s="366"/>
      <c r="K57" s="366"/>
    </row>
    <row r="58" spans="1:11" ht="16.5" customHeight="1">
      <c r="A58" s="339" t="s">
        <v>247</v>
      </c>
      <c r="B58" s="337">
        <f t="shared" si="15"/>
        <v>1.4630000000000001</v>
      </c>
      <c r="C58" s="366">
        <f t="shared" si="17"/>
        <v>0.66864152092504536</v>
      </c>
      <c r="E58" s="366">
        <f t="shared" si="16"/>
        <v>0</v>
      </c>
      <c r="F58" s="337">
        <v>1.4630000000000001</v>
      </c>
      <c r="G58" s="366">
        <f t="shared" si="14"/>
        <v>0.79230184854187435</v>
      </c>
      <c r="I58" s="366"/>
      <c r="K58" s="366"/>
    </row>
    <row r="59" spans="1:11">
      <c r="A59" s="339" t="s">
        <v>248</v>
      </c>
      <c r="B59" s="337">
        <f t="shared" si="15"/>
        <v>6.18</v>
      </c>
      <c r="C59" s="366">
        <f t="shared" si="17"/>
        <v>2.8244734103327276</v>
      </c>
      <c r="E59" s="366">
        <f t="shared" si="16"/>
        <v>0</v>
      </c>
      <c r="F59" s="337">
        <v>6.18</v>
      </c>
      <c r="G59" s="366">
        <f t="shared" si="14"/>
        <v>3.3468389774359419</v>
      </c>
      <c r="I59" s="366"/>
      <c r="K59" s="366"/>
    </row>
    <row r="60" spans="1:11" s="385" customFormat="1">
      <c r="A60" s="339" t="s">
        <v>249</v>
      </c>
      <c r="B60" s="337">
        <f t="shared" si="15"/>
        <v>4.0052000000000003</v>
      </c>
      <c r="C60" s="366">
        <f t="shared" si="17"/>
        <v>1.8305147092337608</v>
      </c>
      <c r="D60" s="337"/>
      <c r="E60" s="366">
        <f t="shared" si="16"/>
        <v>0</v>
      </c>
      <c r="F60" s="337">
        <v>4.0052000000000003</v>
      </c>
      <c r="G60" s="366">
        <f t="shared" si="14"/>
        <v>2.1690549308133393</v>
      </c>
      <c r="H60" s="337"/>
      <c r="I60" s="366"/>
      <c r="J60" s="337"/>
      <c r="K60" s="366"/>
    </row>
    <row r="61" spans="1:11" s="385" customFormat="1">
      <c r="A61" s="339" t="s">
        <v>250</v>
      </c>
      <c r="B61" s="337">
        <f t="shared" si="15"/>
        <v>3.48</v>
      </c>
      <c r="C61" s="366">
        <f t="shared" si="17"/>
        <v>1.5904801728087206</v>
      </c>
      <c r="D61" s="337"/>
      <c r="E61" s="366">
        <f t="shared" si="16"/>
        <v>0</v>
      </c>
      <c r="F61" s="337">
        <v>3.48</v>
      </c>
      <c r="G61" s="366">
        <f t="shared" si="14"/>
        <v>1.8846277737017927</v>
      </c>
      <c r="H61" s="337"/>
      <c r="I61" s="366"/>
      <c r="J61" s="337"/>
      <c r="K61" s="366"/>
    </row>
    <row r="62" spans="1:11" ht="13.5" thickBot="1">
      <c r="A62" s="339" t="s">
        <v>251</v>
      </c>
      <c r="B62" s="337">
        <f t="shared" si="15"/>
        <v>0</v>
      </c>
      <c r="C62" s="366">
        <f t="shared" si="17"/>
        <v>0</v>
      </c>
      <c r="E62" s="366">
        <f t="shared" si="16"/>
        <v>0</v>
      </c>
      <c r="F62" s="337">
        <v>0</v>
      </c>
      <c r="G62" s="366">
        <f t="shared" si="14"/>
        <v>0</v>
      </c>
      <c r="I62" s="366"/>
      <c r="K62" s="366"/>
    </row>
    <row r="63" spans="1:11" ht="13.5" thickBot="1">
      <c r="A63" s="357" t="s">
        <v>252</v>
      </c>
      <c r="B63" s="356">
        <f>SUM(B56:B62)</f>
        <v>26.067899999999998</v>
      </c>
      <c r="C63" s="365">
        <f t="shared" ref="C63:C72" si="18">(B63/$B$73)*100</f>
        <v>11.91393048757484</v>
      </c>
      <c r="D63" s="356"/>
      <c r="E63" s="365">
        <f>SUM(E56:E62)</f>
        <v>0</v>
      </c>
      <c r="F63" s="356">
        <v>26.067899999999998</v>
      </c>
      <c r="G63" s="365">
        <f t="shared" si="14"/>
        <v>14.117324236230161</v>
      </c>
      <c r="H63" s="356">
        <f>SUM(H56:H62)</f>
        <v>0</v>
      </c>
      <c r="I63" s="365">
        <f>SUM(I56:I62)</f>
        <v>0</v>
      </c>
      <c r="J63" s="356">
        <f>SUM(J56:J62)</f>
        <v>0</v>
      </c>
      <c r="K63" s="365">
        <f>SUM(K56:K62)</f>
        <v>0</v>
      </c>
    </row>
    <row r="64" spans="1:11">
      <c r="A64" s="339" t="s">
        <v>253</v>
      </c>
      <c r="B64" s="337">
        <f>D64+F64+H64+J64</f>
        <v>0</v>
      </c>
      <c r="C64" s="366">
        <f t="shared" si="18"/>
        <v>0</v>
      </c>
      <c r="E64" s="366">
        <f>(D64/$D$73)*100</f>
        <v>0</v>
      </c>
      <c r="F64" s="337">
        <v>0</v>
      </c>
      <c r="G64" s="366">
        <f t="shared" si="14"/>
        <v>0</v>
      </c>
      <c r="I64" s="366"/>
      <c r="K64" s="366"/>
    </row>
    <row r="65" spans="1:11" ht="13.5" thickBot="1">
      <c r="A65" s="339" t="s">
        <v>254</v>
      </c>
      <c r="B65" s="337">
        <f>D65+F65+H65+J65</f>
        <v>1.6473456000000002</v>
      </c>
      <c r="C65" s="366">
        <f t="shared" si="18"/>
        <v>0.75289382602404753</v>
      </c>
      <c r="E65" s="366">
        <f>(D65/$D$73)*100</f>
        <v>0</v>
      </c>
      <c r="F65" s="337">
        <v>1.6473456000000002</v>
      </c>
      <c r="G65" s="366">
        <f t="shared" si="14"/>
        <v>0.89213599731190929</v>
      </c>
      <c r="I65" s="366"/>
      <c r="K65" s="366"/>
    </row>
    <row r="66" spans="1:11" ht="13.5" thickBot="1">
      <c r="A66" s="357" t="s">
        <v>255</v>
      </c>
      <c r="B66" s="445">
        <f>SUM(B64:B65)</f>
        <v>1.6473456000000002</v>
      </c>
      <c r="C66" s="365">
        <f t="shared" si="18"/>
        <v>0.75289382602404753</v>
      </c>
      <c r="D66" s="358"/>
      <c r="E66" s="1297">
        <f>SUM(E64:E65)</f>
        <v>0</v>
      </c>
      <c r="F66" s="358">
        <v>1.6473456000000002</v>
      </c>
      <c r="G66" s="555">
        <f t="shared" si="14"/>
        <v>0.89213599731190929</v>
      </c>
      <c r="H66" s="356">
        <f>SUM(H64:H65)</f>
        <v>0</v>
      </c>
      <c r="I66" s="365">
        <v>0</v>
      </c>
      <c r="J66" s="356">
        <f>SUM(J64:J65)</f>
        <v>0</v>
      </c>
      <c r="K66" s="365">
        <v>0</v>
      </c>
    </row>
    <row r="67" spans="1:11" ht="13.5" thickBot="1">
      <c r="A67" s="358" t="s">
        <v>256</v>
      </c>
      <c r="B67" s="358">
        <f>D67+F67+H67+J67</f>
        <v>0</v>
      </c>
      <c r="C67" s="536">
        <f t="shared" si="18"/>
        <v>0</v>
      </c>
      <c r="D67" s="361"/>
      <c r="E67" s="1297">
        <f t="shared" ref="E67:E72" si="19">(D67/$D$73)*100</f>
        <v>0</v>
      </c>
      <c r="F67" s="361">
        <v>0</v>
      </c>
      <c r="G67" s="555">
        <f t="shared" si="14"/>
        <v>0</v>
      </c>
      <c r="H67" s="361">
        <v>0</v>
      </c>
      <c r="I67" s="371">
        <v>0</v>
      </c>
      <c r="J67" s="361">
        <v>0</v>
      </c>
      <c r="K67" s="365">
        <v>0</v>
      </c>
    </row>
    <row r="68" spans="1:11" ht="13.5" thickBot="1">
      <c r="A68" s="358" t="s">
        <v>257</v>
      </c>
      <c r="B68" s="358">
        <f>D68+F68+H68+J68</f>
        <v>0</v>
      </c>
      <c r="C68" s="536">
        <f t="shared" si="18"/>
        <v>0</v>
      </c>
      <c r="D68" s="361"/>
      <c r="E68" s="1297">
        <f t="shared" si="19"/>
        <v>0</v>
      </c>
      <c r="F68" s="361">
        <v>0</v>
      </c>
      <c r="G68" s="555">
        <f t="shared" si="14"/>
        <v>0</v>
      </c>
      <c r="H68" s="361">
        <v>0</v>
      </c>
      <c r="I68" s="371">
        <v>0</v>
      </c>
      <c r="J68" s="361">
        <v>0</v>
      </c>
      <c r="K68" s="365">
        <v>0</v>
      </c>
    </row>
    <row r="69" spans="1:11" ht="13.5" thickBot="1">
      <c r="A69" s="358" t="s">
        <v>258</v>
      </c>
      <c r="B69" s="358">
        <f>D69+F69+H69+J69</f>
        <v>0</v>
      </c>
      <c r="C69" s="536">
        <f t="shared" si="18"/>
        <v>0</v>
      </c>
      <c r="D69" s="1321"/>
      <c r="E69" s="1297">
        <f t="shared" si="19"/>
        <v>0</v>
      </c>
      <c r="F69" s="1321">
        <v>0</v>
      </c>
      <c r="G69" s="555">
        <f t="shared" si="14"/>
        <v>0</v>
      </c>
      <c r="H69" s="361">
        <v>0</v>
      </c>
      <c r="I69" s="371">
        <v>0</v>
      </c>
      <c r="J69" s="361">
        <v>0</v>
      </c>
      <c r="K69" s="365">
        <v>0</v>
      </c>
    </row>
    <row r="70" spans="1:11" ht="13.5" thickBot="1">
      <c r="A70" s="358" t="s">
        <v>259</v>
      </c>
      <c r="B70" s="358">
        <f>D70+F70+H70+J70</f>
        <v>0</v>
      </c>
      <c r="C70" s="536">
        <f t="shared" si="18"/>
        <v>0</v>
      </c>
      <c r="D70" s="1321"/>
      <c r="E70" s="1297">
        <f t="shared" si="19"/>
        <v>0</v>
      </c>
      <c r="F70" s="1321">
        <v>0</v>
      </c>
      <c r="G70" s="555">
        <f t="shared" si="14"/>
        <v>0</v>
      </c>
      <c r="H70" s="361">
        <v>0</v>
      </c>
      <c r="I70" s="371">
        <v>0</v>
      </c>
      <c r="J70" s="361">
        <v>0</v>
      </c>
      <c r="K70" s="365">
        <v>0</v>
      </c>
    </row>
    <row r="71" spans="1:11" ht="13.5" thickBot="1">
      <c r="A71" s="362" t="s">
        <v>152</v>
      </c>
      <c r="B71" s="1425">
        <f>SUM(B22+B27+B32+B63+B66+B55+B51+B35+B68+B69+B70+B67+B42+B48)</f>
        <v>145.50184735999997</v>
      </c>
      <c r="C71" s="365">
        <f t="shared" si="18"/>
        <v>66.499368773885294</v>
      </c>
      <c r="D71" s="1425">
        <v>8.65</v>
      </c>
      <c r="E71" s="555">
        <f t="shared" si="19"/>
        <v>25.329428989751101</v>
      </c>
      <c r="F71" s="1425">
        <v>136.85184735999999</v>
      </c>
      <c r="G71" s="555">
        <f t="shared" si="14"/>
        <v>74.113446096854702</v>
      </c>
      <c r="H71" s="356">
        <f>SUM(H22+H27+H32+H63+H66+H55+H51+H35+H68+H69+H70+H67+H42+H48)</f>
        <v>0</v>
      </c>
      <c r="I71" s="365">
        <v>0</v>
      </c>
      <c r="J71" s="356">
        <f>SUM(J22+J27+J32+J63+J66+J55+J51+J35+J68+J69+J70+J67+J42+J48)</f>
        <v>0</v>
      </c>
      <c r="K71" s="365">
        <v>0</v>
      </c>
    </row>
    <row r="72" spans="1:11" ht="13.5" thickBot="1">
      <c r="A72" s="362" t="s">
        <v>154</v>
      </c>
      <c r="B72" s="358">
        <f>D72+F72+H72+J72</f>
        <v>73.3</v>
      </c>
      <c r="C72" s="365">
        <f t="shared" si="18"/>
        <v>33.500631226114713</v>
      </c>
      <c r="D72" s="356">
        <v>25.5</v>
      </c>
      <c r="E72" s="1297">
        <f t="shared" si="19"/>
        <v>74.670571010248906</v>
      </c>
      <c r="F72" s="356">
        <v>47.8</v>
      </c>
      <c r="G72" s="366">
        <f t="shared" si="14"/>
        <v>25.886553903145309</v>
      </c>
      <c r="H72" s="356">
        <v>0</v>
      </c>
      <c r="I72" s="365">
        <v>0</v>
      </c>
      <c r="J72" s="356">
        <v>0</v>
      </c>
      <c r="K72" s="365">
        <v>0</v>
      </c>
    </row>
    <row r="73" spans="1:11" ht="15.75" thickBot="1">
      <c r="A73" s="354" t="s">
        <v>156</v>
      </c>
      <c r="B73" s="358">
        <f>B71+B72</f>
        <v>218.80184735999995</v>
      </c>
      <c r="C73" s="365">
        <f t="shared" ref="C73:K73" si="20">SUM(C71:C72)</f>
        <v>100</v>
      </c>
      <c r="D73" s="358">
        <v>34.15</v>
      </c>
      <c r="E73" s="365">
        <f>SUM(E71:E72)</f>
        <v>100</v>
      </c>
      <c r="F73" s="358">
        <v>184.65184735999998</v>
      </c>
      <c r="G73" s="365">
        <f t="shared" si="20"/>
        <v>100.00000000000001</v>
      </c>
      <c r="H73" s="356">
        <f t="shared" si="20"/>
        <v>0</v>
      </c>
      <c r="I73" s="365">
        <f t="shared" si="20"/>
        <v>0</v>
      </c>
      <c r="J73" s="356">
        <f t="shared" si="20"/>
        <v>0</v>
      </c>
      <c r="K73" s="365">
        <f t="shared" si="20"/>
        <v>0</v>
      </c>
    </row>
    <row r="74" spans="1:11" ht="13.5" thickBot="1">
      <c r="B74" s="356"/>
      <c r="C74" s="367"/>
      <c r="I74" s="367"/>
      <c r="K74" s="367"/>
    </row>
    <row r="75" spans="1:11" ht="13.5" thickBot="1">
      <c r="A75" s="1390" t="s">
        <v>181</v>
      </c>
      <c r="B75" s="358">
        <f>D75+F75+H75+J75</f>
        <v>5644</v>
      </c>
      <c r="C75" s="386"/>
      <c r="D75" s="412">
        <v>6</v>
      </c>
      <c r="E75" s="386"/>
      <c r="F75" s="412">
        <v>5638</v>
      </c>
      <c r="G75" s="386"/>
      <c r="H75" s="412">
        <v>0</v>
      </c>
      <c r="I75" s="386"/>
      <c r="J75" s="412">
        <v>0</v>
      </c>
      <c r="K75" s="386"/>
    </row>
    <row r="76" spans="1:11" ht="13.5" thickBot="1">
      <c r="A76" s="1391" t="s">
        <v>182</v>
      </c>
      <c r="B76" s="414">
        <f>B13/B75*1000000</f>
        <v>94854.815393338038</v>
      </c>
      <c r="C76" s="387"/>
      <c r="D76" s="414">
        <f>(D13/D75)*1000000</f>
        <v>7649999.9999999991</v>
      </c>
      <c r="E76" s="387"/>
      <c r="F76" s="414">
        <f>(F13/F75)*1000000</f>
        <v>34056.310407946075</v>
      </c>
      <c r="G76" s="387"/>
      <c r="H76" s="414" t="e">
        <f>(H13/H75)*1000000</f>
        <v>#DIV/0!</v>
      </c>
      <c r="I76" s="387"/>
      <c r="J76" s="414" t="e">
        <f>(J13/J75)*1000000</f>
        <v>#DIV/0!</v>
      </c>
      <c r="K76" s="387"/>
    </row>
    <row r="77" spans="1:11">
      <c r="A77" s="1295"/>
      <c r="B77" s="361"/>
      <c r="C77" s="1045"/>
      <c r="D77" s="361"/>
      <c r="E77" s="1045"/>
      <c r="F77" s="361"/>
      <c r="G77" s="1045"/>
      <c r="H77" s="361"/>
      <c r="I77" s="1045"/>
      <c r="J77" s="361"/>
      <c r="K77" s="1045"/>
    </row>
    <row r="78" spans="1:11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</row>
    <row r="79" spans="1:11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</row>
    <row r="80" spans="1:11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</row>
    <row r="81" spans="1:11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</row>
    <row r="82" spans="1:11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</row>
    <row r="83" spans="1:11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</row>
    <row r="84" spans="1:11">
      <c r="A84" s="338"/>
      <c r="B84" s="338"/>
      <c r="C84" s="587"/>
      <c r="D84" s="338"/>
      <c r="E84" s="587"/>
      <c r="F84" s="338"/>
      <c r="G84" s="587"/>
      <c r="H84" s="338"/>
      <c r="I84" s="587"/>
      <c r="J84" s="338"/>
      <c r="K84" s="587"/>
    </row>
    <row r="85" spans="1:11">
      <c r="A85" s="338"/>
      <c r="B85" s="338"/>
      <c r="C85" s="587"/>
      <c r="D85" s="338"/>
      <c r="E85" s="587"/>
      <c r="F85" s="338"/>
      <c r="G85" s="587"/>
      <c r="H85" s="338"/>
      <c r="I85" s="587"/>
      <c r="J85" s="338"/>
      <c r="K85" s="587"/>
    </row>
    <row r="86" spans="1:11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</row>
    <row r="87" spans="1:11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</row>
    <row r="88" spans="1:11">
      <c r="A88" s="338"/>
      <c r="B88" s="338"/>
      <c r="C88" s="587"/>
      <c r="D88" s="338"/>
      <c r="E88" s="587"/>
      <c r="F88" s="338"/>
      <c r="G88" s="587"/>
      <c r="H88" s="338"/>
      <c r="I88" s="587"/>
      <c r="J88" s="338"/>
      <c r="K88" s="587"/>
    </row>
    <row r="89" spans="1:11">
      <c r="A89" s="338"/>
      <c r="B89" s="338"/>
      <c r="C89" s="587"/>
      <c r="D89" s="338"/>
      <c r="E89" s="587"/>
      <c r="F89" s="338"/>
      <c r="G89" s="587"/>
      <c r="H89" s="338"/>
      <c r="I89" s="587"/>
      <c r="J89" s="338"/>
      <c r="K89" s="587"/>
    </row>
    <row r="90" spans="1:11">
      <c r="A90" s="915"/>
      <c r="B90" s="338"/>
      <c r="C90" s="587"/>
      <c r="D90" s="338"/>
      <c r="E90" s="587"/>
      <c r="F90" s="338"/>
      <c r="G90" s="587"/>
      <c r="H90" s="338"/>
      <c r="I90" s="587"/>
      <c r="J90" s="338"/>
      <c r="K90" s="587"/>
    </row>
    <row r="91" spans="1:11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</row>
    <row r="92" spans="1:11">
      <c r="A92" s="338"/>
      <c r="B92" s="338"/>
      <c r="C92" s="587"/>
      <c r="D92" s="338"/>
      <c r="E92" s="587"/>
      <c r="F92" s="338"/>
      <c r="G92" s="587"/>
      <c r="H92" s="338"/>
      <c r="I92" s="587"/>
      <c r="J92" s="338"/>
      <c r="K92" s="587"/>
    </row>
    <row r="93" spans="1:11">
      <c r="A93" s="338"/>
      <c r="B93" s="338"/>
      <c r="C93" s="587"/>
      <c r="D93" s="338"/>
      <c r="E93" s="587"/>
      <c r="F93" s="338"/>
      <c r="G93" s="587"/>
      <c r="H93" s="338"/>
      <c r="I93" s="587"/>
      <c r="J93" s="338"/>
      <c r="K93" s="587"/>
    </row>
    <row r="94" spans="1:11">
      <c r="A94" s="338"/>
      <c r="B94" s="338"/>
      <c r="C94" s="587"/>
      <c r="D94" s="338"/>
      <c r="E94" s="587"/>
      <c r="F94" s="338"/>
      <c r="G94" s="587"/>
      <c r="H94" s="338"/>
      <c r="I94" s="587"/>
      <c r="J94" s="338"/>
      <c r="K94" s="587"/>
    </row>
    <row r="95" spans="1:11">
      <c r="A95" s="338"/>
      <c r="B95" s="338"/>
      <c r="C95" s="587"/>
      <c r="D95" s="338"/>
      <c r="E95" s="587"/>
      <c r="F95" s="338"/>
      <c r="G95" s="587"/>
      <c r="H95" s="338"/>
      <c r="I95" s="587"/>
      <c r="J95" s="338"/>
      <c r="K95" s="587"/>
    </row>
    <row r="96" spans="1:11">
      <c r="A96" s="338"/>
      <c r="B96" s="338"/>
      <c r="C96" s="587"/>
      <c r="D96" s="338"/>
      <c r="E96" s="587"/>
      <c r="F96" s="338"/>
      <c r="G96" s="587"/>
      <c r="H96" s="338"/>
      <c r="I96" s="587"/>
      <c r="J96" s="338"/>
      <c r="K96" s="587"/>
    </row>
    <row r="97" spans="1:11">
      <c r="A97" s="915"/>
      <c r="B97" s="338"/>
      <c r="C97" s="587"/>
      <c r="D97" s="338"/>
      <c r="E97" s="587"/>
      <c r="F97" s="338"/>
      <c r="G97" s="587"/>
      <c r="H97" s="338"/>
      <c r="I97" s="587"/>
      <c r="J97" s="338"/>
      <c r="K97" s="587"/>
    </row>
    <row r="98" spans="1:11">
      <c r="A98" s="338"/>
      <c r="B98" s="338"/>
      <c r="C98" s="587"/>
      <c r="D98" s="338"/>
      <c r="E98" s="587"/>
      <c r="F98" s="338"/>
      <c r="G98" s="587"/>
      <c r="H98" s="338"/>
      <c r="I98" s="587"/>
      <c r="J98" s="338"/>
      <c r="K98" s="587"/>
    </row>
    <row r="99" spans="1:11">
      <c r="A99" s="338"/>
      <c r="B99" s="338"/>
      <c r="C99" s="587"/>
      <c r="D99" s="338"/>
      <c r="E99" s="587"/>
      <c r="F99" s="338"/>
      <c r="G99" s="587"/>
      <c r="H99" s="338"/>
      <c r="I99" s="587"/>
      <c r="J99" s="338"/>
      <c r="K99" s="587"/>
    </row>
    <row r="100" spans="1:11">
      <c r="A100" s="338"/>
      <c r="B100" s="338"/>
      <c r="C100" s="587"/>
      <c r="D100" s="338"/>
      <c r="E100" s="587"/>
      <c r="F100" s="338"/>
      <c r="G100" s="587"/>
      <c r="H100" s="338"/>
      <c r="I100" s="587"/>
      <c r="J100" s="338"/>
      <c r="K100" s="587"/>
    </row>
    <row r="101" spans="1:11">
      <c r="A101" s="338"/>
      <c r="B101" s="338"/>
      <c r="C101" s="587"/>
      <c r="D101" s="338"/>
      <c r="E101" s="587"/>
      <c r="F101" s="338"/>
      <c r="G101" s="587"/>
      <c r="H101" s="338"/>
      <c r="I101" s="587"/>
      <c r="J101" s="338"/>
      <c r="K101" s="587"/>
    </row>
    <row r="102" spans="1:11">
      <c r="A102" s="338"/>
      <c r="B102" s="338"/>
      <c r="C102" s="587"/>
      <c r="D102" s="338"/>
      <c r="E102" s="587"/>
      <c r="F102" s="338"/>
      <c r="G102" s="587"/>
      <c r="H102" s="338"/>
      <c r="I102" s="587"/>
      <c r="J102" s="338"/>
      <c r="K102" s="587"/>
    </row>
    <row r="103" spans="1:11">
      <c r="A103" s="338"/>
      <c r="B103" s="338"/>
      <c r="C103" s="587"/>
      <c r="D103" s="338"/>
      <c r="E103" s="587"/>
      <c r="F103" s="338"/>
      <c r="G103" s="587"/>
      <c r="H103" s="338"/>
      <c r="I103" s="587"/>
      <c r="J103" s="338"/>
      <c r="K103" s="587"/>
    </row>
    <row r="104" spans="1:11">
      <c r="A104" s="338"/>
      <c r="B104" s="338"/>
      <c r="C104" s="587"/>
      <c r="D104" s="338"/>
      <c r="E104" s="587"/>
      <c r="F104" s="338"/>
      <c r="G104" s="587"/>
      <c r="H104" s="338"/>
      <c r="I104" s="587"/>
      <c r="J104" s="338"/>
      <c r="K104" s="587"/>
    </row>
    <row r="105" spans="1:11">
      <c r="A105" s="338"/>
      <c r="B105" s="338"/>
      <c r="C105" s="587"/>
      <c r="D105" s="338"/>
      <c r="E105" s="587"/>
      <c r="F105" s="338"/>
      <c r="G105" s="587"/>
      <c r="H105" s="338"/>
      <c r="I105" s="587"/>
      <c r="J105" s="338"/>
      <c r="K105" s="587"/>
    </row>
    <row r="106" spans="1:11">
      <c r="A106" s="338"/>
      <c r="B106" s="338"/>
      <c r="C106" s="587"/>
      <c r="D106" s="338"/>
      <c r="E106" s="587"/>
      <c r="F106" s="338"/>
      <c r="G106" s="587"/>
      <c r="H106" s="338"/>
      <c r="I106" s="587"/>
      <c r="J106" s="338"/>
      <c r="K106" s="587"/>
    </row>
    <row r="107" spans="1:11">
      <c r="A107" s="338"/>
      <c r="B107" s="338"/>
      <c r="C107" s="587"/>
      <c r="D107" s="338"/>
      <c r="E107" s="587"/>
      <c r="F107" s="338"/>
      <c r="G107" s="587"/>
      <c r="H107" s="338"/>
      <c r="I107" s="587"/>
      <c r="J107" s="338"/>
      <c r="K107" s="587"/>
    </row>
    <row r="108" spans="1:11">
      <c r="A108" s="338"/>
      <c r="B108" s="338"/>
      <c r="C108" s="587"/>
      <c r="D108" s="338"/>
      <c r="E108" s="587"/>
      <c r="F108" s="338"/>
      <c r="G108" s="587"/>
      <c r="H108" s="338"/>
      <c r="I108" s="587"/>
      <c r="J108" s="338"/>
      <c r="K108" s="587"/>
    </row>
    <row r="109" spans="1:11">
      <c r="A109" s="338"/>
      <c r="B109" s="338"/>
      <c r="C109" s="587"/>
      <c r="D109" s="338"/>
      <c r="E109" s="587"/>
      <c r="F109" s="338"/>
      <c r="G109" s="587"/>
      <c r="H109" s="338"/>
      <c r="I109" s="587"/>
      <c r="J109" s="338"/>
      <c r="K109" s="587"/>
    </row>
    <row r="110" spans="1:11">
      <c r="A110" s="338"/>
      <c r="B110" s="338"/>
      <c r="C110" s="587"/>
      <c r="D110" s="338"/>
      <c r="E110" s="587"/>
      <c r="F110" s="338"/>
      <c r="G110" s="587"/>
      <c r="H110" s="338"/>
      <c r="I110" s="587"/>
      <c r="J110" s="338"/>
      <c r="K110" s="587"/>
    </row>
    <row r="111" spans="1:11">
      <c r="A111" s="338"/>
      <c r="B111" s="338"/>
      <c r="C111" s="587"/>
      <c r="D111" s="338"/>
      <c r="E111" s="587"/>
      <c r="F111" s="338"/>
      <c r="G111" s="587"/>
      <c r="H111" s="338"/>
      <c r="I111" s="587"/>
      <c r="J111" s="338"/>
      <c r="K111" s="587"/>
    </row>
    <row r="112" spans="1:11">
      <c r="A112" s="338"/>
      <c r="B112" s="338"/>
      <c r="C112" s="587"/>
      <c r="D112" s="338"/>
      <c r="E112" s="587"/>
      <c r="F112" s="338"/>
      <c r="G112" s="587"/>
      <c r="H112" s="338"/>
      <c r="I112" s="587"/>
      <c r="J112" s="338"/>
      <c r="K112" s="587"/>
    </row>
    <row r="113" spans="1:11">
      <c r="A113" s="338"/>
      <c r="B113" s="338"/>
      <c r="C113" s="587"/>
      <c r="D113" s="338"/>
      <c r="E113" s="587"/>
      <c r="F113" s="338"/>
      <c r="G113" s="587"/>
      <c r="H113" s="338"/>
      <c r="I113" s="587"/>
      <c r="J113" s="338"/>
      <c r="K113" s="587"/>
    </row>
    <row r="114" spans="1:11">
      <c r="A114" s="338"/>
      <c r="B114" s="338"/>
      <c r="C114" s="587"/>
      <c r="D114" s="338"/>
      <c r="E114" s="587"/>
      <c r="F114" s="338"/>
      <c r="G114" s="587"/>
      <c r="H114" s="338"/>
      <c r="I114" s="587"/>
      <c r="J114" s="338"/>
      <c r="K114" s="587"/>
    </row>
    <row r="115" spans="1:11">
      <c r="A115" s="338"/>
      <c r="B115" s="338"/>
      <c r="C115" s="587"/>
      <c r="D115" s="338"/>
      <c r="E115" s="587"/>
      <c r="F115" s="338"/>
      <c r="G115" s="587"/>
      <c r="H115" s="338"/>
      <c r="I115" s="587"/>
      <c r="J115" s="338"/>
      <c r="K115" s="587"/>
    </row>
    <row r="116" spans="1:11">
      <c r="A116" s="338"/>
      <c r="B116" s="338"/>
      <c r="C116" s="587"/>
      <c r="D116" s="338"/>
      <c r="E116" s="587"/>
      <c r="F116" s="338"/>
      <c r="G116" s="587"/>
      <c r="H116" s="338"/>
      <c r="I116" s="587"/>
      <c r="J116" s="338"/>
      <c r="K116" s="587"/>
    </row>
    <row r="117" spans="1:11">
      <c r="A117" s="915"/>
      <c r="B117" s="338"/>
      <c r="C117" s="587"/>
      <c r="D117" s="338"/>
      <c r="E117" s="587"/>
      <c r="F117" s="338"/>
      <c r="G117" s="587"/>
      <c r="H117" s="338"/>
      <c r="I117" s="587"/>
      <c r="J117" s="338"/>
      <c r="K117" s="587"/>
    </row>
    <row r="118" spans="1:11">
      <c r="A118" s="915"/>
      <c r="B118" s="338"/>
      <c r="C118" s="587"/>
      <c r="D118" s="338"/>
      <c r="E118" s="587"/>
      <c r="F118" s="338"/>
      <c r="G118" s="587"/>
      <c r="H118" s="338"/>
      <c r="I118" s="587"/>
      <c r="J118" s="338"/>
      <c r="K118" s="587"/>
    </row>
    <row r="119" spans="1:11">
      <c r="A119" s="338"/>
      <c r="B119" s="338"/>
      <c r="C119" s="587"/>
      <c r="D119" s="338"/>
      <c r="E119" s="587"/>
      <c r="F119" s="338"/>
      <c r="G119" s="587"/>
      <c r="H119" s="338"/>
      <c r="I119" s="587"/>
      <c r="J119" s="338"/>
      <c r="K119" s="587"/>
    </row>
    <row r="120" spans="1:11">
      <c r="A120" s="336"/>
      <c r="B120" s="338"/>
      <c r="C120" s="587"/>
      <c r="D120" s="338"/>
      <c r="E120" s="587"/>
      <c r="F120" s="338"/>
      <c r="G120" s="587"/>
      <c r="H120" s="338"/>
      <c r="I120" s="587"/>
      <c r="J120" s="338"/>
      <c r="K120" s="587"/>
    </row>
    <row r="121" spans="1:11">
      <c r="A121" s="336"/>
      <c r="B121" s="338"/>
      <c r="C121" s="587"/>
      <c r="D121" s="338"/>
      <c r="E121" s="587"/>
      <c r="F121" s="338"/>
      <c r="G121" s="587"/>
      <c r="H121" s="338"/>
      <c r="I121" s="587"/>
      <c r="J121" s="338"/>
      <c r="K121" s="587"/>
    </row>
    <row r="122" spans="1:11" ht="15">
      <c r="A122" s="1296"/>
      <c r="B122" s="338"/>
      <c r="C122" s="587"/>
      <c r="D122" s="338"/>
      <c r="E122" s="587"/>
      <c r="F122" s="338"/>
      <c r="G122" s="587"/>
      <c r="H122" s="338"/>
      <c r="I122" s="587"/>
      <c r="J122" s="338"/>
      <c r="K122" s="587"/>
    </row>
    <row r="123" spans="1:11">
      <c r="A123" s="338"/>
      <c r="B123" s="338"/>
      <c r="C123" s="587"/>
      <c r="D123" s="338"/>
      <c r="E123" s="587"/>
      <c r="F123" s="338"/>
      <c r="G123" s="587"/>
      <c r="H123" s="338"/>
      <c r="I123" s="587"/>
      <c r="J123" s="338"/>
      <c r="K123" s="587"/>
    </row>
    <row r="124" spans="1:11">
      <c r="A124" s="512"/>
      <c r="B124" s="338"/>
      <c r="C124" s="587"/>
      <c r="D124" s="512"/>
      <c r="E124" s="587"/>
      <c r="F124" s="512"/>
      <c r="G124" s="587"/>
      <c r="H124" s="512"/>
      <c r="I124" s="587"/>
      <c r="J124" s="512"/>
      <c r="K124" s="587"/>
    </row>
    <row r="125" spans="1:11">
      <c r="A125" s="512"/>
      <c r="B125" s="512"/>
      <c r="C125" s="587"/>
      <c r="D125" s="512"/>
      <c r="E125" s="587"/>
      <c r="F125" s="512"/>
      <c r="G125" s="587"/>
      <c r="H125" s="512"/>
      <c r="I125" s="587"/>
      <c r="J125" s="512"/>
      <c r="K125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58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Q93"/>
  <sheetViews>
    <sheetView workbookViewId="0" xr3:uid="{44EC4C88-C1EC-5F64-B102-0ADE347CA1A4}"/>
  </sheetViews>
  <sheetFormatPr defaultRowHeight="12.75"/>
  <cols>
    <col min="1" max="1" width="30.5703125" style="337" customWidth="1"/>
    <col min="2" max="2" width="12.7109375" style="337" customWidth="1"/>
    <col min="3" max="3" width="4.85546875" style="367" customWidth="1"/>
    <col min="4" max="4" width="12.7109375" style="337" customWidth="1"/>
    <col min="5" max="5" width="4.85546875" style="367" customWidth="1"/>
    <col min="6" max="6" width="12.7109375" style="337" hidden="1" customWidth="1"/>
    <col min="7" max="7" width="4.85546875" style="367" hidden="1" customWidth="1"/>
    <col min="8" max="8" width="12.7109375" style="337" customWidth="1"/>
    <col min="9" max="9" width="4.7109375" style="337" customWidth="1"/>
    <col min="10" max="10" width="12.7109375" style="337" customWidth="1"/>
    <col min="11" max="11" width="4.85546875" style="367" customWidth="1"/>
    <col min="12" max="12" width="9.7109375" style="367" customWidth="1"/>
    <col min="13" max="13" width="4.85546875" style="36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6384" width="9.140625" style="337"/>
  </cols>
  <sheetData>
    <row r="1" spans="1:13">
      <c r="A1" s="336" t="s">
        <v>308</v>
      </c>
      <c r="J1" s="337" t="str">
        <f>Summary!V1</f>
        <v>QUARTER ENDED 30 JUNE 2005</v>
      </c>
      <c r="L1" s="337"/>
      <c r="M1" s="337"/>
    </row>
    <row r="2" spans="1:13">
      <c r="A2" s="338"/>
    </row>
    <row r="3" spans="1:13" s="441" customFormat="1">
      <c r="A3" s="416" t="s">
        <v>310</v>
      </c>
      <c r="B3" s="439" t="s">
        <v>78</v>
      </c>
      <c r="C3" s="448"/>
      <c r="D3" s="439" t="s">
        <v>409</v>
      </c>
      <c r="E3" s="448"/>
      <c r="F3" s="439"/>
      <c r="G3" s="448"/>
      <c r="H3" s="440" t="s">
        <v>487</v>
      </c>
      <c r="I3" s="438"/>
      <c r="J3" s="439" t="s">
        <v>510</v>
      </c>
      <c r="K3" s="448"/>
      <c r="L3" s="440" t="s">
        <v>1591</v>
      </c>
      <c r="M3" s="438"/>
    </row>
    <row r="4" spans="1:13" s="441" customFormat="1" ht="12">
      <c r="A4" s="436"/>
      <c r="B4" s="442"/>
      <c r="C4" s="449"/>
      <c r="D4" s="442" t="s">
        <v>1592</v>
      </c>
      <c r="E4" s="449"/>
      <c r="F4" s="442"/>
      <c r="G4" s="449"/>
      <c r="H4" s="383" t="s">
        <v>1593</v>
      </c>
      <c r="I4" s="443"/>
      <c r="J4" s="442" t="s">
        <v>1594</v>
      </c>
      <c r="K4" s="449"/>
      <c r="L4" s="383" t="s">
        <v>1595</v>
      </c>
      <c r="M4" s="443"/>
    </row>
    <row r="5" spans="1:13">
      <c r="A5" s="339"/>
      <c r="B5" s="345" t="s">
        <v>116</v>
      </c>
      <c r="C5" s="370" t="s">
        <v>22</v>
      </c>
      <c r="D5" s="347" t="s">
        <v>116</v>
      </c>
      <c r="E5" s="370" t="s">
        <v>22</v>
      </c>
      <c r="F5" s="347"/>
      <c r="G5" s="370"/>
      <c r="H5" s="347" t="s">
        <v>116</v>
      </c>
      <c r="I5" s="346" t="s">
        <v>22</v>
      </c>
      <c r="J5" s="347" t="s">
        <v>116</v>
      </c>
      <c r="K5" s="370" t="s">
        <v>22</v>
      </c>
      <c r="L5" s="347" t="s">
        <v>116</v>
      </c>
      <c r="M5" s="346" t="s">
        <v>22</v>
      </c>
    </row>
    <row r="6" spans="1:13">
      <c r="A6" s="348" t="s">
        <v>117</v>
      </c>
      <c r="C6" s="366"/>
      <c r="E6" s="366"/>
      <c r="G6" s="366"/>
      <c r="I6" s="349"/>
      <c r="K6" s="366"/>
      <c r="L6" s="337"/>
      <c r="M6" s="349"/>
    </row>
    <row r="7" spans="1:13">
      <c r="A7" s="348" t="s">
        <v>204</v>
      </c>
      <c r="B7" s="337">
        <f t="shared" ref="B7:B12" si="0">D7+F7+J7+H7+L7</f>
        <v>172.60152102000001</v>
      </c>
      <c r="C7" s="366">
        <f t="shared" ref="C7:C12" si="1">B7/$B$13*100</f>
        <v>74.786041068212384</v>
      </c>
      <c r="D7" s="337">
        <v>3.3969999999999998</v>
      </c>
      <c r="E7" s="366">
        <f t="shared" ref="E7:E12" si="2">D7/$D$13*100</f>
        <v>92.814207650273218</v>
      </c>
      <c r="G7" s="366"/>
      <c r="H7" s="337">
        <v>102.3</v>
      </c>
      <c r="I7" s="366">
        <f t="shared" ref="I7:I12" si="3">H7/$H$13*100</f>
        <v>99.667774086378742</v>
      </c>
      <c r="J7" s="337">
        <v>0</v>
      </c>
      <c r="K7" s="366">
        <f>J7/$J$13*100</f>
        <v>0</v>
      </c>
      <c r="L7" s="337">
        <v>66.904521020000004</v>
      </c>
      <c r="M7" s="366">
        <f t="shared" ref="M7:M12" si="4">L7/$L$13*100</f>
        <v>77.802498651626991</v>
      </c>
    </row>
    <row r="8" spans="1:13">
      <c r="A8" s="350" t="s">
        <v>205</v>
      </c>
      <c r="B8" s="337">
        <f t="shared" si="0"/>
        <v>1.5084739300000001</v>
      </c>
      <c r="C8" s="366">
        <f t="shared" si="1"/>
        <v>0.65360254424545705</v>
      </c>
      <c r="D8" s="337">
        <v>0.216</v>
      </c>
      <c r="E8" s="366">
        <f t="shared" si="2"/>
        <v>5.9016393442622945</v>
      </c>
      <c r="G8" s="366"/>
      <c r="H8" s="337">
        <v>0.34100000000000008</v>
      </c>
      <c r="I8" s="366">
        <f t="shared" si="3"/>
        <v>0.33222591362126253</v>
      </c>
      <c r="J8" s="337">
        <f>'FOF7'!AA48</f>
        <v>0.4</v>
      </c>
      <c r="K8" s="366">
        <f>J8/$J$13*100</f>
        <v>1.0389610389610391</v>
      </c>
      <c r="L8" s="337">
        <v>0.55147393</v>
      </c>
      <c r="M8" s="366">
        <f t="shared" si="4"/>
        <v>0.64130269585827215</v>
      </c>
    </row>
    <row r="9" spans="1:13">
      <c r="A9" s="351" t="s">
        <v>206</v>
      </c>
      <c r="B9" s="337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G9" s="366"/>
      <c r="I9" s="366">
        <f t="shared" si="3"/>
        <v>0</v>
      </c>
      <c r="J9" s="337">
        <f>'FOF7'!AA49</f>
        <v>0</v>
      </c>
      <c r="K9" s="366">
        <f>J9/$J$13*100</f>
        <v>0</v>
      </c>
      <c r="L9" s="337">
        <v>0</v>
      </c>
      <c r="M9" s="366">
        <f t="shared" si="4"/>
        <v>0</v>
      </c>
    </row>
    <row r="10" spans="1:13">
      <c r="A10" s="352" t="s">
        <v>207</v>
      </c>
      <c r="B10" s="337">
        <f t="shared" si="0"/>
        <v>0</v>
      </c>
      <c r="C10" s="366">
        <f t="shared" si="1"/>
        <v>0</v>
      </c>
      <c r="D10" s="337">
        <v>0</v>
      </c>
      <c r="E10" s="366">
        <v>0</v>
      </c>
      <c r="G10" s="366"/>
      <c r="I10" s="366">
        <f t="shared" si="3"/>
        <v>0</v>
      </c>
      <c r="J10" s="337">
        <f>'FOF7'!AA50</f>
        <v>0</v>
      </c>
      <c r="K10" s="366">
        <v>0</v>
      </c>
      <c r="L10" s="337">
        <v>0</v>
      </c>
      <c r="M10" s="366">
        <f t="shared" si="4"/>
        <v>0</v>
      </c>
    </row>
    <row r="11" spans="1:13">
      <c r="A11" s="353" t="s">
        <v>315</v>
      </c>
      <c r="B11" s="337">
        <f t="shared" si="0"/>
        <v>56.683771579999991</v>
      </c>
      <c r="C11" s="366">
        <f t="shared" si="1"/>
        <v>24.560356387542161</v>
      </c>
      <c r="D11" s="337">
        <v>4.7E-2</v>
      </c>
      <c r="E11" s="366">
        <f t="shared" si="2"/>
        <v>1.2841530054644807</v>
      </c>
      <c r="G11" s="366"/>
      <c r="I11" s="366">
        <f t="shared" si="3"/>
        <v>0</v>
      </c>
      <c r="J11" s="337">
        <f>'FOF7'!AA51+'FOF7'!AA52</f>
        <v>38.099999999999994</v>
      </c>
      <c r="K11" s="366">
        <f>J11/$J$13*100</f>
        <v>98.961038961038966</v>
      </c>
      <c r="L11" s="337">
        <v>18.53677158</v>
      </c>
      <c r="M11" s="366">
        <f t="shared" si="4"/>
        <v>21.55619865251473</v>
      </c>
    </row>
    <row r="12" spans="1:13" ht="13.5" thickBot="1">
      <c r="A12" s="457" t="s">
        <v>314</v>
      </c>
      <c r="B12" s="337">
        <f t="shared" si="0"/>
        <v>0</v>
      </c>
      <c r="C12" s="366">
        <f t="shared" si="1"/>
        <v>0</v>
      </c>
      <c r="D12" s="337">
        <v>0</v>
      </c>
      <c r="E12" s="366">
        <f t="shared" si="2"/>
        <v>0</v>
      </c>
      <c r="G12" s="366"/>
      <c r="I12" s="366">
        <f t="shared" si="3"/>
        <v>0</v>
      </c>
      <c r="J12" s="337">
        <v>0</v>
      </c>
      <c r="K12" s="366">
        <f>J12/$J$13*100</f>
        <v>0</v>
      </c>
      <c r="L12" s="337">
        <v>0</v>
      </c>
      <c r="M12" s="366">
        <f t="shared" si="4"/>
        <v>0</v>
      </c>
    </row>
    <row r="13" spans="1:13" ht="16.5" customHeight="1" thickBot="1">
      <c r="A13" s="362" t="s">
        <v>123</v>
      </c>
      <c r="B13" s="355">
        <f t="shared" ref="B13:K13" si="5">SUM(B7:B12)</f>
        <v>230.79376653</v>
      </c>
      <c r="C13" s="365">
        <f t="shared" si="5"/>
        <v>100</v>
      </c>
      <c r="D13" s="356">
        <f>SUM(D7:D12)</f>
        <v>3.66</v>
      </c>
      <c r="E13" s="365">
        <f t="shared" si="5"/>
        <v>99.999999999999986</v>
      </c>
      <c r="F13" s="356"/>
      <c r="G13" s="365"/>
      <c r="H13" s="356">
        <v>102.64099999999999</v>
      </c>
      <c r="I13" s="365">
        <f t="shared" si="5"/>
        <v>100</v>
      </c>
      <c r="J13" s="356">
        <f t="shared" si="5"/>
        <v>38.499999999999993</v>
      </c>
      <c r="K13" s="365">
        <f t="shared" si="5"/>
        <v>100</v>
      </c>
      <c r="L13" s="356">
        <v>85.992766530000011</v>
      </c>
      <c r="M13" s="365">
        <f>SUM(M7:M12)</f>
        <v>100</v>
      </c>
    </row>
    <row r="14" spans="1:13" ht="16.5" customHeight="1">
      <c r="A14" s="348" t="s">
        <v>209</v>
      </c>
      <c r="C14" s="366"/>
      <c r="E14" s="366"/>
      <c r="G14" s="366"/>
      <c r="I14" s="366"/>
      <c r="K14" s="366"/>
      <c r="L14" s="337"/>
      <c r="M14" s="366"/>
    </row>
    <row r="15" spans="1:13">
      <c r="A15" s="339" t="s">
        <v>217</v>
      </c>
      <c r="B15" s="337">
        <f>D15+F15+J15+H15+L15</f>
        <v>0</v>
      </c>
      <c r="C15" s="366">
        <f t="shared" ref="C15:C59" si="6">(B15/$B$60)*100</f>
        <v>0</v>
      </c>
      <c r="D15" s="337">
        <v>0</v>
      </c>
      <c r="E15" s="366">
        <f t="shared" ref="E15:E59" si="7">(D15/$D$60)*100</f>
        <v>0</v>
      </c>
      <c r="G15" s="366"/>
      <c r="I15" s="366">
        <f t="shared" ref="I15:I59" si="8">(H15/$H$60)*100</f>
        <v>0</v>
      </c>
      <c r="K15" s="366"/>
      <c r="L15" s="337">
        <v>0</v>
      </c>
      <c r="M15" s="366">
        <f t="shared" ref="M15:M22" si="9">(L15/$L$60)*100</f>
        <v>0</v>
      </c>
    </row>
    <row r="16" spans="1:13">
      <c r="A16" s="339" t="s">
        <v>218</v>
      </c>
      <c r="B16" s="337">
        <f>D16+F16+J16+H16+L16</f>
        <v>0</v>
      </c>
      <c r="C16" s="366">
        <f t="shared" si="6"/>
        <v>0</v>
      </c>
      <c r="D16" s="337">
        <v>0</v>
      </c>
      <c r="E16" s="366">
        <f t="shared" si="7"/>
        <v>0</v>
      </c>
      <c r="G16" s="366"/>
      <c r="I16" s="366">
        <f t="shared" si="8"/>
        <v>0</v>
      </c>
      <c r="K16" s="366"/>
      <c r="L16" s="337">
        <v>0</v>
      </c>
      <c r="M16" s="366">
        <f t="shared" si="9"/>
        <v>0</v>
      </c>
    </row>
    <row r="17" spans="1:13">
      <c r="A17" s="339" t="s">
        <v>219</v>
      </c>
      <c r="B17" s="337">
        <f>D17+F17+J17+H17+L17</f>
        <v>0</v>
      </c>
      <c r="C17" s="366">
        <f t="shared" si="6"/>
        <v>0</v>
      </c>
      <c r="D17" s="337">
        <v>0</v>
      </c>
      <c r="E17" s="366">
        <f t="shared" si="7"/>
        <v>0</v>
      </c>
      <c r="G17" s="366"/>
      <c r="I17" s="366">
        <f t="shared" si="8"/>
        <v>0</v>
      </c>
      <c r="K17" s="366"/>
      <c r="L17" s="337">
        <v>0</v>
      </c>
      <c r="M17" s="366">
        <f t="shared" si="9"/>
        <v>0</v>
      </c>
    </row>
    <row r="18" spans="1:13" ht="13.5" thickBot="1">
      <c r="A18" s="339" t="s">
        <v>220</v>
      </c>
      <c r="B18" s="337">
        <f>D18+F18+J18+H18+L18</f>
        <v>1.5673999999999999</v>
      </c>
      <c r="C18" s="366">
        <f t="shared" si="6"/>
        <v>0.90609263231059933</v>
      </c>
      <c r="D18" s="337">
        <v>0</v>
      </c>
      <c r="E18" s="366">
        <f t="shared" si="7"/>
        <v>0</v>
      </c>
      <c r="G18" s="366"/>
      <c r="I18" s="366">
        <f t="shared" si="8"/>
        <v>0</v>
      </c>
      <c r="K18" s="366"/>
      <c r="L18" s="337">
        <v>1.5673999999999999</v>
      </c>
      <c r="M18" s="366">
        <f t="shared" si="9"/>
        <v>2.3427415309220305</v>
      </c>
    </row>
    <row r="19" spans="1:13" ht="13.5" thickBot="1">
      <c r="A19" s="357" t="s">
        <v>221</v>
      </c>
      <c r="B19" s="355">
        <f>SUM(B15:B18)</f>
        <v>1.5673999999999999</v>
      </c>
      <c r="C19" s="365">
        <f t="shared" si="6"/>
        <v>0.90609263231059933</v>
      </c>
      <c r="D19" s="355">
        <f>SUM(D15:D18)</f>
        <v>0</v>
      </c>
      <c r="E19" s="365">
        <f t="shared" si="7"/>
        <v>0</v>
      </c>
      <c r="F19" s="356"/>
      <c r="G19" s="365"/>
      <c r="H19" s="355"/>
      <c r="I19" s="365">
        <f t="shared" si="8"/>
        <v>0</v>
      </c>
      <c r="J19" s="356"/>
      <c r="K19" s="365"/>
      <c r="L19" s="355">
        <v>1.5673999999999999</v>
      </c>
      <c r="M19" s="365">
        <f t="shared" si="9"/>
        <v>2.3427415309220305</v>
      </c>
    </row>
    <row r="20" spans="1:13" ht="16.5" customHeight="1">
      <c r="A20" s="339" t="s">
        <v>222</v>
      </c>
      <c r="B20" s="337">
        <f>D20+F20+J20+H20+L20</f>
        <v>0</v>
      </c>
      <c r="C20" s="366">
        <f t="shared" si="6"/>
        <v>0</v>
      </c>
      <c r="D20" s="337">
        <v>0</v>
      </c>
      <c r="E20" s="366">
        <f t="shared" si="7"/>
        <v>0</v>
      </c>
      <c r="G20" s="366"/>
      <c r="I20" s="366">
        <f t="shared" si="8"/>
        <v>0</v>
      </c>
      <c r="K20" s="366"/>
      <c r="L20" s="337">
        <v>0</v>
      </c>
      <c r="M20" s="366">
        <f t="shared" si="9"/>
        <v>0</v>
      </c>
    </row>
    <row r="21" spans="1:13" ht="16.5" customHeight="1" thickBot="1">
      <c r="A21" s="339" t="s">
        <v>223</v>
      </c>
      <c r="B21" s="337">
        <f>D21+F21+J21+H21+L21</f>
        <v>0</v>
      </c>
      <c r="C21" s="366">
        <f t="shared" si="6"/>
        <v>0</v>
      </c>
      <c r="D21" s="337">
        <v>0</v>
      </c>
      <c r="E21" s="366">
        <f t="shared" si="7"/>
        <v>0</v>
      </c>
      <c r="G21" s="366"/>
      <c r="I21" s="366">
        <f t="shared" si="8"/>
        <v>0</v>
      </c>
      <c r="K21" s="366"/>
      <c r="L21" s="337">
        <v>0</v>
      </c>
      <c r="M21" s="366">
        <f t="shared" si="9"/>
        <v>0</v>
      </c>
    </row>
    <row r="22" spans="1:13" ht="16.5" customHeight="1" thickBot="1">
      <c r="A22" s="357" t="s">
        <v>224</v>
      </c>
      <c r="B22" s="355">
        <f>SUM(B20:B21)</f>
        <v>0</v>
      </c>
      <c r="C22" s="365">
        <f t="shared" si="6"/>
        <v>0</v>
      </c>
      <c r="D22" s="355">
        <f>SUM(D20:D21)</f>
        <v>0</v>
      </c>
      <c r="E22" s="365">
        <f t="shared" si="7"/>
        <v>0</v>
      </c>
      <c r="F22" s="356"/>
      <c r="G22" s="365"/>
      <c r="H22" s="355"/>
      <c r="I22" s="365">
        <f t="shared" si="8"/>
        <v>0</v>
      </c>
      <c r="J22" s="356"/>
      <c r="K22" s="365"/>
      <c r="L22" s="355">
        <v>0</v>
      </c>
      <c r="M22" s="365">
        <f t="shared" si="9"/>
        <v>0</v>
      </c>
    </row>
    <row r="23" spans="1:13" ht="16.5" customHeight="1">
      <c r="A23" s="339" t="s">
        <v>225</v>
      </c>
      <c r="B23" s="337">
        <f t="shared" ref="B23:B28" si="10">D23+F23+J23+H23+L23</f>
        <v>0</v>
      </c>
      <c r="C23" s="366">
        <f t="shared" si="6"/>
        <v>0</v>
      </c>
      <c r="D23" s="337">
        <v>0</v>
      </c>
      <c r="E23" s="366">
        <f t="shared" si="7"/>
        <v>0</v>
      </c>
      <c r="G23" s="366"/>
      <c r="I23" s="366">
        <f t="shared" si="8"/>
        <v>0</v>
      </c>
      <c r="K23" s="366"/>
      <c r="L23" s="337">
        <v>0</v>
      </c>
      <c r="M23" s="366">
        <f t="shared" ref="M23:M28" si="11">(L23/$L$60)*100</f>
        <v>0</v>
      </c>
    </row>
    <row r="24" spans="1:13" s="460" customFormat="1" ht="16.5" customHeight="1">
      <c r="A24" s="339" t="s">
        <v>226</v>
      </c>
      <c r="B24" s="337">
        <f t="shared" si="10"/>
        <v>0</v>
      </c>
      <c r="C24" s="366">
        <f t="shared" si="6"/>
        <v>0</v>
      </c>
      <c r="D24" s="337">
        <v>0</v>
      </c>
      <c r="E24" s="366">
        <f t="shared" si="7"/>
        <v>0</v>
      </c>
      <c r="F24" s="337"/>
      <c r="G24" s="366"/>
      <c r="H24" s="337"/>
      <c r="I24" s="366">
        <f t="shared" si="8"/>
        <v>0</v>
      </c>
      <c r="J24" s="337"/>
      <c r="K24" s="366"/>
      <c r="L24" s="337">
        <v>0</v>
      </c>
      <c r="M24" s="366">
        <f t="shared" si="11"/>
        <v>0</v>
      </c>
    </row>
    <row r="25" spans="1:13" ht="16.5" customHeight="1">
      <c r="A25" s="339" t="s">
        <v>227</v>
      </c>
      <c r="B25" s="337">
        <f t="shared" si="10"/>
        <v>0</v>
      </c>
      <c r="C25" s="366">
        <f t="shared" si="6"/>
        <v>0</v>
      </c>
      <c r="D25" s="337">
        <v>0</v>
      </c>
      <c r="E25" s="366">
        <f t="shared" si="7"/>
        <v>0</v>
      </c>
      <c r="G25" s="366"/>
      <c r="I25" s="366">
        <f t="shared" si="8"/>
        <v>0</v>
      </c>
      <c r="K25" s="366"/>
      <c r="L25" s="337">
        <v>0</v>
      </c>
      <c r="M25" s="366">
        <f t="shared" si="11"/>
        <v>0</v>
      </c>
    </row>
    <row r="26" spans="1:13" s="461" customFormat="1" ht="16.5" customHeight="1">
      <c r="A26" s="339" t="s">
        <v>228</v>
      </c>
      <c r="B26" s="337">
        <f t="shared" si="10"/>
        <v>0</v>
      </c>
      <c r="C26" s="366">
        <f t="shared" si="6"/>
        <v>0</v>
      </c>
      <c r="D26" s="337">
        <v>0</v>
      </c>
      <c r="E26" s="366">
        <f t="shared" si="7"/>
        <v>0</v>
      </c>
      <c r="F26" s="337"/>
      <c r="G26" s="366"/>
      <c r="H26" s="337"/>
      <c r="I26" s="366">
        <f t="shared" si="8"/>
        <v>0</v>
      </c>
      <c r="J26" s="337"/>
      <c r="K26" s="366"/>
      <c r="L26" s="337">
        <v>0</v>
      </c>
      <c r="M26" s="366">
        <f t="shared" si="11"/>
        <v>0</v>
      </c>
    </row>
    <row r="27" spans="1:13">
      <c r="A27" s="339" t="s">
        <v>229</v>
      </c>
      <c r="B27" s="337">
        <f t="shared" si="10"/>
        <v>0</v>
      </c>
      <c r="C27" s="366">
        <f t="shared" si="6"/>
        <v>0</v>
      </c>
      <c r="D27" s="337">
        <v>0</v>
      </c>
      <c r="E27" s="366">
        <f t="shared" si="7"/>
        <v>0</v>
      </c>
      <c r="G27" s="366"/>
      <c r="I27" s="366">
        <f t="shared" si="8"/>
        <v>0</v>
      </c>
      <c r="K27" s="366"/>
      <c r="L27" s="337">
        <v>0</v>
      </c>
      <c r="M27" s="366">
        <f t="shared" si="11"/>
        <v>0</v>
      </c>
    </row>
    <row r="28" spans="1:13" s="385" customFormat="1" ht="16.5" customHeight="1" thickBot="1">
      <c r="A28" s="339" t="s">
        <v>230</v>
      </c>
      <c r="B28" s="337">
        <f t="shared" si="10"/>
        <v>0</v>
      </c>
      <c r="C28" s="366">
        <f t="shared" si="6"/>
        <v>0</v>
      </c>
      <c r="D28" s="337">
        <v>0</v>
      </c>
      <c r="E28" s="366">
        <f t="shared" si="7"/>
        <v>0</v>
      </c>
      <c r="F28" s="337"/>
      <c r="G28" s="366"/>
      <c r="H28" s="337"/>
      <c r="I28" s="366">
        <f t="shared" si="8"/>
        <v>0</v>
      </c>
      <c r="J28" s="337"/>
      <c r="K28" s="366"/>
      <c r="L28" s="337">
        <v>0</v>
      </c>
      <c r="M28" s="366">
        <f t="shared" si="11"/>
        <v>0</v>
      </c>
    </row>
    <row r="29" spans="1:13" s="385" customFormat="1" ht="16.5" customHeight="1" thickBot="1">
      <c r="A29" s="357" t="s">
        <v>437</v>
      </c>
      <c r="B29" s="355">
        <f>SUM(B23:B28)</f>
        <v>0</v>
      </c>
      <c r="C29" s="365">
        <f t="shared" si="6"/>
        <v>0</v>
      </c>
      <c r="D29" s="355">
        <f>SUM(D23:D28)</f>
        <v>0</v>
      </c>
      <c r="E29" s="365">
        <f t="shared" si="7"/>
        <v>0</v>
      </c>
      <c r="F29" s="356"/>
      <c r="G29" s="365"/>
      <c r="H29" s="355"/>
      <c r="I29" s="365">
        <f t="shared" si="8"/>
        <v>0</v>
      </c>
      <c r="J29" s="356"/>
      <c r="K29" s="365"/>
      <c r="L29" s="355"/>
      <c r="M29" s="365">
        <f t="shared" ref="M29:M42" si="12">(L29/$L$60)*100</f>
        <v>0</v>
      </c>
    </row>
    <row r="30" spans="1:13">
      <c r="A30" s="339" t="s">
        <v>232</v>
      </c>
      <c r="B30" s="337">
        <f>D30+F30+J30+H30+L30</f>
        <v>0</v>
      </c>
      <c r="C30" s="366">
        <f t="shared" si="6"/>
        <v>0</v>
      </c>
      <c r="D30" s="337">
        <v>0</v>
      </c>
      <c r="E30" s="366">
        <f t="shared" si="7"/>
        <v>0</v>
      </c>
      <c r="G30" s="366"/>
      <c r="I30" s="366">
        <f t="shared" si="8"/>
        <v>0</v>
      </c>
      <c r="K30" s="366"/>
      <c r="L30" s="337">
        <v>0</v>
      </c>
      <c r="M30" s="366">
        <f t="shared" si="12"/>
        <v>0</v>
      </c>
    </row>
    <row r="31" spans="1:13">
      <c r="A31" s="339" t="s">
        <v>233</v>
      </c>
      <c r="B31" s="337">
        <f>D31+F31+J31+H31+L31</f>
        <v>0</v>
      </c>
      <c r="C31" s="366">
        <f t="shared" si="6"/>
        <v>0</v>
      </c>
      <c r="D31" s="337">
        <v>0</v>
      </c>
      <c r="E31" s="366">
        <f t="shared" si="7"/>
        <v>0</v>
      </c>
      <c r="G31" s="366"/>
      <c r="I31" s="366">
        <f t="shared" si="8"/>
        <v>0</v>
      </c>
      <c r="K31" s="366"/>
      <c r="L31" s="337">
        <v>0</v>
      </c>
      <c r="M31" s="366">
        <f t="shared" si="12"/>
        <v>0</v>
      </c>
    </row>
    <row r="32" spans="1:13">
      <c r="A32" s="339" t="s">
        <v>234</v>
      </c>
      <c r="B32" s="337">
        <f>D32+F32+J32+H32+L32</f>
        <v>0</v>
      </c>
      <c r="C32" s="366">
        <f t="shared" si="6"/>
        <v>0</v>
      </c>
      <c r="D32" s="337">
        <v>0</v>
      </c>
      <c r="E32" s="366">
        <f t="shared" si="7"/>
        <v>0</v>
      </c>
      <c r="G32" s="366"/>
      <c r="I32" s="366">
        <f t="shared" si="8"/>
        <v>0</v>
      </c>
      <c r="K32" s="366"/>
      <c r="L32" s="337">
        <v>0</v>
      </c>
      <c r="M32" s="366">
        <f t="shared" si="12"/>
        <v>0</v>
      </c>
    </row>
    <row r="33" spans="1:13">
      <c r="A33" s="339" t="s">
        <v>235</v>
      </c>
      <c r="B33" s="337">
        <f>D33+F33+J33+H33+L33</f>
        <v>0</v>
      </c>
      <c r="C33" s="366">
        <f t="shared" si="6"/>
        <v>0</v>
      </c>
      <c r="D33" s="337">
        <v>0</v>
      </c>
      <c r="E33" s="366">
        <f t="shared" si="7"/>
        <v>0</v>
      </c>
      <c r="G33" s="366"/>
      <c r="I33" s="366">
        <f t="shared" si="8"/>
        <v>0</v>
      </c>
      <c r="K33" s="366"/>
      <c r="L33" s="337">
        <v>0</v>
      </c>
      <c r="M33" s="366">
        <f t="shared" si="12"/>
        <v>0</v>
      </c>
    </row>
    <row r="34" spans="1:13" ht="13.5" thickBot="1">
      <c r="A34" s="339" t="s">
        <v>236</v>
      </c>
      <c r="B34" s="337">
        <f>D34+F34+J34+H34+L34</f>
        <v>15.17</v>
      </c>
      <c r="C34" s="366">
        <f t="shared" si="6"/>
        <v>8.7695707746279155</v>
      </c>
      <c r="D34" s="337">
        <v>0</v>
      </c>
      <c r="E34" s="366">
        <f t="shared" si="7"/>
        <v>0</v>
      </c>
      <c r="G34" s="366"/>
      <c r="I34" s="366">
        <f t="shared" si="8"/>
        <v>0</v>
      </c>
      <c r="K34" s="366"/>
      <c r="L34" s="337">
        <v>15.17</v>
      </c>
      <c r="M34" s="366">
        <f t="shared" si="12"/>
        <v>22.674102988444051</v>
      </c>
    </row>
    <row r="35" spans="1:13" ht="13.5" thickBot="1">
      <c r="A35" s="357" t="s">
        <v>237</v>
      </c>
      <c r="B35" s="355">
        <f>SUM(B30:B34)</f>
        <v>15.17</v>
      </c>
      <c r="C35" s="365">
        <f t="shared" si="6"/>
        <v>8.7695707746279155</v>
      </c>
      <c r="D35" s="355">
        <f>SUM(D30:D34)</f>
        <v>0</v>
      </c>
      <c r="E35" s="365">
        <f t="shared" si="7"/>
        <v>0</v>
      </c>
      <c r="F35" s="356"/>
      <c r="G35" s="365"/>
      <c r="H35" s="355"/>
      <c r="I35" s="365">
        <f t="shared" si="8"/>
        <v>0</v>
      </c>
      <c r="J35" s="356"/>
      <c r="K35" s="365"/>
      <c r="L35" s="355">
        <v>15.17</v>
      </c>
      <c r="M35" s="365">
        <f t="shared" si="12"/>
        <v>22.674102988444051</v>
      </c>
    </row>
    <row r="36" spans="1:13">
      <c r="A36" s="339" t="s">
        <v>238</v>
      </c>
      <c r="B36" s="337">
        <f>D36+F36+J36+H36+L36</f>
        <v>0</v>
      </c>
      <c r="C36" s="366">
        <f t="shared" si="6"/>
        <v>0</v>
      </c>
      <c r="D36" s="337">
        <v>0</v>
      </c>
      <c r="E36" s="366">
        <f t="shared" si="7"/>
        <v>0</v>
      </c>
      <c r="G36" s="366"/>
      <c r="I36" s="366">
        <f t="shared" si="8"/>
        <v>0</v>
      </c>
      <c r="K36" s="366"/>
      <c r="L36" s="337">
        <v>0</v>
      </c>
      <c r="M36" s="366">
        <f t="shared" si="12"/>
        <v>0</v>
      </c>
    </row>
    <row r="37" spans="1:13" ht="13.5" thickBot="1">
      <c r="A37" s="339" t="s">
        <v>239</v>
      </c>
      <c r="B37" s="337">
        <f>D37+F37+J37+H37+L37</f>
        <v>4.7936499999999995</v>
      </c>
      <c r="C37" s="366">
        <f t="shared" si="6"/>
        <v>2.7711438987340209</v>
      </c>
      <c r="D37" s="337">
        <v>0</v>
      </c>
      <c r="E37" s="366">
        <f t="shared" si="7"/>
        <v>0</v>
      </c>
      <c r="G37" s="366"/>
      <c r="H37" s="337">
        <v>1.92</v>
      </c>
      <c r="I37" s="366">
        <f t="shared" si="8"/>
        <v>1.8761176091226219</v>
      </c>
      <c r="K37" s="366"/>
      <c r="L37" s="337">
        <v>2.87365</v>
      </c>
      <c r="M37" s="366">
        <f t="shared" si="12"/>
        <v>4.2951506956323176</v>
      </c>
    </row>
    <row r="38" spans="1:13" ht="13.5" thickBot="1">
      <c r="A38" s="357" t="s">
        <v>438</v>
      </c>
      <c r="B38" s="355">
        <f>SUM(B36:B37)</f>
        <v>4.7936499999999995</v>
      </c>
      <c r="C38" s="365">
        <f t="shared" si="6"/>
        <v>2.7711438987340209</v>
      </c>
      <c r="D38" s="355">
        <f>SUM(D36:D37)</f>
        <v>0</v>
      </c>
      <c r="E38" s="365">
        <f t="shared" si="7"/>
        <v>0</v>
      </c>
      <c r="F38" s="356"/>
      <c r="G38" s="365"/>
      <c r="H38" s="355">
        <v>1.92</v>
      </c>
      <c r="I38" s="365">
        <f t="shared" si="8"/>
        <v>1.8761176091226219</v>
      </c>
      <c r="J38" s="356"/>
      <c r="K38" s="365"/>
      <c r="L38" s="355">
        <v>2.87365</v>
      </c>
      <c r="M38" s="365">
        <f t="shared" si="12"/>
        <v>4.2951506956323176</v>
      </c>
    </row>
    <row r="39" spans="1:13">
      <c r="A39" s="339" t="s">
        <v>241</v>
      </c>
      <c r="B39" s="337">
        <f>D39+F39+J39+H39+L39</f>
        <v>0</v>
      </c>
      <c r="C39" s="366">
        <f t="shared" si="6"/>
        <v>0</v>
      </c>
      <c r="D39" s="337">
        <v>0</v>
      </c>
      <c r="E39" s="366">
        <f t="shared" si="7"/>
        <v>0</v>
      </c>
      <c r="G39" s="366"/>
      <c r="I39" s="366">
        <f t="shared" si="8"/>
        <v>0</v>
      </c>
      <c r="K39" s="366"/>
      <c r="L39" s="337">
        <v>0</v>
      </c>
      <c r="M39" s="366">
        <f t="shared" si="12"/>
        <v>0</v>
      </c>
    </row>
    <row r="40" spans="1:13">
      <c r="A40" s="339" t="s">
        <v>242</v>
      </c>
      <c r="B40" s="337">
        <f>D40+F40+J40+H40+L40</f>
        <v>0</v>
      </c>
      <c r="C40" s="366">
        <f t="shared" si="6"/>
        <v>0</v>
      </c>
      <c r="D40" s="337">
        <v>0</v>
      </c>
      <c r="E40" s="366">
        <f t="shared" si="7"/>
        <v>0</v>
      </c>
      <c r="G40" s="366"/>
      <c r="I40" s="366">
        <f t="shared" si="8"/>
        <v>0</v>
      </c>
      <c r="K40" s="366"/>
      <c r="L40" s="337">
        <v>0</v>
      </c>
      <c r="M40" s="366">
        <f t="shared" si="12"/>
        <v>0</v>
      </c>
    </row>
    <row r="41" spans="1:13" ht="13.5" thickBot="1">
      <c r="A41" s="339" t="s">
        <v>243</v>
      </c>
      <c r="B41" s="337">
        <f>D41+F41+J41+H41+L41</f>
        <v>0</v>
      </c>
      <c r="C41" s="366">
        <f t="shared" si="6"/>
        <v>0</v>
      </c>
      <c r="D41" s="337">
        <v>0</v>
      </c>
      <c r="E41" s="366">
        <f t="shared" si="7"/>
        <v>0</v>
      </c>
      <c r="G41" s="366"/>
      <c r="I41" s="366">
        <f t="shared" si="8"/>
        <v>0</v>
      </c>
      <c r="K41" s="366"/>
      <c r="L41" s="337">
        <v>0</v>
      </c>
      <c r="M41" s="366">
        <f t="shared" si="12"/>
        <v>0</v>
      </c>
    </row>
    <row r="42" spans="1:13" ht="13.5" thickBot="1">
      <c r="A42" s="357" t="s">
        <v>244</v>
      </c>
      <c r="B42" s="355">
        <f>SUM(B39:B41)</f>
        <v>0</v>
      </c>
      <c r="C42" s="365">
        <f t="shared" si="6"/>
        <v>0</v>
      </c>
      <c r="D42" s="355">
        <f>SUM(D39:D41)</f>
        <v>0</v>
      </c>
      <c r="E42" s="365">
        <f t="shared" si="7"/>
        <v>0</v>
      </c>
      <c r="F42" s="356"/>
      <c r="G42" s="365"/>
      <c r="H42" s="355"/>
      <c r="I42" s="365">
        <f t="shared" si="8"/>
        <v>0</v>
      </c>
      <c r="J42" s="356"/>
      <c r="K42" s="365"/>
      <c r="L42" s="355">
        <v>0</v>
      </c>
      <c r="M42" s="365">
        <f t="shared" si="12"/>
        <v>0</v>
      </c>
    </row>
    <row r="43" spans="1:13">
      <c r="A43" s="339" t="s">
        <v>245</v>
      </c>
      <c r="B43" s="337">
        <f t="shared" ref="B43:B49" si="13">D43+F43+J43+H43+L43</f>
        <v>0</v>
      </c>
      <c r="C43" s="366">
        <f t="shared" si="6"/>
        <v>0</v>
      </c>
      <c r="D43" s="337">
        <v>0</v>
      </c>
      <c r="E43" s="366">
        <f t="shared" si="7"/>
        <v>0</v>
      </c>
      <c r="G43" s="366"/>
      <c r="I43" s="366">
        <f t="shared" si="8"/>
        <v>0</v>
      </c>
      <c r="K43" s="366"/>
      <c r="L43" s="337">
        <v>0</v>
      </c>
      <c r="M43" s="366">
        <f t="shared" ref="M43:M49" si="14">(L43/$L$60)*100</f>
        <v>0</v>
      </c>
    </row>
    <row r="44" spans="1:13">
      <c r="A44" s="339" t="s">
        <v>246</v>
      </c>
      <c r="B44" s="337">
        <f t="shared" si="13"/>
        <v>0</v>
      </c>
      <c r="C44" s="366">
        <f t="shared" si="6"/>
        <v>0</v>
      </c>
      <c r="D44" s="337">
        <v>0</v>
      </c>
      <c r="E44" s="366">
        <f t="shared" si="7"/>
        <v>0</v>
      </c>
      <c r="G44" s="366"/>
      <c r="I44" s="366">
        <f t="shared" si="8"/>
        <v>0</v>
      </c>
      <c r="K44" s="366"/>
      <c r="L44" s="337">
        <v>0</v>
      </c>
      <c r="M44" s="366">
        <f t="shared" si="14"/>
        <v>0</v>
      </c>
    </row>
    <row r="45" spans="1:13">
      <c r="A45" s="339" t="s">
        <v>247</v>
      </c>
      <c r="B45" s="337">
        <f t="shared" si="13"/>
        <v>0</v>
      </c>
      <c r="C45" s="366">
        <f t="shared" si="6"/>
        <v>0</v>
      </c>
      <c r="D45" s="337">
        <v>0</v>
      </c>
      <c r="E45" s="366">
        <f t="shared" si="7"/>
        <v>0</v>
      </c>
      <c r="G45" s="366"/>
      <c r="I45" s="366">
        <f t="shared" si="8"/>
        <v>0</v>
      </c>
      <c r="K45" s="366"/>
      <c r="L45" s="337">
        <v>0</v>
      </c>
      <c r="M45" s="366">
        <f t="shared" si="14"/>
        <v>0</v>
      </c>
    </row>
    <row r="46" spans="1:13">
      <c r="A46" s="339" t="s">
        <v>248</v>
      </c>
      <c r="B46" s="337">
        <f t="shared" si="13"/>
        <v>0</v>
      </c>
      <c r="C46" s="366">
        <f t="shared" si="6"/>
        <v>0</v>
      </c>
      <c r="D46" s="337">
        <v>0</v>
      </c>
      <c r="E46" s="366">
        <f t="shared" si="7"/>
        <v>0</v>
      </c>
      <c r="G46" s="366"/>
      <c r="I46" s="366">
        <f t="shared" si="8"/>
        <v>0</v>
      </c>
      <c r="K46" s="366"/>
      <c r="L46" s="337">
        <v>0</v>
      </c>
      <c r="M46" s="366">
        <f t="shared" si="14"/>
        <v>0</v>
      </c>
    </row>
    <row r="47" spans="1:13">
      <c r="A47" s="339" t="s">
        <v>249</v>
      </c>
      <c r="B47" s="337">
        <f t="shared" si="13"/>
        <v>0</v>
      </c>
      <c r="C47" s="366">
        <f t="shared" si="6"/>
        <v>0</v>
      </c>
      <c r="D47" s="337">
        <v>0</v>
      </c>
      <c r="E47" s="366">
        <f t="shared" si="7"/>
        <v>0</v>
      </c>
      <c r="G47" s="366"/>
      <c r="I47" s="366">
        <f t="shared" si="8"/>
        <v>0</v>
      </c>
      <c r="K47" s="366"/>
      <c r="L47" s="337">
        <v>0</v>
      </c>
      <c r="M47" s="366">
        <f t="shared" si="14"/>
        <v>0</v>
      </c>
    </row>
    <row r="48" spans="1:13">
      <c r="A48" s="339" t="s">
        <v>250</v>
      </c>
      <c r="B48" s="337">
        <f t="shared" si="13"/>
        <v>0</v>
      </c>
      <c r="C48" s="366">
        <f t="shared" si="6"/>
        <v>0</v>
      </c>
      <c r="D48" s="337">
        <v>0</v>
      </c>
      <c r="E48" s="366">
        <f t="shared" si="7"/>
        <v>0</v>
      </c>
      <c r="G48" s="366"/>
      <c r="I48" s="366">
        <f t="shared" si="8"/>
        <v>0</v>
      </c>
      <c r="K48" s="366"/>
      <c r="L48" s="337">
        <v>0</v>
      </c>
      <c r="M48" s="366">
        <f t="shared" si="14"/>
        <v>0</v>
      </c>
    </row>
    <row r="49" spans="1:13" ht="13.5" thickBot="1">
      <c r="A49" s="339" t="s">
        <v>251</v>
      </c>
      <c r="B49" s="337">
        <f t="shared" si="13"/>
        <v>0</v>
      </c>
      <c r="C49" s="366">
        <f t="shared" si="6"/>
        <v>0</v>
      </c>
      <c r="D49" s="337">
        <v>0</v>
      </c>
      <c r="E49" s="366">
        <f t="shared" si="7"/>
        <v>0</v>
      </c>
      <c r="G49" s="366"/>
      <c r="I49" s="366">
        <f t="shared" si="8"/>
        <v>0</v>
      </c>
      <c r="K49" s="366"/>
      <c r="L49" s="337">
        <v>0</v>
      </c>
      <c r="M49" s="366">
        <f t="shared" si="14"/>
        <v>0</v>
      </c>
    </row>
    <row r="50" spans="1:13" ht="13.5" thickBot="1">
      <c r="A50" s="357" t="s">
        <v>252</v>
      </c>
      <c r="B50" s="356">
        <f>SUM(B43:B49)</f>
        <v>0</v>
      </c>
      <c r="C50" s="365">
        <f t="shared" si="6"/>
        <v>0</v>
      </c>
      <c r="D50" s="356">
        <f>SUM(D43:D49)</f>
        <v>0</v>
      </c>
      <c r="E50" s="365">
        <f t="shared" si="7"/>
        <v>0</v>
      </c>
      <c r="F50" s="356"/>
      <c r="G50" s="365"/>
      <c r="H50" s="356"/>
      <c r="I50" s="365">
        <f t="shared" si="8"/>
        <v>0</v>
      </c>
      <c r="J50" s="356"/>
      <c r="K50" s="365"/>
      <c r="L50" s="356">
        <v>0</v>
      </c>
      <c r="M50" s="365">
        <f t="shared" ref="M50:M59" si="15">(L50/$L$60)*100</f>
        <v>0</v>
      </c>
    </row>
    <row r="51" spans="1:13">
      <c r="A51" s="339" t="s">
        <v>253</v>
      </c>
      <c r="B51" s="337">
        <f>D51+F51+J51+H51+L51</f>
        <v>1.3460000000000001</v>
      </c>
      <c r="C51" s="366">
        <f t="shared" si="6"/>
        <v>0.7781043020863001</v>
      </c>
      <c r="D51" s="337">
        <v>0</v>
      </c>
      <c r="E51" s="366">
        <f t="shared" si="7"/>
        <v>0</v>
      </c>
      <c r="G51" s="366"/>
      <c r="H51" s="337">
        <v>1.3460000000000001</v>
      </c>
      <c r="I51" s="366">
        <f t="shared" si="8"/>
        <v>1.3152366155620048</v>
      </c>
      <c r="K51" s="366"/>
      <c r="L51" s="337">
        <v>0</v>
      </c>
      <c r="M51" s="366">
        <f t="shared" si="15"/>
        <v>0</v>
      </c>
    </row>
    <row r="52" spans="1:13" ht="13.5" thickBot="1">
      <c r="A52" s="339" t="s">
        <v>254</v>
      </c>
      <c r="B52" s="337">
        <f>D52+F52+J52+H52+L52</f>
        <v>20.73131738</v>
      </c>
      <c r="C52" s="366">
        <f t="shared" si="6"/>
        <v>11.984492749847313</v>
      </c>
      <c r="D52" s="337">
        <v>0</v>
      </c>
      <c r="E52" s="366">
        <f t="shared" si="7"/>
        <v>0</v>
      </c>
      <c r="G52" s="366"/>
      <c r="H52" s="337">
        <v>11.9</v>
      </c>
      <c r="I52" s="366">
        <f t="shared" si="8"/>
        <v>11.628020598207918</v>
      </c>
      <c r="K52" s="366"/>
      <c r="L52" s="337">
        <v>8.8313173800000015</v>
      </c>
      <c r="M52" s="366">
        <f t="shared" si="15"/>
        <v>13.199881331427548</v>
      </c>
    </row>
    <row r="53" spans="1:13" ht="13.5" thickBot="1">
      <c r="A53" s="357" t="s">
        <v>255</v>
      </c>
      <c r="B53" s="358">
        <f>SUM(B51:B52)</f>
        <v>22.07731738</v>
      </c>
      <c r="C53" s="1299">
        <f t="shared" si="6"/>
        <v>12.762597051933614</v>
      </c>
      <c r="D53" s="358">
        <f>SUM(D51:D52)</f>
        <v>0</v>
      </c>
      <c r="E53" s="365">
        <f t="shared" si="7"/>
        <v>0</v>
      </c>
      <c r="F53" s="356"/>
      <c r="G53" s="365"/>
      <c r="H53" s="358">
        <v>13.246</v>
      </c>
      <c r="I53" s="365">
        <f t="shared" si="8"/>
        <v>12.943257213769922</v>
      </c>
      <c r="J53" s="356"/>
      <c r="K53" s="365"/>
      <c r="L53" s="358">
        <v>8.8313173800000015</v>
      </c>
      <c r="M53" s="365">
        <f t="shared" si="15"/>
        <v>13.199881331427548</v>
      </c>
    </row>
    <row r="54" spans="1:13" ht="13.5" thickBot="1">
      <c r="A54" s="358" t="s">
        <v>256</v>
      </c>
      <c r="B54" s="363">
        <f t="shared" ref="B54:B60" si="16">D54+F54+J54+H54++L54</f>
        <v>0</v>
      </c>
      <c r="C54" s="1299">
        <f t="shared" si="6"/>
        <v>0</v>
      </c>
      <c r="D54" s="361">
        <v>0</v>
      </c>
      <c r="E54" s="1300">
        <f t="shared" si="7"/>
        <v>0</v>
      </c>
      <c r="F54" s="361"/>
      <c r="G54" s="365"/>
      <c r="H54" s="361"/>
      <c r="I54" s="365">
        <f t="shared" si="8"/>
        <v>0</v>
      </c>
      <c r="J54" s="361"/>
      <c r="K54" s="365"/>
      <c r="L54" s="361">
        <v>0</v>
      </c>
      <c r="M54" s="365">
        <f t="shared" si="15"/>
        <v>0</v>
      </c>
    </row>
    <row r="55" spans="1:13" ht="13.5" thickBot="1">
      <c r="A55" s="358" t="s">
        <v>257</v>
      </c>
      <c r="B55" s="363">
        <f t="shared" si="16"/>
        <v>0</v>
      </c>
      <c r="C55" s="1299">
        <f t="shared" si="6"/>
        <v>0</v>
      </c>
      <c r="D55" s="361">
        <v>0</v>
      </c>
      <c r="E55" s="555">
        <f t="shared" si="7"/>
        <v>0</v>
      </c>
      <c r="F55" s="361"/>
      <c r="G55" s="365"/>
      <c r="H55" s="361"/>
      <c r="I55" s="365">
        <f t="shared" si="8"/>
        <v>0</v>
      </c>
      <c r="J55" s="361"/>
      <c r="K55" s="365"/>
      <c r="L55" s="361">
        <v>0</v>
      </c>
      <c r="M55" s="365">
        <f t="shared" si="15"/>
        <v>0</v>
      </c>
    </row>
    <row r="56" spans="1:13" ht="13.5" thickBot="1">
      <c r="A56" s="358" t="s">
        <v>258</v>
      </c>
      <c r="B56" s="363">
        <f t="shared" si="16"/>
        <v>0</v>
      </c>
      <c r="C56" s="1299">
        <f t="shared" si="6"/>
        <v>0</v>
      </c>
      <c r="D56" s="1321">
        <v>0</v>
      </c>
      <c r="E56" s="555">
        <f t="shared" si="7"/>
        <v>0</v>
      </c>
      <c r="F56" s="361"/>
      <c r="G56" s="365"/>
      <c r="H56" s="1321"/>
      <c r="I56" s="365">
        <f t="shared" si="8"/>
        <v>0</v>
      </c>
      <c r="J56" s="361"/>
      <c r="K56" s="365"/>
      <c r="L56" s="1321">
        <v>0</v>
      </c>
      <c r="M56" s="365">
        <f t="shared" si="15"/>
        <v>0</v>
      </c>
    </row>
    <row r="57" spans="1:13" ht="13.5" thickBot="1">
      <c r="A57" s="358" t="s">
        <v>259</v>
      </c>
      <c r="B57" s="363">
        <f t="shared" si="16"/>
        <v>0.34399999999999997</v>
      </c>
      <c r="C57" s="1299">
        <f t="shared" si="6"/>
        <v>0.19886172356440357</v>
      </c>
      <c r="D57" s="1321">
        <v>0.34399999999999997</v>
      </c>
      <c r="E57" s="555">
        <f t="shared" si="7"/>
        <v>9.1954022988505741</v>
      </c>
      <c r="F57" s="361"/>
      <c r="G57" s="365"/>
      <c r="H57" s="1321"/>
      <c r="I57" s="365">
        <f t="shared" si="8"/>
        <v>0</v>
      </c>
      <c r="J57" s="361"/>
      <c r="K57" s="365"/>
      <c r="L57" s="1321">
        <v>0</v>
      </c>
      <c r="M57" s="365">
        <f t="shared" si="15"/>
        <v>0</v>
      </c>
    </row>
    <row r="58" spans="1:13" ht="13.5" thickBot="1">
      <c r="A58" s="362" t="s">
        <v>152</v>
      </c>
      <c r="B58" s="363">
        <f t="shared" si="16"/>
        <v>43.886367379999996</v>
      </c>
      <c r="C58" s="1299">
        <f t="shared" si="6"/>
        <v>25.370112378393657</v>
      </c>
      <c r="D58" s="1425">
        <f>SUM(D9+D14+D19+D50+D53+D42+D38+D22+D55+D56+D57+D54+D29+D35)</f>
        <v>0.34399999999999997</v>
      </c>
      <c r="E58" s="555">
        <f t="shared" si="7"/>
        <v>9.1954022988505741</v>
      </c>
      <c r="F58" s="356"/>
      <c r="G58" s="365"/>
      <c r="H58" s="1425">
        <v>15.1</v>
      </c>
      <c r="I58" s="365">
        <f t="shared" si="8"/>
        <v>14.754883280078953</v>
      </c>
      <c r="J58" s="356"/>
      <c r="K58" s="365"/>
      <c r="L58" s="1425">
        <v>28.44236738</v>
      </c>
      <c r="M58" s="365">
        <f t="shared" si="15"/>
        <v>42.511876546425945</v>
      </c>
    </row>
    <row r="59" spans="1:13" ht="13.5" thickBot="1">
      <c r="A59" s="362" t="s">
        <v>154</v>
      </c>
      <c r="B59" s="363">
        <f t="shared" si="16"/>
        <v>129.09815364000002</v>
      </c>
      <c r="C59" s="1299">
        <f t="shared" si="6"/>
        <v>74.629887621606358</v>
      </c>
      <c r="D59" s="356">
        <v>3.3969999999999998</v>
      </c>
      <c r="E59" s="1184">
        <f t="shared" si="7"/>
        <v>90.804597701149419</v>
      </c>
      <c r="F59" s="356"/>
      <c r="G59" s="365"/>
      <c r="H59" s="356">
        <v>87.239000000000004</v>
      </c>
      <c r="I59" s="365">
        <f t="shared" si="8"/>
        <v>85.245116719921057</v>
      </c>
      <c r="J59" s="356"/>
      <c r="K59" s="365"/>
      <c r="L59" s="356">
        <v>38.462153639999997</v>
      </c>
      <c r="M59" s="365">
        <f t="shared" si="15"/>
        <v>57.488123453574033</v>
      </c>
    </row>
    <row r="60" spans="1:13" ht="15.75" thickBot="1">
      <c r="A60" s="354" t="s">
        <v>156</v>
      </c>
      <c r="B60" s="363">
        <f t="shared" si="16"/>
        <v>172.98452101999999</v>
      </c>
      <c r="C60" s="365">
        <f>SUM(C58:C59)</f>
        <v>100.00000000000001</v>
      </c>
      <c r="D60" s="358">
        <f>SUM(D58:D59)</f>
        <v>3.7409999999999997</v>
      </c>
      <c r="E60" s="365">
        <f>SUM(E58:E59)</f>
        <v>100</v>
      </c>
      <c r="F60" s="356"/>
      <c r="G60" s="365"/>
      <c r="H60" s="358">
        <v>102.339</v>
      </c>
      <c r="I60" s="365">
        <f>SUM(I58:I59)</f>
        <v>100.00000000000001</v>
      </c>
      <c r="J60" s="356"/>
      <c r="K60" s="365"/>
      <c r="L60" s="358">
        <f>SUM(L58:L59)</f>
        <v>66.904521020000004</v>
      </c>
      <c r="M60" s="365">
        <f>SUM(M58:M59)</f>
        <v>99.999999999999972</v>
      </c>
    </row>
    <row r="61" spans="1:13" ht="13.5" thickBot="1">
      <c r="B61" s="381"/>
      <c r="I61" s="367"/>
      <c r="L61" s="337"/>
    </row>
    <row r="62" spans="1:13">
      <c r="A62" s="1390" t="s">
        <v>181</v>
      </c>
      <c r="B62" s="337">
        <f>D62+F62+J62+H62+L62</f>
        <v>10966</v>
      </c>
      <c r="C62" s="386"/>
      <c r="D62" s="412">
        <v>139</v>
      </c>
      <c r="E62" s="386"/>
      <c r="F62" s="412"/>
      <c r="G62" s="386"/>
      <c r="H62" s="412">
        <v>9252</v>
      </c>
      <c r="I62" s="386"/>
      <c r="J62" s="412">
        <v>1</v>
      </c>
      <c r="K62" s="386"/>
      <c r="L62" s="412">
        <v>1574</v>
      </c>
      <c r="M62" s="386"/>
    </row>
    <row r="63" spans="1:13" ht="13.5" thickBot="1">
      <c r="A63" s="1391" t="s">
        <v>182</v>
      </c>
      <c r="B63" s="414">
        <f>B13/B62*1000000</f>
        <v>21046.303714207548</v>
      </c>
      <c r="C63" s="387"/>
      <c r="D63" s="414">
        <f>(D13/D62)*1000000</f>
        <v>26330.935251798561</v>
      </c>
      <c r="E63" s="387"/>
      <c r="F63" s="414"/>
      <c r="G63" s="387"/>
      <c r="H63" s="414">
        <f>(H13/H62)*1000000</f>
        <v>11093.925637699956</v>
      </c>
      <c r="I63" s="387"/>
      <c r="J63" s="414">
        <f>(J13/J62)*1000000</f>
        <v>38499999.999999993</v>
      </c>
      <c r="K63" s="387"/>
      <c r="L63" s="414">
        <f>(L13/L62)*1000000</f>
        <v>54633.269714104201</v>
      </c>
      <c r="M63" s="387"/>
    </row>
    <row r="64" spans="1:13">
      <c r="A64" s="1295"/>
      <c r="B64" s="361"/>
      <c r="C64" s="1045"/>
      <c r="D64" s="361"/>
      <c r="E64" s="1045"/>
      <c r="F64" s="361"/>
      <c r="G64" s="1045"/>
      <c r="H64" s="361"/>
      <c r="I64" s="1045"/>
      <c r="J64" s="361"/>
      <c r="K64" s="1045"/>
      <c r="L64" s="1045"/>
      <c r="M64" s="1045"/>
    </row>
    <row r="65" spans="1:17">
      <c r="A65" s="338"/>
      <c r="B65" s="338"/>
      <c r="C65" s="587"/>
      <c r="D65" s="338"/>
      <c r="E65" s="587"/>
      <c r="F65" s="338"/>
      <c r="G65" s="587"/>
      <c r="H65" s="338"/>
      <c r="I65" s="587"/>
      <c r="J65" s="338"/>
      <c r="K65" s="587"/>
      <c r="L65" s="587"/>
      <c r="M65" s="587"/>
      <c r="P65" s="338"/>
      <c r="Q65" s="587"/>
    </row>
    <row r="66" spans="1:17">
      <c r="A66" s="338"/>
      <c r="B66" s="338"/>
      <c r="C66" s="587"/>
      <c r="D66" s="338"/>
      <c r="E66" s="587"/>
      <c r="F66" s="338"/>
      <c r="G66" s="587"/>
      <c r="H66" s="338"/>
      <c r="I66" s="587"/>
      <c r="J66" s="338"/>
      <c r="K66" s="587"/>
      <c r="L66" s="587"/>
      <c r="M66" s="587"/>
      <c r="N66" s="338"/>
      <c r="O66" s="587"/>
      <c r="P66" s="338"/>
      <c r="Q66" s="587"/>
    </row>
    <row r="67" spans="1:17">
      <c r="A67" s="338"/>
      <c r="B67" s="338"/>
      <c r="C67" s="587"/>
      <c r="D67" s="338"/>
      <c r="E67" s="587"/>
      <c r="F67" s="338"/>
      <c r="G67" s="587"/>
      <c r="H67" s="338"/>
      <c r="I67" s="587"/>
      <c r="J67" s="338"/>
      <c r="K67" s="587"/>
      <c r="L67" s="587"/>
      <c r="M67" s="587"/>
      <c r="N67" s="338"/>
      <c r="O67" s="587"/>
      <c r="P67" s="338"/>
      <c r="Q67" s="587"/>
    </row>
    <row r="68" spans="1:17">
      <c r="A68" s="338"/>
      <c r="B68" s="338"/>
      <c r="C68" s="587"/>
      <c r="D68" s="338"/>
      <c r="E68" s="587"/>
      <c r="F68" s="338"/>
      <c r="G68" s="587"/>
      <c r="H68" s="338"/>
      <c r="I68" s="587"/>
      <c r="J68" s="338"/>
      <c r="K68" s="587"/>
      <c r="L68" s="587"/>
      <c r="M68" s="587"/>
      <c r="N68" s="338"/>
      <c r="O68" s="587"/>
      <c r="P68" s="338"/>
      <c r="Q68" s="587"/>
    </row>
    <row r="69" spans="1:17">
      <c r="A69" s="338"/>
      <c r="B69" s="338"/>
      <c r="C69" s="587"/>
      <c r="D69" s="338"/>
      <c r="E69" s="587"/>
      <c r="F69" s="338"/>
      <c r="G69" s="587"/>
      <c r="H69" s="338"/>
      <c r="I69" s="587"/>
      <c r="J69" s="338"/>
      <c r="K69" s="587"/>
      <c r="L69" s="587"/>
      <c r="M69" s="587"/>
      <c r="N69" s="338"/>
      <c r="O69" s="587"/>
      <c r="P69" s="338"/>
      <c r="Q69" s="587"/>
    </row>
    <row r="70" spans="1:17">
      <c r="A70" s="338"/>
      <c r="B70" s="338"/>
      <c r="C70" s="587"/>
      <c r="D70" s="338"/>
      <c r="E70" s="587"/>
      <c r="F70" s="338"/>
      <c r="G70" s="587"/>
      <c r="H70" s="338"/>
      <c r="I70" s="587"/>
      <c r="J70" s="338"/>
      <c r="K70" s="587"/>
      <c r="L70" s="587"/>
      <c r="M70" s="587"/>
      <c r="N70" s="338"/>
      <c r="O70" s="587"/>
      <c r="P70" s="338"/>
      <c r="Q70" s="587"/>
    </row>
    <row r="71" spans="1:17">
      <c r="A71" s="338"/>
      <c r="B71" s="338"/>
      <c r="C71" s="587"/>
      <c r="D71" s="338"/>
      <c r="E71" s="587"/>
      <c r="F71" s="338"/>
      <c r="G71" s="587"/>
      <c r="H71" s="338"/>
      <c r="I71" s="587"/>
      <c r="J71" s="338"/>
      <c r="K71" s="587"/>
      <c r="L71" s="587"/>
      <c r="M71" s="587"/>
      <c r="N71" s="338"/>
      <c r="O71" s="587"/>
      <c r="P71" s="338"/>
      <c r="Q71" s="587"/>
    </row>
    <row r="72" spans="1:17">
      <c r="A72" s="338"/>
      <c r="B72" s="338"/>
      <c r="C72" s="587"/>
      <c r="D72" s="338"/>
      <c r="E72" s="587"/>
      <c r="F72" s="338"/>
      <c r="G72" s="587"/>
      <c r="H72" s="338"/>
      <c r="I72" s="587"/>
      <c r="J72" s="338"/>
      <c r="K72" s="587"/>
      <c r="L72" s="587"/>
      <c r="M72" s="587"/>
      <c r="N72" s="338"/>
      <c r="O72" s="587"/>
      <c r="P72" s="338"/>
      <c r="Q72" s="587"/>
    </row>
    <row r="73" spans="1:17">
      <c r="A73" s="338"/>
      <c r="B73" s="338"/>
      <c r="C73" s="587"/>
      <c r="D73" s="338"/>
      <c r="E73" s="587"/>
      <c r="F73" s="338"/>
      <c r="G73" s="587"/>
      <c r="H73" s="338"/>
      <c r="I73" s="587"/>
      <c r="J73" s="338"/>
      <c r="K73" s="587"/>
      <c r="L73" s="587"/>
      <c r="M73" s="587"/>
      <c r="N73" s="338"/>
      <c r="O73" s="587"/>
      <c r="P73" s="338"/>
      <c r="Q73" s="587"/>
    </row>
    <row r="74" spans="1:17">
      <c r="A74" s="338"/>
      <c r="B74" s="338"/>
      <c r="C74" s="587"/>
      <c r="D74" s="338"/>
      <c r="E74" s="587"/>
      <c r="F74" s="338"/>
      <c r="G74" s="587"/>
      <c r="H74" s="338"/>
      <c r="I74" s="587"/>
      <c r="J74" s="338"/>
      <c r="K74" s="587"/>
      <c r="L74" s="587"/>
      <c r="M74" s="587"/>
      <c r="N74" s="338"/>
      <c r="O74" s="587"/>
      <c r="P74" s="338"/>
      <c r="Q74" s="587"/>
    </row>
    <row r="75" spans="1:17">
      <c r="A75" s="338"/>
      <c r="B75" s="338"/>
      <c r="C75" s="587"/>
      <c r="D75" s="338"/>
      <c r="E75" s="587"/>
      <c r="F75" s="338"/>
      <c r="G75" s="587"/>
      <c r="H75" s="338"/>
      <c r="I75" s="587"/>
      <c r="J75" s="338"/>
      <c r="K75" s="587"/>
      <c r="L75" s="587"/>
      <c r="M75" s="587"/>
      <c r="N75" s="338"/>
      <c r="O75" s="587"/>
      <c r="P75" s="338"/>
      <c r="Q75" s="587"/>
    </row>
    <row r="76" spans="1:17">
      <c r="A76" s="338"/>
      <c r="B76" s="338"/>
      <c r="C76" s="587"/>
      <c r="D76" s="338"/>
      <c r="E76" s="587"/>
      <c r="F76" s="338"/>
      <c r="G76" s="587"/>
      <c r="H76" s="338"/>
      <c r="I76" s="587"/>
      <c r="J76" s="338"/>
      <c r="K76" s="587"/>
      <c r="L76" s="587"/>
      <c r="M76" s="587"/>
      <c r="N76" s="338"/>
      <c r="O76" s="587"/>
      <c r="P76" s="338"/>
      <c r="Q76" s="587"/>
    </row>
    <row r="77" spans="1:17">
      <c r="A77" s="338"/>
      <c r="B77" s="338"/>
      <c r="C77" s="587"/>
      <c r="D77" s="338"/>
      <c r="E77" s="587"/>
      <c r="F77" s="338"/>
      <c r="G77" s="587"/>
      <c r="H77" s="338"/>
      <c r="I77" s="587"/>
      <c r="J77" s="338"/>
      <c r="K77" s="587"/>
      <c r="L77" s="587"/>
      <c r="M77" s="587"/>
      <c r="N77" s="338"/>
      <c r="O77" s="587"/>
      <c r="P77" s="338"/>
      <c r="Q77" s="587"/>
    </row>
    <row r="78" spans="1:17">
      <c r="A78" s="338"/>
      <c r="B78" s="338"/>
      <c r="C78" s="587"/>
      <c r="D78" s="338"/>
      <c r="E78" s="587"/>
      <c r="F78" s="338"/>
      <c r="G78" s="587"/>
      <c r="H78" s="338"/>
      <c r="I78" s="587"/>
      <c r="J78" s="338"/>
      <c r="K78" s="587"/>
      <c r="L78" s="587"/>
      <c r="M78" s="587"/>
      <c r="N78" s="338"/>
      <c r="O78" s="587"/>
      <c r="P78" s="338"/>
      <c r="Q78" s="587"/>
    </row>
    <row r="79" spans="1:17">
      <c r="A79" s="338"/>
      <c r="B79" s="338"/>
      <c r="C79" s="587"/>
      <c r="D79" s="338"/>
      <c r="E79" s="587"/>
      <c r="F79" s="338"/>
      <c r="G79" s="587"/>
      <c r="H79" s="338"/>
      <c r="I79" s="587"/>
      <c r="J79" s="338"/>
      <c r="K79" s="587"/>
      <c r="L79" s="587"/>
      <c r="M79" s="587"/>
      <c r="N79" s="338"/>
      <c r="O79" s="587"/>
      <c r="P79" s="338"/>
      <c r="Q79" s="587"/>
    </row>
    <row r="80" spans="1:17">
      <c r="A80" s="338"/>
      <c r="B80" s="338"/>
      <c r="C80" s="587"/>
      <c r="D80" s="338"/>
      <c r="E80" s="587"/>
      <c r="F80" s="338"/>
      <c r="G80" s="587"/>
      <c r="H80" s="338"/>
      <c r="I80" s="587"/>
      <c r="J80" s="338"/>
      <c r="K80" s="587"/>
      <c r="L80" s="587"/>
      <c r="M80" s="587"/>
      <c r="N80" s="338"/>
      <c r="O80" s="587"/>
      <c r="P80" s="338"/>
      <c r="Q80" s="587"/>
    </row>
    <row r="81" spans="1:17">
      <c r="A81" s="338"/>
      <c r="B81" s="338"/>
      <c r="C81" s="587"/>
      <c r="D81" s="338"/>
      <c r="E81" s="587"/>
      <c r="F81" s="338"/>
      <c r="G81" s="587"/>
      <c r="H81" s="338"/>
      <c r="I81" s="587"/>
      <c r="J81" s="338"/>
      <c r="K81" s="587"/>
      <c r="L81" s="587"/>
      <c r="M81" s="587"/>
      <c r="N81" s="338"/>
      <c r="O81" s="587"/>
      <c r="P81" s="338"/>
      <c r="Q81" s="587"/>
    </row>
    <row r="82" spans="1:17">
      <c r="A82" s="338"/>
      <c r="B82" s="338"/>
      <c r="C82" s="587"/>
      <c r="D82" s="338"/>
      <c r="E82" s="587"/>
      <c r="F82" s="338"/>
      <c r="G82" s="587"/>
      <c r="H82" s="338"/>
      <c r="I82" s="587"/>
      <c r="J82" s="338"/>
      <c r="K82" s="587"/>
      <c r="L82" s="587"/>
      <c r="M82" s="587"/>
      <c r="N82" s="338"/>
      <c r="O82" s="587"/>
      <c r="P82" s="338"/>
      <c r="Q82" s="587"/>
    </row>
    <row r="83" spans="1:17">
      <c r="A83" s="338"/>
      <c r="B83" s="338"/>
      <c r="C83" s="587"/>
      <c r="D83" s="338"/>
      <c r="E83" s="587"/>
      <c r="F83" s="338"/>
      <c r="G83" s="587"/>
      <c r="H83" s="338"/>
      <c r="I83" s="587"/>
      <c r="J83" s="338"/>
      <c r="K83" s="587"/>
      <c r="L83" s="587"/>
      <c r="M83" s="587"/>
      <c r="N83" s="338"/>
      <c r="O83" s="587"/>
      <c r="P83" s="338"/>
      <c r="Q83" s="587"/>
    </row>
    <row r="84" spans="1:17">
      <c r="A84" s="915"/>
      <c r="B84" s="338"/>
      <c r="C84" s="587"/>
      <c r="D84" s="338"/>
      <c r="E84" s="587"/>
      <c r="F84" s="338"/>
      <c r="G84" s="587"/>
      <c r="H84" s="338"/>
      <c r="I84" s="587"/>
      <c r="J84" s="338"/>
      <c r="K84" s="587"/>
      <c r="L84" s="587"/>
      <c r="M84" s="587"/>
      <c r="N84" s="338"/>
      <c r="O84" s="587"/>
      <c r="P84" s="338"/>
      <c r="Q84" s="587"/>
    </row>
    <row r="85" spans="1:17">
      <c r="A85" s="915"/>
      <c r="B85" s="338"/>
      <c r="C85" s="587"/>
      <c r="D85" s="338"/>
      <c r="E85" s="587"/>
      <c r="F85" s="338"/>
      <c r="G85" s="587"/>
      <c r="H85" s="338"/>
      <c r="I85" s="587"/>
      <c r="J85" s="338"/>
      <c r="K85" s="587"/>
      <c r="L85" s="587"/>
      <c r="M85" s="587"/>
      <c r="N85" s="338"/>
      <c r="O85" s="587"/>
      <c r="P85" s="338"/>
      <c r="Q85" s="587"/>
    </row>
    <row r="86" spans="1:17">
      <c r="A86" s="915"/>
      <c r="B86" s="338"/>
      <c r="C86" s="587"/>
      <c r="D86" s="338"/>
      <c r="E86" s="587"/>
      <c r="F86" s="338"/>
      <c r="G86" s="587"/>
      <c r="H86" s="338"/>
      <c r="I86" s="587"/>
      <c r="J86" s="338"/>
      <c r="K86" s="587"/>
      <c r="L86" s="587"/>
      <c r="M86" s="587"/>
      <c r="N86" s="338"/>
      <c r="O86" s="587"/>
      <c r="P86" s="338"/>
      <c r="Q86" s="587"/>
    </row>
    <row r="87" spans="1:17">
      <c r="A87" s="338"/>
      <c r="B87" s="338"/>
      <c r="C87" s="587"/>
      <c r="D87" s="338"/>
      <c r="E87" s="587"/>
      <c r="F87" s="338"/>
      <c r="G87" s="587"/>
      <c r="H87" s="338"/>
      <c r="I87" s="587"/>
      <c r="J87" s="338"/>
      <c r="K87" s="587"/>
      <c r="L87" s="587"/>
      <c r="M87" s="587"/>
      <c r="N87" s="338"/>
      <c r="O87" s="587"/>
      <c r="P87" s="338"/>
      <c r="Q87" s="587"/>
    </row>
    <row r="88" spans="1:17">
      <c r="A88" s="336"/>
      <c r="B88" s="915"/>
      <c r="C88" s="916"/>
      <c r="D88" s="915"/>
      <c r="E88" s="916"/>
      <c r="F88" s="915"/>
      <c r="G88" s="916"/>
      <c r="H88" s="915"/>
      <c r="I88" s="916"/>
      <c r="J88" s="915"/>
      <c r="K88" s="916"/>
      <c r="L88" s="916"/>
      <c r="M88" s="916"/>
      <c r="N88" s="915"/>
      <c r="O88" s="916"/>
      <c r="P88" s="915"/>
      <c r="Q88" s="916"/>
    </row>
    <row r="89" spans="1:17">
      <c r="A89" s="336"/>
      <c r="B89" s="338"/>
      <c r="C89" s="587"/>
      <c r="D89" s="338"/>
      <c r="E89" s="587"/>
      <c r="F89" s="338"/>
      <c r="G89" s="587"/>
      <c r="H89" s="338"/>
      <c r="I89" s="587"/>
      <c r="J89" s="338"/>
      <c r="K89" s="587"/>
      <c r="L89" s="587"/>
      <c r="M89" s="587"/>
      <c r="N89" s="338"/>
      <c r="O89" s="587"/>
      <c r="P89" s="338"/>
      <c r="Q89" s="587"/>
    </row>
    <row r="90" spans="1:17">
      <c r="A90" s="336"/>
      <c r="B90" s="336"/>
      <c r="C90" s="1298"/>
      <c r="D90" s="336"/>
      <c r="E90" s="1298"/>
      <c r="F90" s="336"/>
      <c r="G90" s="1298"/>
      <c r="H90" s="336"/>
      <c r="I90" s="1298"/>
      <c r="J90" s="336"/>
      <c r="K90" s="1298"/>
      <c r="L90" s="1298"/>
      <c r="M90" s="1298"/>
      <c r="N90" s="336"/>
      <c r="O90" s="1298"/>
      <c r="P90" s="336"/>
      <c r="Q90" s="1298"/>
    </row>
    <row r="91" spans="1:17">
      <c r="A91" s="338"/>
      <c r="B91" s="338"/>
      <c r="C91" s="587"/>
      <c r="D91" s="338"/>
      <c r="E91" s="587"/>
      <c r="F91" s="338"/>
      <c r="G91" s="587"/>
      <c r="H91" s="338"/>
      <c r="I91" s="587"/>
      <c r="J91" s="338"/>
      <c r="K91" s="587"/>
      <c r="L91" s="587"/>
      <c r="M91" s="587"/>
      <c r="N91" s="338"/>
      <c r="O91" s="587"/>
      <c r="P91" s="338"/>
      <c r="Q91" s="587"/>
    </row>
    <row r="92" spans="1:17">
      <c r="A92" s="512"/>
      <c r="B92" s="338"/>
      <c r="C92" s="587"/>
      <c r="D92" s="512"/>
      <c r="E92" s="587"/>
      <c r="F92" s="512"/>
      <c r="G92" s="587"/>
      <c r="H92" s="512"/>
      <c r="I92" s="587"/>
      <c r="J92" s="512"/>
      <c r="K92" s="587"/>
      <c r="L92" s="587"/>
      <c r="M92" s="587"/>
      <c r="N92" s="512"/>
      <c r="O92" s="587"/>
      <c r="P92" s="512"/>
      <c r="Q92" s="587"/>
    </row>
    <row r="93" spans="1:17">
      <c r="A93" s="512"/>
      <c r="B93" s="512"/>
      <c r="C93" s="587"/>
      <c r="D93" s="512"/>
      <c r="E93" s="587"/>
      <c r="F93" s="512"/>
      <c r="G93" s="587"/>
      <c r="H93" s="512"/>
      <c r="I93" s="587"/>
      <c r="J93" s="512"/>
      <c r="K93" s="587"/>
      <c r="L93" s="587"/>
      <c r="M93" s="587"/>
      <c r="N93" s="512"/>
      <c r="O93" s="587"/>
      <c r="P93" s="512"/>
      <c r="Q93" s="587"/>
    </row>
  </sheetData>
  <sheetProtection password="DF0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59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101"/>
  <sheetViews>
    <sheetView workbookViewId="0" xr3:uid="{D3A894B3-D479-52D2-B73F-823585F09733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0.85546875" style="337" customWidth="1"/>
    <col min="5" max="5" width="4.7109375" style="337" customWidth="1"/>
    <col min="6" max="6" width="12.7109375" style="337" customWidth="1"/>
    <col min="7" max="7" width="4.85546875" style="36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6" style="337" customWidth="1"/>
    <col min="16" max="16" width="15.14062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3.2851562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16384" width="9.140625" style="337"/>
  </cols>
  <sheetData>
    <row r="1" spans="1:27">
      <c r="A1" s="336" t="s">
        <v>308</v>
      </c>
      <c r="P1" s="337" t="str">
        <f>Summary!V1</f>
        <v>QUARTER ENDED 30 JUNE 2005</v>
      </c>
    </row>
    <row r="2" spans="1:27">
      <c r="A2" s="338"/>
    </row>
    <row r="3" spans="1:27" s="516" customFormat="1">
      <c r="A3" s="417" t="s">
        <v>312</v>
      </c>
      <c r="B3" s="439" t="s">
        <v>78</v>
      </c>
      <c r="C3" s="514"/>
      <c r="D3" s="1278" t="s">
        <v>1294</v>
      </c>
      <c r="E3" s="515"/>
      <c r="F3" s="439" t="s">
        <v>447</v>
      </c>
      <c r="G3" s="515"/>
      <c r="H3" s="1266" t="s">
        <v>910</v>
      </c>
      <c r="I3" s="514"/>
      <c r="J3" s="1266" t="s">
        <v>456</v>
      </c>
      <c r="K3" s="514"/>
      <c r="L3" s="440" t="s">
        <v>487</v>
      </c>
      <c r="M3" s="514"/>
      <c r="N3" s="440" t="s">
        <v>510</v>
      </c>
      <c r="O3" s="514"/>
      <c r="P3" s="1266" t="s">
        <v>1596</v>
      </c>
      <c r="Q3" s="1282"/>
      <c r="R3" s="1245" t="s">
        <v>1597</v>
      </c>
      <c r="S3" s="1263"/>
      <c r="T3" s="1245" t="s">
        <v>1597</v>
      </c>
      <c r="U3" s="1263"/>
      <c r="V3" s="1245" t="s">
        <v>1597</v>
      </c>
      <c r="W3" s="1263"/>
      <c r="X3" s="1245" t="s">
        <v>1597</v>
      </c>
      <c r="Y3" s="1282"/>
      <c r="Z3" s="1362" t="s">
        <v>1598</v>
      </c>
      <c r="AA3" s="1282"/>
    </row>
    <row r="4" spans="1:27" s="516" customFormat="1" ht="12">
      <c r="A4" s="513"/>
      <c r="B4" s="485"/>
      <c r="C4" s="517"/>
      <c r="D4" s="1279" t="s">
        <v>1599</v>
      </c>
      <c r="E4" s="518"/>
      <c r="F4" s="485" t="s">
        <v>1600</v>
      </c>
      <c r="G4" s="518"/>
      <c r="H4" s="1267" t="s">
        <v>1601</v>
      </c>
      <c r="I4" s="517"/>
      <c r="J4" s="1267" t="s">
        <v>777</v>
      </c>
      <c r="K4" s="517"/>
      <c r="L4" s="383" t="s">
        <v>1602</v>
      </c>
      <c r="M4" s="517" t="s">
        <v>774</v>
      </c>
      <c r="N4" s="516" t="s">
        <v>1603</v>
      </c>
      <c r="O4" s="517"/>
      <c r="P4" s="1267" t="s">
        <v>1604</v>
      </c>
      <c r="Q4" s="1283"/>
      <c r="R4" s="1246" t="s">
        <v>1605</v>
      </c>
      <c r="S4" s="1264"/>
      <c r="T4" s="1246" t="s">
        <v>1606</v>
      </c>
      <c r="U4" s="1264"/>
      <c r="V4" s="1246" t="s">
        <v>1607</v>
      </c>
      <c r="W4" s="1264"/>
      <c r="X4" s="1246" t="s">
        <v>1608</v>
      </c>
      <c r="Y4" s="1283"/>
      <c r="Z4" s="1363" t="s">
        <v>643</v>
      </c>
      <c r="AA4" s="1283"/>
    </row>
    <row r="5" spans="1:27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</row>
    <row r="6" spans="1:27">
      <c r="A6" s="348" t="s">
        <v>117</v>
      </c>
      <c r="C6" s="349"/>
      <c r="E6" s="366"/>
      <c r="G6" s="366"/>
      <c r="I6" s="349"/>
      <c r="K6" s="349"/>
      <c r="M6" s="349"/>
      <c r="O6" s="349"/>
      <c r="Q6" s="349"/>
      <c r="S6" s="349"/>
      <c r="U6" s="349"/>
      <c r="W6" s="349"/>
      <c r="Y6" s="349"/>
      <c r="AA6" s="349"/>
    </row>
    <row r="7" spans="1:27">
      <c r="A7" s="416" t="s">
        <v>119</v>
      </c>
      <c r="B7" s="337">
        <f>D7+F7+H7+J7+L7+N7+P7+T7+R7+V7+X7+Z7</f>
        <v>889.9921349199999</v>
      </c>
      <c r="C7" s="366">
        <f>B7/$B$10*100</f>
        <v>29.967181160348421</v>
      </c>
      <c r="D7" s="337">
        <v>0</v>
      </c>
      <c r="E7" s="366">
        <f>D7/$D$10*100</f>
        <v>0</v>
      </c>
      <c r="F7" s="337">
        <v>448.79213491999991</v>
      </c>
      <c r="G7" s="366">
        <f>F7/$F$10*100</f>
        <v>70.639951126826588</v>
      </c>
      <c r="H7" s="337">
        <v>173.3</v>
      </c>
      <c r="I7" s="366">
        <f>H7/$H$10*100</f>
        <v>86.997991967871499</v>
      </c>
      <c r="J7" s="337">
        <v>0</v>
      </c>
      <c r="K7" s="366">
        <f>J7/$J$10*100</f>
        <v>0</v>
      </c>
      <c r="L7" s="337">
        <v>0</v>
      </c>
      <c r="M7" s="366">
        <f>L7/$L$10*100</f>
        <v>0</v>
      </c>
      <c r="N7" s="337">
        <v>267.89999999999998</v>
      </c>
      <c r="O7" s="366">
        <f>N7/$N$10*100</f>
        <v>73.821989528795811</v>
      </c>
      <c r="P7" s="337">
        <v>0</v>
      </c>
      <c r="Q7" s="366">
        <f>P7/$P$10*100</f>
        <v>0</v>
      </c>
      <c r="R7" s="337">
        <v>0</v>
      </c>
      <c r="S7" s="366">
        <f>R7/$R$10*100</f>
        <v>0</v>
      </c>
      <c r="T7" s="337">
        <v>0</v>
      </c>
      <c r="U7" s="366">
        <f>T7/$R$10*100</f>
        <v>0</v>
      </c>
      <c r="V7" s="337">
        <v>0</v>
      </c>
      <c r="W7" s="366">
        <f>V7/$V$10*100</f>
        <v>0</v>
      </c>
      <c r="X7" s="337">
        <v>0</v>
      </c>
      <c r="Y7" s="366">
        <f>X7/$X$10*100</f>
        <v>0</v>
      </c>
      <c r="Z7" s="337">
        <v>0</v>
      </c>
      <c r="AA7" s="366">
        <f>Z7/$X$10*100</f>
        <v>0</v>
      </c>
    </row>
    <row r="8" spans="1:27">
      <c r="A8" s="416" t="s">
        <v>277</v>
      </c>
      <c r="B8" s="337">
        <f>D8+F8+H8+J8+L8+N8+P8+T8+R8+V8+X8+Z8</f>
        <v>2079.89725894</v>
      </c>
      <c r="C8" s="366">
        <f>B8/$B$10*100</f>
        <v>70.032818839651583</v>
      </c>
      <c r="D8" s="337">
        <f>SUM('FOF9'!AD47:AD51)</f>
        <v>1.2849999999999999</v>
      </c>
      <c r="E8" s="366">
        <f>D8/$D$10*100</f>
        <v>100</v>
      </c>
      <c r="F8" s="337">
        <v>186.53125894000001</v>
      </c>
      <c r="G8" s="366">
        <f>F8/$F$10*100</f>
        <v>29.360048873173415</v>
      </c>
      <c r="H8" s="337">
        <v>25.9</v>
      </c>
      <c r="I8" s="366">
        <f>H8/$H$10*100</f>
        <v>13.002008032128515</v>
      </c>
      <c r="J8" s="349">
        <f>SUM('FOF3'!AA8:AA12)</f>
        <v>62.5</v>
      </c>
      <c r="K8" s="366">
        <f>J8/$J$10*100</f>
        <v>100</v>
      </c>
      <c r="L8" s="349">
        <f>SUM('FOF5'!R48:R52)</f>
        <v>104</v>
      </c>
      <c r="M8" s="366">
        <f>L8/$L$10*100</f>
        <v>100</v>
      </c>
      <c r="N8" s="337">
        <v>95</v>
      </c>
      <c r="O8" s="366">
        <f>N8/$N$10*100</f>
        <v>26.178010471204189</v>
      </c>
      <c r="P8" s="337">
        <f>SUM('FOF7'!AJ48:AJ52)</f>
        <v>0.98099999999999987</v>
      </c>
      <c r="Q8" s="366">
        <f>P8/$P$10*100</f>
        <v>100</v>
      </c>
      <c r="R8" s="337">
        <f>SUM('FOF1'!AF8:AF12)</f>
        <v>482.7</v>
      </c>
      <c r="S8" s="366">
        <f>R8/$R$10*100</f>
        <v>100</v>
      </c>
      <c r="T8" s="337">
        <f>SUM('FOF1'!AI8:AI12)</f>
        <v>431.7</v>
      </c>
      <c r="U8" s="366">
        <f>T8/$R$10*100</f>
        <v>89.434431323803608</v>
      </c>
      <c r="V8" s="337">
        <f>SUM('FOF1'!AL8:AL12)</f>
        <v>384.70000000000005</v>
      </c>
      <c r="W8" s="366">
        <f>V8/$V$10*100</f>
        <v>100</v>
      </c>
      <c r="X8" s="337">
        <f>SUM('FOF1'!B48:B52)</f>
        <v>43.8</v>
      </c>
      <c r="Y8" s="366">
        <f>X8/$X$10*100</f>
        <v>100</v>
      </c>
      <c r="Z8" s="337">
        <f>SUM('FOF8'!F47:F51)</f>
        <v>260.79999999999995</v>
      </c>
      <c r="AA8" s="366">
        <f>Z8/$X$10*100</f>
        <v>595.43378995433784</v>
      </c>
    </row>
    <row r="9" spans="1:27" ht="13.5" thickBot="1">
      <c r="A9" s="417" t="s">
        <v>121</v>
      </c>
      <c r="B9" s="337">
        <f>D9+F9+H9+J9+L9+N9+P9+T9+R9+V9+X9+Z9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I9" s="366">
        <f>H9/$H$10*100</f>
        <v>0</v>
      </c>
      <c r="J9" s="337">
        <v>0</v>
      </c>
      <c r="K9" s="366">
        <f>J9/$J$10*100</f>
        <v>0</v>
      </c>
      <c r="L9" s="337">
        <v>0</v>
      </c>
      <c r="M9" s="366">
        <f>L9/$L$10*100</f>
        <v>0</v>
      </c>
      <c r="O9" s="366">
        <f>N9/$N$10*100</f>
        <v>0</v>
      </c>
      <c r="P9" s="337">
        <v>0</v>
      </c>
      <c r="Q9" s="366">
        <f>P9/$P$10*100</f>
        <v>0</v>
      </c>
      <c r="R9" s="337">
        <v>0</v>
      </c>
      <c r="S9" s="366">
        <f>R9/$R$10*100</f>
        <v>0</v>
      </c>
      <c r="T9" s="337">
        <v>0</v>
      </c>
      <c r="U9" s="366">
        <f>T9/$R$10*100</f>
        <v>0</v>
      </c>
      <c r="V9" s="337">
        <v>0</v>
      </c>
      <c r="W9" s="366">
        <f>V9/$V$10*100</f>
        <v>0</v>
      </c>
      <c r="X9" s="337">
        <v>0</v>
      </c>
      <c r="Y9" s="366">
        <f>X9/$X$10*100</f>
        <v>0</v>
      </c>
      <c r="Z9" s="337">
        <v>0</v>
      </c>
      <c r="AA9" s="366">
        <f>Z9/$X$10*100</f>
        <v>0</v>
      </c>
    </row>
    <row r="10" spans="1:27" ht="16.5" customHeight="1" thickBot="1">
      <c r="A10" s="354" t="s">
        <v>123</v>
      </c>
      <c r="B10" s="355">
        <f>SUM(B7:B9)</f>
        <v>2969.8893938599999</v>
      </c>
      <c r="C10" s="365">
        <f>SUM(C7:C9)</f>
        <v>100</v>
      </c>
      <c r="D10" s="356">
        <f>SUM(D7:D9)</f>
        <v>1.2849999999999999</v>
      </c>
      <c r="E10" s="365">
        <f>SUM(E7:E9)</f>
        <v>100</v>
      </c>
      <c r="F10" s="356">
        <v>635.3233938599999</v>
      </c>
      <c r="G10" s="365">
        <f t="shared" ref="G10:Q10" si="0">SUM(G7:G9)</f>
        <v>100</v>
      </c>
      <c r="H10" s="356">
        <v>199.2</v>
      </c>
      <c r="I10" s="365">
        <f t="shared" si="0"/>
        <v>100.00000000000001</v>
      </c>
      <c r="J10" s="356">
        <f t="shared" si="0"/>
        <v>62.5</v>
      </c>
      <c r="K10" s="365">
        <f t="shared" si="0"/>
        <v>100</v>
      </c>
      <c r="L10" s="356">
        <f t="shared" si="0"/>
        <v>104</v>
      </c>
      <c r="M10" s="365">
        <f t="shared" si="0"/>
        <v>100</v>
      </c>
      <c r="N10" s="356">
        <v>362.9</v>
      </c>
      <c r="O10" s="365">
        <f t="shared" si="0"/>
        <v>100</v>
      </c>
      <c r="P10" s="356">
        <f>SUM(P7:P9)</f>
        <v>0.98099999999999987</v>
      </c>
      <c r="Q10" s="365">
        <f t="shared" si="0"/>
        <v>100</v>
      </c>
      <c r="R10" s="356">
        <f t="shared" ref="R10:Y10" si="1">SUM(R7:R9)</f>
        <v>482.7</v>
      </c>
      <c r="S10" s="365">
        <f t="shared" si="1"/>
        <v>100</v>
      </c>
      <c r="T10" s="356">
        <f>SUM(T7:T9)</f>
        <v>431.7</v>
      </c>
      <c r="U10" s="365">
        <f>SUM(U7:U9)</f>
        <v>89.434431323803608</v>
      </c>
      <c r="V10" s="356">
        <f t="shared" si="1"/>
        <v>384.70000000000005</v>
      </c>
      <c r="W10" s="365">
        <f t="shared" si="1"/>
        <v>100</v>
      </c>
      <c r="X10" s="356">
        <f t="shared" si="1"/>
        <v>43.8</v>
      </c>
      <c r="Y10" s="365">
        <f t="shared" si="1"/>
        <v>100</v>
      </c>
      <c r="Z10" s="356">
        <f>SUM(Z7:Z9)</f>
        <v>260.79999999999995</v>
      </c>
      <c r="AA10" s="365">
        <f>SUM(AA7:AA9)</f>
        <v>595.43378995433784</v>
      </c>
    </row>
    <row r="11" spans="1:27">
      <c r="A11" s="418" t="s">
        <v>125</v>
      </c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</row>
    <row r="12" spans="1:27" ht="12.75" customHeight="1">
      <c r="A12" s="351" t="s">
        <v>127</v>
      </c>
      <c r="B12" s="337">
        <f t="shared" ref="B12:B24" si="2">D12+F12+H12+J12+L12+N12+P12+T12+R12+V12+X12+Z12</f>
        <v>22.1</v>
      </c>
      <c r="C12" s="425">
        <f t="shared" ref="C12:C24" si="3">B12/$B$27*100</f>
        <v>2.4831680115899601</v>
      </c>
      <c r="D12" s="420"/>
      <c r="E12" s="425"/>
      <c r="F12" s="420">
        <v>0</v>
      </c>
      <c r="G12" s="425">
        <f t="shared" ref="G12:G24" si="4">F12/$F$27*100</f>
        <v>0</v>
      </c>
      <c r="H12" s="420">
        <v>10.3</v>
      </c>
      <c r="I12" s="425">
        <f t="shared" ref="I12:I24" si="5">H12/$H$27*100</f>
        <v>5.943450663589152</v>
      </c>
      <c r="J12" s="420"/>
      <c r="K12" s="425"/>
      <c r="L12" s="420"/>
      <c r="M12" s="425"/>
      <c r="N12" s="420">
        <v>11.8</v>
      </c>
      <c r="O12" s="425">
        <f t="shared" ref="O12:O24" si="6">N12/$N$27*100</f>
        <v>4.4046285927584927</v>
      </c>
      <c r="P12" s="420"/>
      <c r="Q12" s="425"/>
      <c r="R12" s="420"/>
      <c r="S12" s="425"/>
      <c r="T12" s="420"/>
      <c r="U12" s="425"/>
      <c r="V12" s="420"/>
      <c r="W12" s="425"/>
      <c r="X12" s="420"/>
      <c r="Y12" s="425"/>
      <c r="Z12" s="420"/>
      <c r="AA12" s="425"/>
    </row>
    <row r="13" spans="1:27">
      <c r="A13" s="351" t="s">
        <v>129</v>
      </c>
      <c r="B13" s="337">
        <f t="shared" si="2"/>
        <v>40.8553049</v>
      </c>
      <c r="C13" s="425">
        <f t="shared" si="3"/>
        <v>4.5905242638658166</v>
      </c>
      <c r="D13" s="420"/>
      <c r="E13" s="425"/>
      <c r="F13" s="420">
        <v>12.4553049</v>
      </c>
      <c r="G13" s="425">
        <f t="shared" si="4"/>
        <v>2.7752948260156649</v>
      </c>
      <c r="H13" s="420">
        <v>5</v>
      </c>
      <c r="I13" s="425">
        <f t="shared" si="5"/>
        <v>2.8851702250432774</v>
      </c>
      <c r="J13" s="420"/>
      <c r="K13" s="425"/>
      <c r="L13" s="420"/>
      <c r="M13" s="425"/>
      <c r="N13" s="420">
        <v>23.4</v>
      </c>
      <c r="O13" s="425">
        <f t="shared" si="6"/>
        <v>8.7346024636058228</v>
      </c>
      <c r="P13" s="420"/>
      <c r="Q13" s="425"/>
      <c r="R13" s="420"/>
      <c r="S13" s="425"/>
      <c r="T13" s="420"/>
      <c r="U13" s="425"/>
      <c r="V13" s="420"/>
      <c r="W13" s="425"/>
      <c r="X13" s="420"/>
      <c r="Y13" s="425"/>
      <c r="Z13" s="420"/>
      <c r="AA13" s="425"/>
    </row>
    <row r="14" spans="1:27">
      <c r="A14" s="351" t="s">
        <v>130</v>
      </c>
      <c r="B14" s="337">
        <f t="shared" si="2"/>
        <v>28.533700000000003</v>
      </c>
      <c r="C14" s="425">
        <f t="shared" si="3"/>
        <v>3.2060620403757669</v>
      </c>
      <c r="D14" s="420"/>
      <c r="E14" s="425"/>
      <c r="F14" s="420">
        <v>15.733700000000001</v>
      </c>
      <c r="G14" s="425">
        <f t="shared" si="4"/>
        <v>3.5057878192996035</v>
      </c>
      <c r="H14" s="420">
        <v>6.9</v>
      </c>
      <c r="I14" s="425">
        <f t="shared" si="5"/>
        <v>3.9815349105597231</v>
      </c>
      <c r="J14" s="420"/>
      <c r="K14" s="425"/>
      <c r="L14" s="420"/>
      <c r="M14" s="425"/>
      <c r="N14" s="420">
        <v>5.9</v>
      </c>
      <c r="O14" s="425">
        <f t="shared" si="6"/>
        <v>2.2023142963792464</v>
      </c>
      <c r="P14" s="420"/>
      <c r="Q14" s="425"/>
      <c r="R14" s="420"/>
      <c r="S14" s="425"/>
      <c r="T14" s="420"/>
      <c r="U14" s="425"/>
      <c r="V14" s="420"/>
      <c r="W14" s="425"/>
      <c r="X14" s="420"/>
      <c r="Y14" s="425"/>
      <c r="Z14" s="420"/>
      <c r="AA14" s="425"/>
    </row>
    <row r="15" spans="1:27">
      <c r="A15" s="351" t="s">
        <v>283</v>
      </c>
      <c r="B15" s="337">
        <f t="shared" si="2"/>
        <v>17.8</v>
      </c>
      <c r="C15" s="425">
        <f t="shared" si="3"/>
        <v>2.0000176744932712</v>
      </c>
      <c r="D15" s="420"/>
      <c r="E15" s="425"/>
      <c r="F15" s="420">
        <v>0</v>
      </c>
      <c r="G15" s="425">
        <f t="shared" si="4"/>
        <v>0</v>
      </c>
      <c r="H15" s="420">
        <v>17.8</v>
      </c>
      <c r="I15" s="425">
        <f t="shared" si="5"/>
        <v>10.271206001154068</v>
      </c>
      <c r="J15" s="420"/>
      <c r="K15" s="425"/>
      <c r="L15" s="420"/>
      <c r="M15" s="425"/>
      <c r="N15" s="420"/>
      <c r="O15" s="425">
        <f t="shared" si="6"/>
        <v>0</v>
      </c>
      <c r="P15" s="420"/>
      <c r="Q15" s="425"/>
      <c r="R15" s="420"/>
      <c r="S15" s="425"/>
      <c r="T15" s="420"/>
      <c r="U15" s="425"/>
      <c r="V15" s="420"/>
      <c r="W15" s="425"/>
      <c r="X15" s="420"/>
      <c r="Y15" s="425"/>
      <c r="Z15" s="420"/>
      <c r="AA15" s="425"/>
    </row>
    <row r="16" spans="1:27">
      <c r="A16" s="351" t="s">
        <v>284</v>
      </c>
      <c r="B16" s="337">
        <f t="shared" si="2"/>
        <v>39.5</v>
      </c>
      <c r="C16" s="425">
        <f t="shared" si="3"/>
        <v>4.4382414686788874</v>
      </c>
      <c r="D16" s="420"/>
      <c r="E16" s="425"/>
      <c r="F16" s="420">
        <v>0</v>
      </c>
      <c r="G16" s="425">
        <f t="shared" si="4"/>
        <v>0</v>
      </c>
      <c r="H16" s="420">
        <v>21.3</v>
      </c>
      <c r="I16" s="425">
        <f t="shared" si="5"/>
        <v>12.290825158684363</v>
      </c>
      <c r="J16" s="420"/>
      <c r="K16" s="425"/>
      <c r="L16" s="420"/>
      <c r="M16" s="425"/>
      <c r="N16" s="420">
        <v>18.2</v>
      </c>
      <c r="O16" s="425">
        <f t="shared" si="6"/>
        <v>6.7935796939156399</v>
      </c>
      <c r="P16" s="420"/>
      <c r="Q16" s="425"/>
      <c r="R16" s="420"/>
      <c r="S16" s="425"/>
      <c r="T16" s="420"/>
      <c r="U16" s="425"/>
      <c r="V16" s="420"/>
      <c r="W16" s="425"/>
      <c r="X16" s="420"/>
      <c r="Y16" s="425"/>
      <c r="Z16" s="420"/>
      <c r="AA16" s="425"/>
    </row>
    <row r="17" spans="1:27">
      <c r="A17" s="351" t="s">
        <v>136</v>
      </c>
      <c r="B17" s="337">
        <f t="shared" si="2"/>
        <v>202.39927495000001</v>
      </c>
      <c r="C17" s="425">
        <f t="shared" si="3"/>
        <v>22.741692539585571</v>
      </c>
      <c r="D17" s="420"/>
      <c r="E17" s="425"/>
      <c r="F17" s="420">
        <v>140.89927495000001</v>
      </c>
      <c r="G17" s="425">
        <f t="shared" si="4"/>
        <v>31.395219297930925</v>
      </c>
      <c r="H17" s="420">
        <v>37.6</v>
      </c>
      <c r="I17" s="425">
        <f t="shared" si="5"/>
        <v>21.696480092325444</v>
      </c>
      <c r="J17" s="420"/>
      <c r="K17" s="425"/>
      <c r="L17" s="420"/>
      <c r="M17" s="425"/>
      <c r="N17" s="420">
        <v>23.9</v>
      </c>
      <c r="O17" s="425">
        <f t="shared" si="6"/>
        <v>8.9212392683837258</v>
      </c>
      <c r="P17" s="420"/>
      <c r="Q17" s="425"/>
      <c r="R17" s="420"/>
      <c r="S17" s="425"/>
      <c r="T17" s="420"/>
      <c r="U17" s="425"/>
      <c r="V17" s="420"/>
      <c r="W17" s="425"/>
      <c r="X17" s="420"/>
      <c r="Y17" s="425"/>
      <c r="Z17" s="420"/>
      <c r="AA17" s="425"/>
    </row>
    <row r="18" spans="1:27" ht="16.5" customHeight="1">
      <c r="A18" s="351" t="s">
        <v>138</v>
      </c>
      <c r="B18" s="337">
        <f t="shared" si="2"/>
        <v>43.538249999999998</v>
      </c>
      <c r="C18" s="425">
        <f t="shared" si="3"/>
        <v>4.8919814335116092</v>
      </c>
      <c r="D18" s="420"/>
      <c r="E18" s="425"/>
      <c r="F18" s="420">
        <v>22.638249999999999</v>
      </c>
      <c r="G18" s="425">
        <f t="shared" si="4"/>
        <v>5.0442617502722973</v>
      </c>
      <c r="H18" s="420">
        <v>2.2000000000000002</v>
      </c>
      <c r="I18" s="425">
        <f t="shared" si="5"/>
        <v>1.2694748990190421</v>
      </c>
      <c r="J18" s="420"/>
      <c r="K18" s="425"/>
      <c r="L18" s="420"/>
      <c r="M18" s="425"/>
      <c r="N18" s="420">
        <v>18.7</v>
      </c>
      <c r="O18" s="425">
        <f t="shared" si="6"/>
        <v>6.980216498693542</v>
      </c>
      <c r="P18" s="420"/>
      <c r="Q18" s="425"/>
      <c r="R18" s="420"/>
      <c r="S18" s="425"/>
      <c r="T18" s="420"/>
      <c r="U18" s="425"/>
      <c r="V18" s="420"/>
      <c r="W18" s="425"/>
      <c r="X18" s="420"/>
      <c r="Y18" s="425"/>
      <c r="Z18" s="420"/>
      <c r="AA18" s="425"/>
    </row>
    <row r="19" spans="1:27" ht="16.5" customHeight="1">
      <c r="A19" s="351" t="s">
        <v>140</v>
      </c>
      <c r="B19" s="337">
        <f t="shared" si="2"/>
        <v>0</v>
      </c>
      <c r="C19" s="425">
        <f t="shared" si="3"/>
        <v>0</v>
      </c>
      <c r="D19" s="420"/>
      <c r="E19" s="425"/>
      <c r="F19" s="420">
        <v>0</v>
      </c>
      <c r="G19" s="425">
        <f t="shared" si="4"/>
        <v>0</v>
      </c>
      <c r="H19" s="420"/>
      <c r="I19" s="425">
        <f t="shared" si="5"/>
        <v>0</v>
      </c>
      <c r="J19" s="420"/>
      <c r="K19" s="425"/>
      <c r="L19" s="420"/>
      <c r="M19" s="425"/>
      <c r="N19" s="420"/>
      <c r="O19" s="425">
        <f t="shared" si="6"/>
        <v>0</v>
      </c>
      <c r="P19" s="420"/>
      <c r="Q19" s="425"/>
      <c r="R19" s="420"/>
      <c r="S19" s="425"/>
      <c r="T19" s="420"/>
      <c r="U19" s="425"/>
      <c r="V19" s="420"/>
      <c r="W19" s="425"/>
      <c r="X19" s="420"/>
      <c r="Y19" s="425"/>
      <c r="Z19" s="420"/>
      <c r="AA19" s="425"/>
    </row>
    <row r="20" spans="1:27" ht="16.5" customHeight="1">
      <c r="A20" s="351" t="s">
        <v>142</v>
      </c>
      <c r="B20" s="337">
        <f t="shared" si="2"/>
        <v>210.66388282</v>
      </c>
      <c r="C20" s="425">
        <f t="shared" si="3"/>
        <v>23.670308371762882</v>
      </c>
      <c r="D20" s="420"/>
      <c r="E20" s="425"/>
      <c r="F20" s="420">
        <v>79.163882820000012</v>
      </c>
      <c r="G20" s="425">
        <f t="shared" si="4"/>
        <v>17.639320447117793</v>
      </c>
      <c r="H20" s="420">
        <v>62.9</v>
      </c>
      <c r="I20" s="425">
        <f t="shared" si="5"/>
        <v>36.295441431044431</v>
      </c>
      <c r="J20" s="420"/>
      <c r="K20" s="425"/>
      <c r="L20" s="420"/>
      <c r="M20" s="425"/>
      <c r="N20" s="420">
        <v>68.599999999999994</v>
      </c>
      <c r="O20" s="425">
        <f t="shared" si="6"/>
        <v>25.60656961552818</v>
      </c>
      <c r="P20" s="420"/>
      <c r="Q20" s="425"/>
      <c r="R20" s="420"/>
      <c r="S20" s="425"/>
      <c r="T20" s="420"/>
      <c r="U20" s="425"/>
      <c r="V20" s="420"/>
      <c r="W20" s="425"/>
      <c r="X20" s="420"/>
      <c r="Y20" s="425"/>
      <c r="Z20" s="420"/>
      <c r="AA20" s="425"/>
    </row>
    <row r="21" spans="1:27">
      <c r="A21" s="351" t="s">
        <v>144</v>
      </c>
      <c r="B21" s="337">
        <f t="shared" si="2"/>
        <v>5.4575531999999995</v>
      </c>
      <c r="C21" s="425">
        <f t="shared" si="3"/>
        <v>0.61321364379142174</v>
      </c>
      <c r="D21" s="420"/>
      <c r="E21" s="425"/>
      <c r="F21" s="420">
        <v>4.3575531999999999</v>
      </c>
      <c r="G21" s="425">
        <f t="shared" si="4"/>
        <v>0.97095132934465567</v>
      </c>
      <c r="H21" s="420"/>
      <c r="I21" s="425">
        <f t="shared" si="5"/>
        <v>0</v>
      </c>
      <c r="J21" s="420"/>
      <c r="K21" s="425"/>
      <c r="L21" s="420"/>
      <c r="M21" s="425"/>
      <c r="N21" s="420">
        <v>1.1000000000000001</v>
      </c>
      <c r="O21" s="425">
        <f t="shared" si="6"/>
        <v>0.41060097051138489</v>
      </c>
      <c r="P21" s="420"/>
      <c r="Q21" s="425"/>
      <c r="R21" s="420"/>
      <c r="S21" s="425"/>
      <c r="T21" s="420"/>
      <c r="U21" s="425"/>
      <c r="V21" s="420"/>
      <c r="W21" s="425"/>
      <c r="X21" s="420"/>
      <c r="Y21" s="425"/>
      <c r="Z21" s="420"/>
      <c r="AA21" s="425"/>
    </row>
    <row r="22" spans="1:27" ht="12.75" customHeight="1">
      <c r="A22" s="351" t="s">
        <v>146</v>
      </c>
      <c r="B22" s="337">
        <f t="shared" si="2"/>
        <v>0</v>
      </c>
      <c r="C22" s="425">
        <f t="shared" si="3"/>
        <v>0</v>
      </c>
      <c r="D22" s="420"/>
      <c r="E22" s="425"/>
      <c r="F22" s="420">
        <v>0</v>
      </c>
      <c r="G22" s="425">
        <f t="shared" si="4"/>
        <v>0</v>
      </c>
      <c r="H22" s="420"/>
      <c r="I22" s="425">
        <f t="shared" si="5"/>
        <v>0</v>
      </c>
      <c r="J22" s="420"/>
      <c r="K22" s="425"/>
      <c r="L22" s="420"/>
      <c r="M22" s="425"/>
      <c r="N22" s="420"/>
      <c r="O22" s="425">
        <f t="shared" si="6"/>
        <v>0</v>
      </c>
      <c r="P22" s="420"/>
      <c r="Q22" s="425"/>
      <c r="R22" s="420"/>
      <c r="S22" s="425"/>
      <c r="T22" s="420"/>
      <c r="U22" s="425"/>
      <c r="V22" s="420"/>
      <c r="W22" s="425"/>
      <c r="X22" s="420"/>
      <c r="Y22" s="425"/>
      <c r="Z22" s="420"/>
      <c r="AA22" s="425"/>
    </row>
    <row r="23" spans="1:27">
      <c r="A23" s="351" t="s">
        <v>148</v>
      </c>
      <c r="B23" s="337">
        <f t="shared" si="2"/>
        <v>0</v>
      </c>
      <c r="C23" s="425">
        <f t="shared" si="3"/>
        <v>0</v>
      </c>
      <c r="D23" s="420"/>
      <c r="E23" s="425"/>
      <c r="F23" s="420">
        <v>0</v>
      </c>
      <c r="G23" s="425">
        <f t="shared" si="4"/>
        <v>0</v>
      </c>
      <c r="H23" s="420"/>
      <c r="I23" s="425">
        <f t="shared" si="5"/>
        <v>0</v>
      </c>
      <c r="J23" s="420"/>
      <c r="K23" s="425"/>
      <c r="L23" s="420"/>
      <c r="M23" s="425"/>
      <c r="N23" s="420"/>
      <c r="O23" s="425">
        <f t="shared" si="6"/>
        <v>0</v>
      </c>
      <c r="P23" s="420"/>
      <c r="Q23" s="425"/>
      <c r="R23" s="420"/>
      <c r="S23" s="425"/>
      <c r="T23" s="420"/>
      <c r="U23" s="425"/>
      <c r="V23" s="420"/>
      <c r="W23" s="425"/>
      <c r="X23" s="420"/>
      <c r="Y23" s="425"/>
      <c r="Z23" s="420"/>
      <c r="AA23" s="425"/>
    </row>
    <row r="24" spans="1:27" ht="13.5" thickBot="1">
      <c r="A24" s="351" t="s">
        <v>150</v>
      </c>
      <c r="B24" s="337">
        <f t="shared" si="2"/>
        <v>9.6806780500000009</v>
      </c>
      <c r="C24" s="425">
        <f t="shared" si="3"/>
        <v>1.0877262472516323</v>
      </c>
      <c r="D24" s="420"/>
      <c r="E24" s="425"/>
      <c r="F24" s="420">
        <v>9.6806780500000009</v>
      </c>
      <c r="G24" s="425">
        <f t="shared" si="4"/>
        <v>2.1570516274144698</v>
      </c>
      <c r="H24" s="420"/>
      <c r="I24" s="425">
        <f t="shared" si="5"/>
        <v>0</v>
      </c>
      <c r="J24" s="420"/>
      <c r="K24" s="425"/>
      <c r="L24" s="420"/>
      <c r="M24" s="425"/>
      <c r="N24" s="420"/>
      <c r="O24" s="425">
        <f t="shared" si="6"/>
        <v>0</v>
      </c>
      <c r="P24" s="420"/>
      <c r="Q24" s="425"/>
      <c r="R24" s="420"/>
      <c r="S24" s="425"/>
      <c r="T24" s="420"/>
      <c r="U24" s="425"/>
      <c r="V24" s="420"/>
      <c r="W24" s="425"/>
      <c r="X24" s="420"/>
      <c r="Y24" s="425"/>
      <c r="Z24" s="420"/>
      <c r="AA24" s="425"/>
    </row>
    <row r="25" spans="1:27" ht="13.5" thickBot="1">
      <c r="A25" s="362" t="s">
        <v>152</v>
      </c>
      <c r="B25" s="355">
        <f t="shared" ref="B25:I25" si="7">SUM(B12:B24)</f>
        <v>620.52864392000004</v>
      </c>
      <c r="C25" s="426">
        <f t="shared" si="7"/>
        <v>69.722935694906823</v>
      </c>
      <c r="D25" s="422">
        <f>SUM(D12:D24)</f>
        <v>0</v>
      </c>
      <c r="E25" s="365">
        <f>SUM(E12:E24)</f>
        <v>0</v>
      </c>
      <c r="F25" s="422">
        <v>284.9286439199999</v>
      </c>
      <c r="G25" s="365">
        <f t="shared" si="7"/>
        <v>63.487887097395408</v>
      </c>
      <c r="H25" s="422">
        <v>164</v>
      </c>
      <c r="I25" s="365">
        <f t="shared" si="7"/>
        <v>94.633583381419498</v>
      </c>
      <c r="J25" s="422">
        <f t="shared" ref="J25:O25" si="8">SUM(J12:J24)</f>
        <v>0</v>
      </c>
      <c r="K25" s="365">
        <f>SUM(K12:K21)</f>
        <v>0</v>
      </c>
      <c r="L25" s="422">
        <f t="shared" si="8"/>
        <v>0</v>
      </c>
      <c r="M25" s="1293">
        <f t="shared" si="8"/>
        <v>0</v>
      </c>
      <c r="N25" s="422">
        <v>171.6</v>
      </c>
      <c r="O25" s="365">
        <f t="shared" si="8"/>
        <v>64.053751399776033</v>
      </c>
      <c r="P25" s="422"/>
      <c r="Q25" s="365"/>
      <c r="R25" s="422">
        <f>SUM(R12:R21)</f>
        <v>0</v>
      </c>
      <c r="S25" s="365">
        <f>SUM(S12:S21)</f>
        <v>0</v>
      </c>
      <c r="T25" s="422">
        <f>SUM(T12:T21)</f>
        <v>0</v>
      </c>
      <c r="U25" s="365">
        <f>SUM(U12:U21)</f>
        <v>0</v>
      </c>
      <c r="V25" s="422">
        <f>SUM(V12:V21)</f>
        <v>0</v>
      </c>
      <c r="W25" s="365">
        <f>SUM(W12:W24)</f>
        <v>0</v>
      </c>
      <c r="X25" s="422">
        <f>SUM(X12:X21)</f>
        <v>0</v>
      </c>
      <c r="Y25" s="365">
        <f>SUM(Y12:Y21)</f>
        <v>0</v>
      </c>
      <c r="Z25" s="422">
        <f>SUM(Z12:Z21)</f>
        <v>0</v>
      </c>
      <c r="AA25" s="365">
        <f>SUM(AA12:AA21)</f>
        <v>0</v>
      </c>
    </row>
    <row r="26" spans="1:27" ht="13.5" thickBot="1">
      <c r="A26" s="362" t="s">
        <v>154</v>
      </c>
      <c r="B26" s="337">
        <f>D26+F26+H26+J26+L26+N26+P26+T26+R26+V26+X26+Z26</f>
        <v>269.46349100000003</v>
      </c>
      <c r="C26" s="426">
        <f>B26/B27*100</f>
        <v>30.27706430509317</v>
      </c>
      <c r="D26" s="422">
        <v>0</v>
      </c>
      <c r="E26" s="365">
        <f>D26/$F27*100</f>
        <v>0</v>
      </c>
      <c r="F26" s="422">
        <v>163.86349100000001</v>
      </c>
      <c r="G26" s="365">
        <f>F26/$F27*100</f>
        <v>36.512112902604613</v>
      </c>
      <c r="H26" s="422">
        <v>9.3000000000000007</v>
      </c>
      <c r="I26" s="365">
        <f>H26/$H27*100</f>
        <v>5.3664166185804962</v>
      </c>
      <c r="J26" s="422">
        <v>0</v>
      </c>
      <c r="K26" s="365">
        <v>0</v>
      </c>
      <c r="L26" s="422">
        <v>0</v>
      </c>
      <c r="M26" s="365">
        <v>0</v>
      </c>
      <c r="N26" s="422">
        <v>96.3</v>
      </c>
      <c r="O26" s="365">
        <f>N26/$N27*100</f>
        <v>35.946248600223967</v>
      </c>
      <c r="P26" s="422"/>
      <c r="Q26" s="365"/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>
        <v>0</v>
      </c>
    </row>
    <row r="27" spans="1:27" ht="13.5" thickBot="1">
      <c r="A27" s="362" t="s">
        <v>156</v>
      </c>
      <c r="B27" s="355">
        <f>SUM(B25:B26)</f>
        <v>889.99213492000013</v>
      </c>
      <c r="C27" s="426">
        <f>SUM(C25:C26)</f>
        <v>100</v>
      </c>
      <c r="D27" s="422">
        <f>SUM(D25:D26)</f>
        <v>0</v>
      </c>
      <c r="E27" s="365">
        <f>SUM(E25:E26)</f>
        <v>0</v>
      </c>
      <c r="F27" s="422">
        <v>448.79213491999991</v>
      </c>
      <c r="G27" s="365">
        <f t="shared" ref="G27:AA27" si="9">SUM(G25:G26)</f>
        <v>100.00000000000003</v>
      </c>
      <c r="H27" s="422">
        <v>173.3</v>
      </c>
      <c r="I27" s="365">
        <f t="shared" si="9"/>
        <v>100</v>
      </c>
      <c r="J27" s="422">
        <f t="shared" si="9"/>
        <v>0</v>
      </c>
      <c r="K27" s="365">
        <f t="shared" si="9"/>
        <v>0</v>
      </c>
      <c r="L27" s="422">
        <f t="shared" si="9"/>
        <v>0</v>
      </c>
      <c r="M27" s="365">
        <f t="shared" si="9"/>
        <v>0</v>
      </c>
      <c r="N27" s="422">
        <v>267.89999999999998</v>
      </c>
      <c r="O27" s="365">
        <f t="shared" si="9"/>
        <v>100</v>
      </c>
      <c r="P27" s="422"/>
      <c r="Q27" s="365"/>
      <c r="R27" s="422">
        <f t="shared" si="9"/>
        <v>0</v>
      </c>
      <c r="S27" s="365">
        <f t="shared" si="9"/>
        <v>0</v>
      </c>
      <c r="T27" s="422">
        <f t="shared" si="9"/>
        <v>0</v>
      </c>
      <c r="U27" s="365">
        <f t="shared" si="9"/>
        <v>0</v>
      </c>
      <c r="V27" s="422">
        <f t="shared" si="9"/>
        <v>0</v>
      </c>
      <c r="W27" s="365">
        <f t="shared" si="9"/>
        <v>0</v>
      </c>
      <c r="X27" s="422">
        <f t="shared" si="9"/>
        <v>0</v>
      </c>
      <c r="Y27" s="365">
        <f t="shared" si="9"/>
        <v>0</v>
      </c>
      <c r="Z27" s="422">
        <f t="shared" si="9"/>
        <v>0</v>
      </c>
      <c r="AA27" s="365">
        <f t="shared" si="9"/>
        <v>0</v>
      </c>
    </row>
    <row r="28" spans="1:27">
      <c r="A28" s="348" t="s">
        <v>1332</v>
      </c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</row>
    <row r="29" spans="1:27" ht="16.5" customHeight="1">
      <c r="A29" s="351" t="s">
        <v>160</v>
      </c>
      <c r="B29" s="337">
        <f t="shared" ref="B29:B35" si="10">D29+F29+H29+J29+L29+N29+P29+T29+R29+V29+X29+Z29</f>
        <v>0</v>
      </c>
      <c r="C29" s="425">
        <f>B29/$B$41*100</f>
        <v>0</v>
      </c>
      <c r="D29" s="420"/>
      <c r="E29" s="425"/>
      <c r="F29" s="420">
        <v>0</v>
      </c>
      <c r="G29" s="425">
        <f t="shared" ref="G29:G35" si="11">F29/$F$41*100</f>
        <v>0</v>
      </c>
      <c r="H29" s="420"/>
      <c r="I29" s="425">
        <f>H29/$H$41*100</f>
        <v>0</v>
      </c>
      <c r="J29" s="420"/>
      <c r="K29" s="425"/>
      <c r="L29" s="420"/>
      <c r="M29" s="425"/>
      <c r="N29" s="420"/>
      <c r="O29" s="425">
        <f>N29/$N$41*100</f>
        <v>0</v>
      </c>
      <c r="P29" s="420"/>
      <c r="Q29" s="425"/>
      <c r="R29" s="420"/>
      <c r="S29" s="425"/>
      <c r="T29" s="420"/>
      <c r="U29" s="425"/>
      <c r="V29" s="420"/>
      <c r="W29" s="425"/>
      <c r="X29" s="420"/>
      <c r="Y29" s="425"/>
      <c r="Z29" s="420"/>
      <c r="AA29" s="425"/>
    </row>
    <row r="30" spans="1:27">
      <c r="A30" s="351" t="s">
        <v>162</v>
      </c>
      <c r="B30" s="337">
        <f t="shared" si="10"/>
        <v>0</v>
      </c>
      <c r="C30" s="425">
        <f t="shared" ref="C30:C39" si="12">B30/$B$41*100</f>
        <v>0</v>
      </c>
      <c r="D30" s="420"/>
      <c r="E30" s="425"/>
      <c r="F30" s="420">
        <v>0</v>
      </c>
      <c r="G30" s="425">
        <f t="shared" si="11"/>
        <v>0</v>
      </c>
      <c r="H30" s="420"/>
      <c r="I30" s="425">
        <f t="shared" ref="I30:I39" si="13">H30/$H$41*100</f>
        <v>0</v>
      </c>
      <c r="J30" s="420"/>
      <c r="K30" s="425"/>
      <c r="L30" s="420"/>
      <c r="M30" s="425"/>
      <c r="N30" s="420"/>
      <c r="O30" s="425">
        <f t="shared" ref="O30:O39" si="14">N30/$N$41*100</f>
        <v>0</v>
      </c>
      <c r="P30" s="420"/>
      <c r="Q30" s="425"/>
      <c r="R30" s="420"/>
      <c r="S30" s="425"/>
      <c r="T30" s="420"/>
      <c r="U30" s="425"/>
      <c r="V30" s="420"/>
      <c r="W30" s="425"/>
      <c r="X30" s="420"/>
      <c r="Y30" s="425"/>
      <c r="Z30" s="420"/>
      <c r="AA30" s="425"/>
    </row>
    <row r="31" spans="1:27">
      <c r="A31" s="351" t="s">
        <v>164</v>
      </c>
      <c r="B31" s="337">
        <f t="shared" si="10"/>
        <v>0</v>
      </c>
      <c r="C31" s="425">
        <f t="shared" si="12"/>
        <v>0</v>
      </c>
      <c r="D31" s="420"/>
      <c r="E31" s="425"/>
      <c r="F31" s="420">
        <v>0</v>
      </c>
      <c r="G31" s="425">
        <f t="shared" si="11"/>
        <v>0</v>
      </c>
      <c r="H31" s="420"/>
      <c r="I31" s="425">
        <f t="shared" si="13"/>
        <v>0</v>
      </c>
      <c r="J31" s="420"/>
      <c r="K31" s="425"/>
      <c r="L31" s="420"/>
      <c r="M31" s="425"/>
      <c r="N31" s="420"/>
      <c r="O31" s="425">
        <f t="shared" si="14"/>
        <v>0</v>
      </c>
      <c r="P31" s="420"/>
      <c r="Q31" s="425"/>
      <c r="R31" s="420"/>
      <c r="S31" s="425"/>
      <c r="T31" s="420"/>
      <c r="U31" s="425"/>
      <c r="V31" s="420"/>
      <c r="W31" s="425"/>
      <c r="X31" s="420"/>
      <c r="Y31" s="425"/>
      <c r="Z31" s="420"/>
      <c r="AA31" s="425"/>
    </row>
    <row r="32" spans="1:27">
      <c r="A32" s="351" t="s">
        <v>166</v>
      </c>
      <c r="B32" s="337">
        <f t="shared" si="10"/>
        <v>0</v>
      </c>
      <c r="C32" s="425">
        <f t="shared" si="12"/>
        <v>0</v>
      </c>
      <c r="D32" s="420"/>
      <c r="E32" s="425"/>
      <c r="F32" s="420">
        <v>0</v>
      </c>
      <c r="G32" s="425">
        <f t="shared" si="11"/>
        <v>0</v>
      </c>
      <c r="H32" s="420"/>
      <c r="I32" s="425">
        <f t="shared" si="13"/>
        <v>0</v>
      </c>
      <c r="J32" s="420"/>
      <c r="K32" s="425"/>
      <c r="L32" s="420"/>
      <c r="M32" s="425"/>
      <c r="N32" s="420"/>
      <c r="O32" s="425">
        <f t="shared" si="14"/>
        <v>0</v>
      </c>
      <c r="P32" s="420"/>
      <c r="Q32" s="425"/>
      <c r="R32" s="420"/>
      <c r="S32" s="425"/>
      <c r="T32" s="420"/>
      <c r="U32" s="425"/>
      <c r="V32" s="420"/>
      <c r="W32" s="425"/>
      <c r="X32" s="420"/>
      <c r="Y32" s="425"/>
      <c r="Z32" s="420"/>
      <c r="AA32" s="425"/>
    </row>
    <row r="33" spans="1:27" ht="16.5" customHeight="1">
      <c r="A33" s="351" t="s">
        <v>168</v>
      </c>
      <c r="B33" s="337">
        <f t="shared" si="10"/>
        <v>44.134961939999997</v>
      </c>
      <c r="C33" s="425">
        <f t="shared" si="12"/>
        <v>14.356042418124314</v>
      </c>
      <c r="D33" s="420"/>
      <c r="E33" s="425"/>
      <c r="F33" s="420">
        <v>4.1349619400000002</v>
      </c>
      <c r="G33" s="425">
        <f t="shared" si="11"/>
        <v>2.2167662211136738</v>
      </c>
      <c r="H33" s="420"/>
      <c r="I33" s="425">
        <f t="shared" si="13"/>
        <v>0</v>
      </c>
      <c r="J33" s="420"/>
      <c r="K33" s="425"/>
      <c r="L33" s="420"/>
      <c r="M33" s="425"/>
      <c r="N33" s="420">
        <v>40</v>
      </c>
      <c r="O33" s="425">
        <f t="shared" si="14"/>
        <v>42.105263157894733</v>
      </c>
      <c r="P33" s="420"/>
      <c r="Q33" s="425"/>
      <c r="R33" s="420"/>
      <c r="S33" s="425"/>
      <c r="T33" s="420"/>
      <c r="U33" s="425"/>
      <c r="V33" s="420"/>
      <c r="W33" s="425"/>
      <c r="X33" s="420"/>
      <c r="Y33" s="425"/>
      <c r="Z33" s="420"/>
      <c r="AA33" s="425"/>
    </row>
    <row r="34" spans="1:27" ht="16.5" customHeight="1">
      <c r="A34" s="351" t="s">
        <v>170</v>
      </c>
      <c r="B34" s="337">
        <f t="shared" si="10"/>
        <v>0</v>
      </c>
      <c r="C34" s="425">
        <f t="shared" si="12"/>
        <v>0</v>
      </c>
      <c r="D34" s="420"/>
      <c r="E34" s="425"/>
      <c r="F34" s="420">
        <v>0</v>
      </c>
      <c r="G34" s="425">
        <f t="shared" si="11"/>
        <v>0</v>
      </c>
      <c r="H34" s="420"/>
      <c r="I34" s="425">
        <f t="shared" si="13"/>
        <v>0</v>
      </c>
      <c r="J34" s="420"/>
      <c r="K34" s="425"/>
      <c r="L34" s="420"/>
      <c r="M34" s="425"/>
      <c r="N34" s="420"/>
      <c r="O34" s="425">
        <f t="shared" si="14"/>
        <v>0</v>
      </c>
      <c r="P34" s="420"/>
      <c r="Q34" s="425"/>
      <c r="R34" s="420"/>
      <c r="S34" s="425"/>
      <c r="T34" s="420"/>
      <c r="U34" s="425"/>
      <c r="V34" s="420"/>
      <c r="W34" s="425"/>
      <c r="X34" s="420"/>
      <c r="Y34" s="425"/>
      <c r="Z34" s="420"/>
      <c r="AA34" s="425"/>
    </row>
    <row r="35" spans="1:27" ht="13.5" thickBot="1">
      <c r="A35" s="351" t="s">
        <v>172</v>
      </c>
      <c r="B35" s="337">
        <f t="shared" si="10"/>
        <v>0</v>
      </c>
      <c r="C35" s="425">
        <f t="shared" si="12"/>
        <v>0</v>
      </c>
      <c r="D35" s="420"/>
      <c r="E35" s="425"/>
      <c r="F35" s="420">
        <v>0</v>
      </c>
      <c r="G35" s="425">
        <f t="shared" si="11"/>
        <v>0</v>
      </c>
      <c r="H35" s="420"/>
      <c r="I35" s="425">
        <f t="shared" si="13"/>
        <v>0</v>
      </c>
      <c r="J35" s="420"/>
      <c r="K35" s="425"/>
      <c r="L35" s="420"/>
      <c r="M35" s="425"/>
      <c r="N35" s="420"/>
      <c r="O35" s="425">
        <f t="shared" si="14"/>
        <v>0</v>
      </c>
      <c r="P35" s="420"/>
      <c r="Q35" s="425"/>
      <c r="R35" s="420"/>
      <c r="S35" s="425"/>
      <c r="T35" s="420"/>
      <c r="U35" s="425"/>
      <c r="V35" s="420"/>
      <c r="W35" s="425"/>
      <c r="X35" s="420"/>
      <c r="Y35" s="425"/>
      <c r="Z35" s="420"/>
      <c r="AA35" s="425"/>
    </row>
    <row r="36" spans="1:27" s="385" customFormat="1" ht="16.5" customHeight="1" thickBot="1">
      <c r="A36" s="362" t="s">
        <v>174</v>
      </c>
      <c r="B36" s="355">
        <f t="shared" ref="B36:I36" si="15">SUM(B29:B35)</f>
        <v>44.134961939999997</v>
      </c>
      <c r="C36" s="426">
        <f t="shared" si="15"/>
        <v>14.356042418124314</v>
      </c>
      <c r="D36" s="422">
        <f>SUM(D29:D35)</f>
        <v>0</v>
      </c>
      <c r="E36" s="426">
        <f>SUM(E29:E35)</f>
        <v>0</v>
      </c>
      <c r="F36" s="422">
        <v>4.1349619400000002</v>
      </c>
      <c r="G36" s="426">
        <f t="shared" si="15"/>
        <v>2.2167662211136738</v>
      </c>
      <c r="H36" s="422">
        <v>0</v>
      </c>
      <c r="I36" s="426">
        <f t="shared" si="15"/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422">
        <v>40</v>
      </c>
      <c r="O36" s="426">
        <f>SUM(O29:O35)</f>
        <v>42.105263157894733</v>
      </c>
      <c r="P36" s="422"/>
      <c r="Q36" s="426"/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</row>
    <row r="37" spans="1:27" ht="16.5" customHeight="1">
      <c r="A37" s="351" t="s">
        <v>324</v>
      </c>
      <c r="B37" s="337">
        <f>D37+F37+H37+J37+L37+N37+P37+T37+R37+V37+X37+Z37</f>
        <v>112.761612</v>
      </c>
      <c r="C37" s="425">
        <f t="shared" si="12"/>
        <v>36.678642369937791</v>
      </c>
      <c r="D37" s="420"/>
      <c r="E37" s="425"/>
      <c r="F37" s="420">
        <v>101.86161199999999</v>
      </c>
      <c r="G37" s="425">
        <f>F37/$F$41*100</f>
        <v>54.608333519458519</v>
      </c>
      <c r="H37" s="420"/>
      <c r="I37" s="425">
        <f t="shared" si="13"/>
        <v>0</v>
      </c>
      <c r="J37" s="420"/>
      <c r="K37" s="425"/>
      <c r="L37" s="420"/>
      <c r="M37" s="425"/>
      <c r="N37" s="420">
        <v>10.9</v>
      </c>
      <c r="O37" s="425">
        <f t="shared" si="14"/>
        <v>11.473684210526317</v>
      </c>
      <c r="P37" s="420"/>
      <c r="Q37" s="425"/>
      <c r="R37" s="420"/>
      <c r="S37" s="425"/>
      <c r="T37" s="420"/>
      <c r="U37" s="425"/>
      <c r="V37" s="420"/>
      <c r="W37" s="425"/>
      <c r="X37" s="420"/>
      <c r="Y37" s="425"/>
      <c r="Z37" s="420"/>
      <c r="AA37" s="425"/>
    </row>
    <row r="38" spans="1:27" ht="16.5" customHeight="1">
      <c r="A38" s="351" t="s">
        <v>325</v>
      </c>
      <c r="B38" s="337">
        <f>D38+F38+H38+J38+L38+N38+P38+T38+R38+V38+X38+Z38</f>
        <v>150.534685</v>
      </c>
      <c r="C38" s="425">
        <f t="shared" si="12"/>
        <v>48.965315211937899</v>
      </c>
      <c r="D38" s="420"/>
      <c r="E38" s="425"/>
      <c r="F38" s="420">
        <v>80.534684999999996</v>
      </c>
      <c r="G38" s="425">
        <f>F38/$F$41*100</f>
        <v>43.174900259427794</v>
      </c>
      <c r="H38" s="420">
        <v>25.9</v>
      </c>
      <c r="I38" s="425">
        <f t="shared" si="13"/>
        <v>100</v>
      </c>
      <c r="J38" s="420"/>
      <c r="K38" s="425"/>
      <c r="L38" s="420"/>
      <c r="M38" s="425"/>
      <c r="N38" s="420">
        <v>44.1</v>
      </c>
      <c r="O38" s="425">
        <f t="shared" si="14"/>
        <v>46.421052631578945</v>
      </c>
      <c r="P38" s="420"/>
      <c r="Q38" s="425"/>
      <c r="R38" s="420"/>
      <c r="S38" s="425"/>
      <c r="T38" s="420"/>
      <c r="U38" s="425"/>
      <c r="V38" s="420"/>
      <c r="W38" s="425"/>
      <c r="X38" s="420"/>
      <c r="Y38" s="425"/>
      <c r="Z38" s="420"/>
      <c r="AA38" s="425"/>
    </row>
    <row r="39" spans="1:27" ht="13.5" thickBot="1">
      <c r="A39" s="351" t="s">
        <v>326</v>
      </c>
      <c r="B39" s="337">
        <f>D39+F39+H39+J39+L39+N39+P39+T39+R39+V39+X39+Z39</f>
        <v>0</v>
      </c>
      <c r="C39" s="425">
        <f t="shared" si="12"/>
        <v>0</v>
      </c>
      <c r="D39" s="420"/>
      <c r="E39" s="425"/>
      <c r="F39" s="420">
        <v>0</v>
      </c>
      <c r="G39" s="425">
        <f>F39/$F$41*100</f>
        <v>0</v>
      </c>
      <c r="H39" s="420"/>
      <c r="I39" s="425">
        <f t="shared" si="13"/>
        <v>0</v>
      </c>
      <c r="J39" s="420"/>
      <c r="K39" s="425"/>
      <c r="L39" s="420"/>
      <c r="M39" s="425"/>
      <c r="N39" s="420"/>
      <c r="O39" s="425">
        <f t="shared" si="14"/>
        <v>0</v>
      </c>
      <c r="P39" s="420"/>
      <c r="Q39" s="425"/>
      <c r="R39" s="420"/>
      <c r="S39" s="425"/>
      <c r="T39" s="420"/>
      <c r="U39" s="425"/>
      <c r="V39" s="420"/>
      <c r="W39" s="425"/>
      <c r="X39" s="420"/>
      <c r="Y39" s="425"/>
      <c r="Z39" s="420"/>
      <c r="AA39" s="425"/>
    </row>
    <row r="40" spans="1:27" s="385" customFormat="1" ht="16.5" customHeight="1" thickBot="1">
      <c r="A40" s="362" t="s">
        <v>176</v>
      </c>
      <c r="B40" s="1302">
        <f>B37+B38+B39</f>
        <v>263.29629699999998</v>
      </c>
      <c r="C40" s="426">
        <f>B40/B41*100</f>
        <v>85.643957581875682</v>
      </c>
      <c r="D40" s="422">
        <f>SUM(D37:D39)</f>
        <v>0</v>
      </c>
      <c r="E40" s="426">
        <f>D40/$F$41*100</f>
        <v>0</v>
      </c>
      <c r="F40" s="422">
        <v>182.396297</v>
      </c>
      <c r="G40" s="426">
        <f>F40/$F$41*100</f>
        <v>97.783233778886327</v>
      </c>
      <c r="H40" s="422">
        <v>25.9</v>
      </c>
      <c r="I40" s="426">
        <f>H40/$H$41*100</f>
        <v>100</v>
      </c>
      <c r="J40" s="422">
        <v>0</v>
      </c>
      <c r="K40" s="426">
        <v>0</v>
      </c>
      <c r="L40" s="422">
        <v>0</v>
      </c>
      <c r="M40" s="426">
        <v>0</v>
      </c>
      <c r="N40" s="422">
        <v>55</v>
      </c>
      <c r="O40" s="426">
        <f>N40/$N$41*100</f>
        <v>57.894736842105267</v>
      </c>
      <c r="P40" s="422"/>
      <c r="Q40" s="426"/>
      <c r="R40" s="422">
        <v>0</v>
      </c>
      <c r="S40" s="426">
        <v>0</v>
      </c>
      <c r="T40" s="422">
        <v>0</v>
      </c>
      <c r="U40" s="426">
        <v>0</v>
      </c>
      <c r="V40" s="422">
        <v>0</v>
      </c>
      <c r="W40" s="426">
        <v>0</v>
      </c>
      <c r="X40" s="422">
        <v>0</v>
      </c>
      <c r="Y40" s="426">
        <v>0</v>
      </c>
      <c r="Z40" s="422">
        <v>0</v>
      </c>
      <c r="AA40" s="426">
        <v>0</v>
      </c>
    </row>
    <row r="41" spans="1:27" ht="13.5" thickBot="1">
      <c r="A41" s="362" t="s">
        <v>178</v>
      </c>
      <c r="B41" s="355">
        <f>SUM(B36+B40)</f>
        <v>307.43125893999996</v>
      </c>
      <c r="C41" s="426">
        <f t="shared" ref="C41:I41" si="16">C36+C40</f>
        <v>100</v>
      </c>
      <c r="D41" s="355">
        <f t="shared" si="16"/>
        <v>0</v>
      </c>
      <c r="E41" s="426">
        <f t="shared" si="16"/>
        <v>0</v>
      </c>
      <c r="F41" s="355">
        <f t="shared" si="16"/>
        <v>186.53125894000001</v>
      </c>
      <c r="G41" s="426">
        <f t="shared" si="16"/>
        <v>100</v>
      </c>
      <c r="H41" s="355">
        <f t="shared" si="16"/>
        <v>25.9</v>
      </c>
      <c r="I41" s="426">
        <f t="shared" si="16"/>
        <v>100</v>
      </c>
      <c r="J41" s="422">
        <f t="shared" ref="J41:Y41" si="17">SUM(J36:J40)</f>
        <v>0</v>
      </c>
      <c r="K41" s="426">
        <f t="shared" si="17"/>
        <v>0</v>
      </c>
      <c r="L41" s="422">
        <f t="shared" si="17"/>
        <v>0</v>
      </c>
      <c r="M41" s="426">
        <f t="shared" si="17"/>
        <v>0</v>
      </c>
      <c r="N41" s="355">
        <v>95</v>
      </c>
      <c r="O41" s="426">
        <f>O36+O40</f>
        <v>100</v>
      </c>
      <c r="P41" s="355"/>
      <c r="Q41" s="426"/>
      <c r="R41" s="422">
        <f t="shared" si="17"/>
        <v>0</v>
      </c>
      <c r="S41" s="426">
        <f t="shared" si="17"/>
        <v>0</v>
      </c>
      <c r="T41" s="422">
        <f>SUM(T36:T40)</f>
        <v>0</v>
      </c>
      <c r="U41" s="426">
        <f>SUM(U36:U40)</f>
        <v>0</v>
      </c>
      <c r="V41" s="422">
        <f t="shared" si="17"/>
        <v>0</v>
      </c>
      <c r="W41" s="426">
        <f t="shared" si="17"/>
        <v>0</v>
      </c>
      <c r="X41" s="422">
        <f t="shared" si="17"/>
        <v>0</v>
      </c>
      <c r="Y41" s="426">
        <f t="shared" si="17"/>
        <v>0</v>
      </c>
      <c r="Z41" s="422">
        <f>SUM(Z36:Z40)</f>
        <v>0</v>
      </c>
      <c r="AA41" s="426">
        <f>SUM(AA36:AA40)</f>
        <v>0</v>
      </c>
    </row>
    <row r="42" spans="1:27" ht="13.5" thickBot="1">
      <c r="B42" s="356"/>
      <c r="D42" s="421"/>
      <c r="E42" s="367"/>
      <c r="F42" s="421"/>
      <c r="H42" s="421"/>
      <c r="I42" s="367"/>
      <c r="J42" s="421"/>
      <c r="K42" s="367"/>
      <c r="L42" s="421"/>
      <c r="M42" s="367"/>
      <c r="N42" s="421"/>
      <c r="O42" s="367"/>
      <c r="P42" s="421"/>
      <c r="Q42" s="367"/>
      <c r="R42" s="421"/>
      <c r="T42" s="421"/>
      <c r="V42" s="421"/>
      <c r="W42" s="367"/>
      <c r="X42" s="421"/>
      <c r="Y42" s="367"/>
      <c r="Z42" s="421"/>
      <c r="AA42" s="367"/>
    </row>
    <row r="43" spans="1:27">
      <c r="A43" s="1390" t="s">
        <v>181</v>
      </c>
      <c r="B43" s="337">
        <f>D43+F43+H43+J43+L43+N43+P43+T43+R43+V43+X43+Z43</f>
        <v>2054</v>
      </c>
      <c r="C43" s="386"/>
      <c r="D43" s="423">
        <v>0</v>
      </c>
      <c r="E43" s="386"/>
      <c r="F43" s="423">
        <v>430</v>
      </c>
      <c r="G43" s="386"/>
      <c r="H43" s="423">
        <v>111</v>
      </c>
      <c r="I43" s="386"/>
      <c r="J43" s="423">
        <v>0</v>
      </c>
      <c r="K43" s="386"/>
      <c r="L43" s="423">
        <v>0</v>
      </c>
      <c r="M43" s="386"/>
      <c r="N43" s="423">
        <v>1512</v>
      </c>
      <c r="O43" s="386"/>
      <c r="P43" s="423">
        <v>0</v>
      </c>
      <c r="Q43" s="386"/>
      <c r="R43" s="423">
        <v>0</v>
      </c>
      <c r="S43" s="386"/>
      <c r="T43" s="423">
        <v>0</v>
      </c>
      <c r="U43" s="386"/>
      <c r="V43" s="423">
        <v>0</v>
      </c>
      <c r="W43" s="386"/>
      <c r="X43" s="423">
        <v>0</v>
      </c>
      <c r="Y43" s="386"/>
      <c r="Z43" s="423">
        <v>1</v>
      </c>
      <c r="AA43" s="386"/>
    </row>
    <row r="44" spans="1:27" ht="13.5" thickBot="1">
      <c r="A44" s="1391" t="s">
        <v>182</v>
      </c>
      <c r="B44" s="414">
        <f>B10/B43*1000000</f>
        <v>1445905.255043817</v>
      </c>
      <c r="C44" s="387"/>
      <c r="D44" s="424" t="e">
        <f>D10/D43*1000000</f>
        <v>#DIV/0!</v>
      </c>
      <c r="E44" s="387"/>
      <c r="F44" s="424">
        <f>F10/F43*1000000</f>
        <v>1477496.2647906975</v>
      </c>
      <c r="G44" s="387"/>
      <c r="H44" s="424">
        <f>H10/H43*1000000</f>
        <v>1794594.5945945946</v>
      </c>
      <c r="I44" s="387"/>
      <c r="J44" s="424" t="e">
        <f>J10/J43*1000000</f>
        <v>#DIV/0!</v>
      </c>
      <c r="K44" s="387"/>
      <c r="L44" s="424" t="e">
        <f>L10/L43*1000000</f>
        <v>#DIV/0!</v>
      </c>
      <c r="M44" s="387"/>
      <c r="N44" s="424">
        <f>N10/N43*1000000</f>
        <v>240013.22751322752</v>
      </c>
      <c r="O44" s="387"/>
      <c r="P44" s="424" t="e">
        <f>P10/P43*1000000</f>
        <v>#DIV/0!</v>
      </c>
      <c r="Q44" s="387"/>
      <c r="R44" s="424" t="e">
        <f>R10/R43*1000000</f>
        <v>#DIV/0!</v>
      </c>
      <c r="S44" s="387"/>
      <c r="T44" s="424" t="e">
        <f>T10/T43*1000000</f>
        <v>#DIV/0!</v>
      </c>
      <c r="U44" s="387"/>
      <c r="V44" s="424" t="e">
        <f>V10/V43*1000000</f>
        <v>#DIV/0!</v>
      </c>
      <c r="W44" s="387"/>
      <c r="X44" s="424" t="e">
        <f>X10/X43*1000000</f>
        <v>#DIV/0!</v>
      </c>
      <c r="Y44" s="387"/>
      <c r="Z44" s="424">
        <f>Z10/Z43*1000000</f>
        <v>260799999.99999994</v>
      </c>
      <c r="AA44" s="387"/>
    </row>
    <row r="45" spans="1:27">
      <c r="E45" s="367"/>
      <c r="I45" s="367"/>
      <c r="K45" s="367"/>
      <c r="Q45"/>
      <c r="S45"/>
      <c r="U45"/>
    </row>
    <row r="46" spans="1:27">
      <c r="A46" s="527" t="s">
        <v>184</v>
      </c>
      <c r="B46" s="439" t="s">
        <v>78</v>
      </c>
      <c r="C46" s="514"/>
      <c r="D46" s="1278" t="s">
        <v>1294</v>
      </c>
      <c r="E46" s="515"/>
      <c r="F46" s="439" t="s">
        <v>447</v>
      </c>
      <c r="G46" s="515"/>
      <c r="H46" s="1245" t="s">
        <v>475</v>
      </c>
      <c r="I46" s="514"/>
      <c r="J46" s="1266" t="s">
        <v>456</v>
      </c>
      <c r="K46" s="514"/>
      <c r="L46" s="440" t="s">
        <v>487</v>
      </c>
      <c r="M46" s="514"/>
      <c r="N46" s="440" t="s">
        <v>510</v>
      </c>
      <c r="O46" s="514"/>
      <c r="P46" s="1266" t="s">
        <v>1596</v>
      </c>
      <c r="Q46" s="1282"/>
      <c r="R46" s="1266" t="s">
        <v>1597</v>
      </c>
      <c r="S46" s="1282"/>
      <c r="T46" s="1266" t="s">
        <v>1597</v>
      </c>
      <c r="U46" s="1282"/>
      <c r="V46" s="1266" t="s">
        <v>1597</v>
      </c>
      <c r="W46" s="1282"/>
      <c r="X46" s="1266" t="s">
        <v>1597</v>
      </c>
      <c r="Y46" s="1282"/>
      <c r="Z46" s="1362" t="s">
        <v>1609</v>
      </c>
      <c r="AA46" s="1282"/>
    </row>
    <row r="47" spans="1:27">
      <c r="A47" s="513"/>
      <c r="B47" s="485"/>
      <c r="C47" s="517"/>
      <c r="D47" s="1279" t="s">
        <v>1599</v>
      </c>
      <c r="E47" s="518"/>
      <c r="F47" s="485" t="s">
        <v>1600</v>
      </c>
      <c r="G47" s="518"/>
      <c r="H47" s="1246" t="s">
        <v>1601</v>
      </c>
      <c r="I47" s="517"/>
      <c r="J47" s="1267" t="s">
        <v>777</v>
      </c>
      <c r="K47" s="517"/>
      <c r="L47" s="383" t="s">
        <v>1610</v>
      </c>
      <c r="M47" s="517" t="s">
        <v>774</v>
      </c>
      <c r="N47" s="516" t="s">
        <v>1603</v>
      </c>
      <c r="O47" s="517"/>
      <c r="P47" s="1267" t="s">
        <v>1331</v>
      </c>
      <c r="Q47" s="1283"/>
      <c r="R47" s="1267" t="s">
        <v>1611</v>
      </c>
      <c r="S47" s="1283"/>
      <c r="T47" s="1267" t="s">
        <v>1612</v>
      </c>
      <c r="U47" s="1283"/>
      <c r="V47" s="1267" t="s">
        <v>1613</v>
      </c>
      <c r="W47" s="1283"/>
      <c r="X47" s="1267" t="s">
        <v>1614</v>
      </c>
      <c r="Y47" s="1283"/>
      <c r="Z47" s="1363" t="s">
        <v>643</v>
      </c>
      <c r="AA47" s="1283"/>
    </row>
    <row r="48" spans="1:27">
      <c r="A48" s="339"/>
      <c r="B48" s="345" t="s">
        <v>116</v>
      </c>
      <c r="C48" s="346" t="s">
        <v>22</v>
      </c>
      <c r="D48" s="347" t="s">
        <v>116</v>
      </c>
      <c r="E48" s="370" t="s">
        <v>22</v>
      </c>
      <c r="F48" s="347" t="s">
        <v>116</v>
      </c>
      <c r="G48" s="370" t="s">
        <v>22</v>
      </c>
      <c r="H48" s="347" t="s">
        <v>116</v>
      </c>
      <c r="I48" s="370" t="s">
        <v>22</v>
      </c>
      <c r="J48" s="347" t="s">
        <v>116</v>
      </c>
      <c r="K48" s="370" t="s">
        <v>22</v>
      </c>
      <c r="L48" s="347" t="s">
        <v>116</v>
      </c>
      <c r="M48" s="346" t="s">
        <v>22</v>
      </c>
      <c r="N48" s="347" t="s">
        <v>116</v>
      </c>
      <c r="O48" s="346" t="s">
        <v>22</v>
      </c>
      <c r="P48" s="347" t="s">
        <v>116</v>
      </c>
      <c r="Q48" s="157" t="s">
        <v>22</v>
      </c>
      <c r="R48" s="347" t="s">
        <v>116</v>
      </c>
      <c r="S48" s="157" t="s">
        <v>22</v>
      </c>
      <c r="T48" s="347" t="s">
        <v>116</v>
      </c>
      <c r="U48" s="157" t="s">
        <v>22</v>
      </c>
      <c r="V48" s="347" t="s">
        <v>116</v>
      </c>
      <c r="W48" s="346" t="s">
        <v>22</v>
      </c>
      <c r="X48" s="347" t="s">
        <v>116</v>
      </c>
      <c r="Y48" s="346" t="s">
        <v>22</v>
      </c>
      <c r="Z48" s="347" t="s">
        <v>116</v>
      </c>
      <c r="AA48" s="346" t="s">
        <v>22</v>
      </c>
    </row>
    <row r="49" spans="1:27">
      <c r="A49" s="348" t="s">
        <v>186</v>
      </c>
      <c r="B49" s="337">
        <f t="shared" ref="B49:B56" si="18">D49+F49+H49+J49+L49+N49+P49+T49+R49+V49+X49+Z49</f>
        <v>89.8</v>
      </c>
      <c r="C49" s="366">
        <f t="shared" ref="C49:C56" si="19">B49/$B$57*100</f>
        <v>29.212752114508785</v>
      </c>
      <c r="E49" s="366"/>
      <c r="F49" s="337">
        <v>84.7</v>
      </c>
      <c r="G49" s="366">
        <f t="shared" ref="G49:G56" si="20">F49/$F$57*100</f>
        <v>45.415549597855232</v>
      </c>
      <c r="H49" s="337">
        <v>5.0999999999999996</v>
      </c>
      <c r="I49" s="366">
        <f>H49/$H$57*100</f>
        <v>19.691119691119692</v>
      </c>
      <c r="K49" s="366"/>
      <c r="M49" s="366"/>
      <c r="N49" s="337">
        <v>0</v>
      </c>
      <c r="O49" s="366">
        <f>N49/$N$57*100</f>
        <v>0</v>
      </c>
      <c r="Q49" s="366"/>
      <c r="S49" s="366"/>
      <c r="U49" s="366"/>
      <c r="W49" s="366"/>
      <c r="Y49" s="366"/>
      <c r="AA49" s="366"/>
    </row>
    <row r="50" spans="1:27">
      <c r="A50" s="416" t="s">
        <v>188</v>
      </c>
      <c r="B50" s="337">
        <f t="shared" si="18"/>
        <v>104.69999999999999</v>
      </c>
      <c r="C50" s="366">
        <f t="shared" si="19"/>
        <v>34.059856864020823</v>
      </c>
      <c r="E50" s="366"/>
      <c r="F50" s="337">
        <v>10.1</v>
      </c>
      <c r="G50" s="366">
        <f t="shared" si="20"/>
        <v>5.4155495978552279</v>
      </c>
      <c r="H50" s="337">
        <v>20.8</v>
      </c>
      <c r="I50" s="366">
        <f t="shared" ref="I50:I56" si="21">H50/$H$57*100</f>
        <v>80.308880308880319</v>
      </c>
      <c r="K50" s="366"/>
      <c r="M50" s="366"/>
      <c r="N50" s="337">
        <v>73.8</v>
      </c>
      <c r="O50" s="366">
        <f t="shared" ref="O50:O56" si="22">N50/$N$57*100</f>
        <v>77.684210526315795</v>
      </c>
      <c r="Q50" s="366"/>
      <c r="S50" s="366"/>
      <c r="U50" s="366"/>
      <c r="W50" s="366"/>
      <c r="Y50" s="366"/>
      <c r="AA50" s="366"/>
    </row>
    <row r="51" spans="1:27">
      <c r="A51" s="416" t="s">
        <v>189</v>
      </c>
      <c r="B51" s="337">
        <f t="shared" si="18"/>
        <v>91.7</v>
      </c>
      <c r="C51" s="366">
        <f t="shared" si="19"/>
        <v>29.830839297332467</v>
      </c>
      <c r="E51" s="366"/>
      <c r="F51" s="337">
        <v>91.7</v>
      </c>
      <c r="G51" s="366">
        <f t="shared" si="20"/>
        <v>49.168900804289542</v>
      </c>
      <c r="H51" s="337">
        <v>0</v>
      </c>
      <c r="I51" s="366">
        <f t="shared" si="21"/>
        <v>0</v>
      </c>
      <c r="K51" s="366"/>
      <c r="M51" s="366"/>
      <c r="N51" s="337">
        <v>0</v>
      </c>
      <c r="O51" s="366">
        <f t="shared" si="22"/>
        <v>0</v>
      </c>
      <c r="Q51" s="366"/>
      <c r="S51" s="366"/>
      <c r="U51" s="366"/>
      <c r="W51" s="366"/>
      <c r="Y51" s="366"/>
      <c r="AA51" s="366"/>
    </row>
    <row r="52" spans="1:27">
      <c r="A52" s="416" t="s">
        <v>190</v>
      </c>
      <c r="B52" s="337">
        <f t="shared" si="18"/>
        <v>0</v>
      </c>
      <c r="C52" s="366">
        <f t="shared" si="19"/>
        <v>0</v>
      </c>
      <c r="E52" s="366"/>
      <c r="F52" s="337">
        <v>0</v>
      </c>
      <c r="G52" s="366">
        <f t="shared" si="20"/>
        <v>0</v>
      </c>
      <c r="H52" s="337">
        <v>0</v>
      </c>
      <c r="I52" s="366">
        <f t="shared" si="21"/>
        <v>0</v>
      </c>
      <c r="K52" s="366"/>
      <c r="M52" s="366"/>
      <c r="N52" s="337">
        <v>0</v>
      </c>
      <c r="O52" s="366">
        <f t="shared" si="22"/>
        <v>0</v>
      </c>
      <c r="Q52" s="366"/>
      <c r="S52" s="366"/>
      <c r="U52" s="366"/>
      <c r="W52" s="366"/>
      <c r="Y52" s="366"/>
      <c r="AA52" s="366"/>
    </row>
    <row r="53" spans="1:27" ht="16.5" customHeight="1">
      <c r="A53" s="416" t="s">
        <v>191</v>
      </c>
      <c r="B53" s="337">
        <f t="shared" si="18"/>
        <v>0</v>
      </c>
      <c r="C53" s="366">
        <f t="shared" si="19"/>
        <v>0</v>
      </c>
      <c r="E53" s="366"/>
      <c r="F53" s="337">
        <v>0</v>
      </c>
      <c r="G53" s="366">
        <f t="shared" si="20"/>
        <v>0</v>
      </c>
      <c r="H53" s="337">
        <v>0</v>
      </c>
      <c r="I53" s="366">
        <f t="shared" si="21"/>
        <v>0</v>
      </c>
      <c r="K53" s="366"/>
      <c r="M53" s="366"/>
      <c r="N53" s="337">
        <v>0</v>
      </c>
      <c r="O53" s="366">
        <f t="shared" si="22"/>
        <v>0</v>
      </c>
      <c r="Q53" s="366"/>
      <c r="S53" s="366"/>
      <c r="U53" s="366"/>
      <c r="W53" s="366"/>
      <c r="Y53" s="366"/>
      <c r="AA53" s="366"/>
    </row>
    <row r="54" spans="1:27">
      <c r="A54" s="416" t="s">
        <v>192</v>
      </c>
      <c r="B54" s="337">
        <f t="shared" si="18"/>
        <v>10.3</v>
      </c>
      <c r="C54" s="366">
        <f t="shared" si="19"/>
        <v>3.3506831489915423</v>
      </c>
      <c r="E54" s="366"/>
      <c r="F54" s="337">
        <v>0</v>
      </c>
      <c r="G54" s="366">
        <f t="shared" si="20"/>
        <v>0</v>
      </c>
      <c r="H54" s="337">
        <v>0</v>
      </c>
      <c r="I54" s="366">
        <f t="shared" si="21"/>
        <v>0</v>
      </c>
      <c r="K54" s="366"/>
      <c r="M54" s="366"/>
      <c r="N54" s="337">
        <v>10.3</v>
      </c>
      <c r="O54" s="366">
        <f t="shared" si="22"/>
        <v>10.842105263157896</v>
      </c>
      <c r="Q54" s="366"/>
      <c r="S54" s="366"/>
      <c r="U54" s="366"/>
      <c r="W54" s="366"/>
      <c r="Y54" s="366"/>
      <c r="AA54" s="366"/>
    </row>
    <row r="55" spans="1:27" ht="16.5" customHeight="1">
      <c r="A55" s="416" t="s">
        <v>193</v>
      </c>
      <c r="B55" s="337">
        <f t="shared" si="18"/>
        <v>10.9</v>
      </c>
      <c r="C55" s="366">
        <f t="shared" si="19"/>
        <v>3.5458685751463896</v>
      </c>
      <c r="E55" s="366"/>
      <c r="F55" s="337">
        <v>0</v>
      </c>
      <c r="G55" s="366">
        <f t="shared" si="20"/>
        <v>0</v>
      </c>
      <c r="H55" s="337">
        <v>0</v>
      </c>
      <c r="I55" s="366">
        <f t="shared" si="21"/>
        <v>0</v>
      </c>
      <c r="K55" s="366"/>
      <c r="M55" s="366"/>
      <c r="N55" s="337">
        <v>10.9</v>
      </c>
      <c r="O55" s="366">
        <f t="shared" si="22"/>
        <v>11.473684210526317</v>
      </c>
      <c r="Q55" s="366"/>
      <c r="S55" s="366"/>
      <c r="U55" s="366"/>
      <c r="W55" s="366"/>
      <c r="Y55" s="366"/>
      <c r="AA55" s="366"/>
    </row>
    <row r="56" spans="1:27" ht="16.5" customHeight="1" thickBot="1">
      <c r="A56" s="416" t="s">
        <v>194</v>
      </c>
      <c r="B56" s="337">
        <f t="shared" si="18"/>
        <v>0</v>
      </c>
      <c r="C56" s="366">
        <f t="shared" si="19"/>
        <v>0</v>
      </c>
      <c r="E56" s="366"/>
      <c r="F56" s="337">
        <v>0</v>
      </c>
      <c r="G56" s="366">
        <f t="shared" si="20"/>
        <v>0</v>
      </c>
      <c r="H56" s="337">
        <v>0</v>
      </c>
      <c r="I56" s="366">
        <f t="shared" si="21"/>
        <v>0</v>
      </c>
      <c r="K56" s="366"/>
      <c r="M56" s="366"/>
      <c r="N56" s="337">
        <v>0</v>
      </c>
      <c r="O56" s="366">
        <f t="shared" si="22"/>
        <v>0</v>
      </c>
      <c r="Q56" s="366"/>
      <c r="S56" s="366"/>
      <c r="U56" s="366"/>
      <c r="W56" s="366"/>
      <c r="Y56" s="366"/>
      <c r="AA56" s="366"/>
    </row>
    <row r="57" spans="1:27" ht="16.5" customHeight="1" thickBot="1">
      <c r="A57" s="362" t="s">
        <v>18</v>
      </c>
      <c r="B57" s="355">
        <f>SUM(B49:B56)</f>
        <v>307.39999999999998</v>
      </c>
      <c r="C57" s="365">
        <f>SUM(C49:C56)</f>
        <v>99.999999999999986</v>
      </c>
      <c r="D57" s="356">
        <f>SUM(D49:D56)</f>
        <v>0</v>
      </c>
      <c r="E57" s="365">
        <f>SUM(E49:E56)</f>
        <v>0</v>
      </c>
      <c r="F57" s="356">
        <f t="shared" ref="F57:O57" si="23">SUM(F49:F56)</f>
        <v>186.5</v>
      </c>
      <c r="G57" s="365">
        <f t="shared" si="23"/>
        <v>100</v>
      </c>
      <c r="H57" s="356">
        <f t="shared" si="23"/>
        <v>25.9</v>
      </c>
      <c r="I57" s="365">
        <f t="shared" si="23"/>
        <v>100.00000000000001</v>
      </c>
      <c r="J57" s="356">
        <f t="shared" si="23"/>
        <v>0</v>
      </c>
      <c r="K57" s="365">
        <f t="shared" si="23"/>
        <v>0</v>
      </c>
      <c r="L57" s="356">
        <f t="shared" si="23"/>
        <v>0</v>
      </c>
      <c r="M57" s="365">
        <f t="shared" si="23"/>
        <v>0</v>
      </c>
      <c r="N57" s="356">
        <f t="shared" si="23"/>
        <v>95</v>
      </c>
      <c r="O57" s="365">
        <f t="shared" si="23"/>
        <v>100</v>
      </c>
      <c r="P57" s="356"/>
      <c r="Q57" s="365"/>
      <c r="R57" s="356">
        <f t="shared" ref="R57:W57" si="24">SUM(R49:R56)</f>
        <v>0</v>
      </c>
      <c r="S57" s="365">
        <f t="shared" si="24"/>
        <v>0</v>
      </c>
      <c r="T57" s="356">
        <f>SUM(T49:T56)</f>
        <v>0</v>
      </c>
      <c r="U57" s="365">
        <f>SUM(U49:U56)</f>
        <v>0</v>
      </c>
      <c r="V57" s="356">
        <f t="shared" si="24"/>
        <v>0</v>
      </c>
      <c r="W57" s="365">
        <f t="shared" si="24"/>
        <v>0</v>
      </c>
      <c r="X57" s="356">
        <f>SUM(X49:X56)</f>
        <v>0</v>
      </c>
      <c r="Y57" s="365">
        <f>SUM(Y49:Y56)</f>
        <v>0</v>
      </c>
      <c r="Z57" s="356">
        <f>SUM(Z49:Z56)</f>
        <v>0</v>
      </c>
      <c r="AA57" s="365">
        <f>SUM(AA49:AA56)</f>
        <v>0</v>
      </c>
    </row>
    <row r="58" spans="1:27">
      <c r="A58" s="1295"/>
      <c r="B58" s="361"/>
      <c r="C58" s="1045"/>
      <c r="D58" s="1045"/>
      <c r="E58" s="1045"/>
      <c r="F58" s="361"/>
      <c r="G58" s="1045"/>
      <c r="H58" s="361"/>
      <c r="I58" s="1045"/>
      <c r="J58" s="1045"/>
      <c r="K58" s="1045"/>
      <c r="L58" s="1045"/>
      <c r="M58" s="1045"/>
      <c r="N58" s="1045"/>
      <c r="O58" s="1045"/>
      <c r="P58" s="1045"/>
      <c r="Q58" s="1045"/>
      <c r="R58" s="361"/>
      <c r="S58" s="1045"/>
      <c r="T58" s="1045"/>
      <c r="U58" s="1045"/>
      <c r="V58" s="1045"/>
      <c r="W58" s="1045"/>
      <c r="X58" s="1045"/>
      <c r="Y58" s="1045"/>
    </row>
    <row r="59" spans="1:27">
      <c r="A59" s="519"/>
      <c r="B59" s="338"/>
      <c r="C59" s="1032"/>
      <c r="D59" s="1032"/>
      <c r="E59" s="1032"/>
      <c r="F59" s="420"/>
      <c r="G59" s="1032"/>
      <c r="H59" s="420"/>
      <c r="I59" s="1032"/>
      <c r="J59" s="1032"/>
      <c r="K59" s="1032"/>
      <c r="L59" s="1032"/>
      <c r="M59" s="1032"/>
      <c r="N59" s="1032"/>
      <c r="O59" s="1032"/>
      <c r="P59" s="1032"/>
      <c r="Q59" s="1032"/>
      <c r="R59" s="420"/>
      <c r="S59" s="1032"/>
      <c r="T59" s="1032"/>
      <c r="U59" s="1032"/>
      <c r="V59" s="1032"/>
      <c r="W59" s="1032"/>
      <c r="X59" s="1032"/>
      <c r="Y59" s="1032"/>
    </row>
    <row r="60" spans="1:27">
      <c r="A60" s="519"/>
      <c r="B60" s="338"/>
      <c r="C60" s="1032"/>
      <c r="D60" s="1032"/>
      <c r="E60" s="1032"/>
      <c r="F60" s="420"/>
      <c r="G60" s="1032"/>
      <c r="H60" s="420"/>
      <c r="I60" s="1032"/>
      <c r="J60" s="1032"/>
      <c r="K60" s="1032"/>
      <c r="L60" s="1032"/>
      <c r="M60" s="1032"/>
      <c r="N60" s="1032"/>
      <c r="O60" s="1032"/>
      <c r="P60" s="1032"/>
      <c r="Q60" s="1032"/>
      <c r="R60" s="420"/>
      <c r="S60" s="1032"/>
      <c r="T60" s="1032"/>
      <c r="U60" s="1032"/>
      <c r="V60" s="1032"/>
      <c r="W60" s="1032"/>
      <c r="X60" s="1032"/>
      <c r="Y60" s="1032"/>
    </row>
    <row r="61" spans="1:27">
      <c r="A61" s="519"/>
      <c r="B61" s="338"/>
      <c r="C61" s="1032"/>
      <c r="D61" s="1032"/>
      <c r="E61" s="1032"/>
      <c r="F61" s="420"/>
      <c r="G61" s="1032"/>
      <c r="H61" s="420"/>
      <c r="I61" s="1032"/>
      <c r="J61" s="1032"/>
      <c r="K61" s="1032"/>
      <c r="L61" s="1032"/>
      <c r="M61" s="1032"/>
      <c r="N61" s="1032"/>
      <c r="O61" s="1032"/>
      <c r="P61" s="1032"/>
      <c r="Q61" s="1032"/>
      <c r="R61" s="420"/>
      <c r="S61" s="1032"/>
      <c r="T61" s="1032"/>
      <c r="U61" s="1032"/>
      <c r="V61" s="1032"/>
      <c r="W61" s="1032"/>
      <c r="X61" s="1032"/>
      <c r="Y61" s="1032"/>
    </row>
    <row r="62" spans="1:27">
      <c r="A62" s="519"/>
      <c r="B62" s="338"/>
      <c r="C62" s="1032"/>
      <c r="D62" s="1032"/>
      <c r="E62" s="1032"/>
      <c r="F62" s="420"/>
      <c r="G62" s="1032"/>
      <c r="H62" s="420"/>
      <c r="I62" s="1032"/>
      <c r="J62" s="1032"/>
      <c r="K62" s="1032"/>
      <c r="L62" s="1032"/>
      <c r="M62" s="1032"/>
      <c r="N62" s="1032"/>
      <c r="O62" s="1032"/>
      <c r="P62" s="1032"/>
      <c r="Q62" s="1032"/>
      <c r="R62" s="420"/>
      <c r="S62" s="1032"/>
      <c r="T62" s="1032"/>
      <c r="U62" s="1032"/>
      <c r="V62" s="1032"/>
      <c r="W62" s="1032"/>
      <c r="X62" s="1032"/>
      <c r="Y62" s="1032"/>
    </row>
    <row r="63" spans="1:27">
      <c r="A63" s="519"/>
      <c r="B63" s="338"/>
      <c r="C63" s="1032"/>
      <c r="D63" s="1032"/>
      <c r="E63" s="1032"/>
      <c r="F63" s="420"/>
      <c r="G63" s="1032"/>
      <c r="H63" s="420"/>
      <c r="I63" s="1032"/>
      <c r="J63" s="420"/>
      <c r="K63" s="1032"/>
      <c r="L63" s="420"/>
      <c r="M63" s="1032"/>
      <c r="N63" s="420"/>
      <c r="O63" s="1032"/>
      <c r="P63" s="1032"/>
      <c r="Q63" s="1032"/>
      <c r="R63" s="420"/>
      <c r="S63" s="1032"/>
      <c r="T63" s="1032"/>
      <c r="U63" s="1032"/>
      <c r="V63" s="1032"/>
      <c r="W63" s="1032"/>
      <c r="X63" s="1032"/>
      <c r="Y63" s="1032"/>
      <c r="Z63" s="1032"/>
    </row>
    <row r="64" spans="1:27">
      <c r="A64" s="519"/>
      <c r="B64" s="338"/>
      <c r="C64" s="1032"/>
      <c r="D64" s="1032"/>
      <c r="E64" s="1032"/>
      <c r="F64" s="420"/>
      <c r="G64" s="1032"/>
      <c r="H64" s="420"/>
      <c r="I64" s="1032"/>
      <c r="J64" s="420"/>
      <c r="K64" s="1032"/>
      <c r="L64" s="420"/>
      <c r="M64" s="1032"/>
      <c r="N64" s="420"/>
      <c r="O64" s="1032"/>
      <c r="P64" s="1032"/>
      <c r="Q64" s="1032"/>
      <c r="R64" s="420"/>
      <c r="S64" s="1032"/>
      <c r="T64" s="1032"/>
      <c r="U64" s="1032"/>
      <c r="V64" s="1032"/>
      <c r="W64" s="1032"/>
      <c r="X64" s="1032"/>
      <c r="Y64" s="1032"/>
      <c r="Z64" s="1032"/>
    </row>
    <row r="65" spans="1:25">
      <c r="A65" s="336"/>
      <c r="B65" s="338"/>
      <c r="C65" s="1032"/>
      <c r="D65" s="1032"/>
      <c r="E65" s="1032"/>
      <c r="F65" s="467"/>
      <c r="G65" s="1032"/>
      <c r="H65" s="467"/>
      <c r="I65" s="1032"/>
      <c r="J65" s="467"/>
      <c r="K65" s="1032"/>
      <c r="L65" s="467"/>
      <c r="M65" s="1032"/>
      <c r="N65" s="467"/>
      <c r="O65" s="1032"/>
      <c r="P65" s="1032"/>
      <c r="Q65" s="1032"/>
      <c r="R65" s="467"/>
      <c r="S65" s="1032"/>
      <c r="T65" s="1032"/>
      <c r="U65" s="1032"/>
      <c r="V65" s="467"/>
      <c r="W65" s="1032"/>
      <c r="X65" s="467"/>
      <c r="Y65" s="1032"/>
    </row>
    <row r="66" spans="1:25">
      <c r="A66" s="336"/>
      <c r="B66" s="338"/>
      <c r="C66" s="1032"/>
      <c r="D66" s="1032"/>
      <c r="E66" s="1032"/>
      <c r="F66" s="467"/>
      <c r="G66" s="1032"/>
      <c r="H66" s="467"/>
      <c r="I66" s="1032"/>
      <c r="J66" s="467"/>
      <c r="K66" s="1032"/>
      <c r="L66" s="467"/>
      <c r="M66" s="1032"/>
      <c r="N66" s="467"/>
      <c r="O66" s="1032"/>
      <c r="P66" s="1032"/>
      <c r="Q66" s="1032"/>
      <c r="R66" s="467"/>
      <c r="S66" s="1032"/>
      <c r="T66" s="1032"/>
      <c r="U66" s="1032"/>
      <c r="V66" s="467"/>
      <c r="W66" s="1032"/>
      <c r="X66" s="467"/>
      <c r="Y66" s="1032"/>
    </row>
    <row r="67" spans="1:25">
      <c r="A67" s="336"/>
      <c r="B67" s="338"/>
      <c r="C67" s="1032"/>
      <c r="D67" s="1032"/>
      <c r="E67" s="1032"/>
      <c r="F67" s="467"/>
      <c r="G67" s="1032"/>
      <c r="H67" s="467"/>
      <c r="I67" s="1032"/>
      <c r="J67" s="467"/>
      <c r="K67" s="1032"/>
      <c r="L67" s="467"/>
      <c r="M67" s="1032"/>
      <c r="N67" s="467"/>
      <c r="O67" s="1032"/>
      <c r="P67" s="1032"/>
      <c r="Q67" s="1032"/>
      <c r="R67" s="467"/>
      <c r="S67" s="1032"/>
      <c r="T67" s="1032"/>
      <c r="U67" s="1032"/>
      <c r="V67" s="467"/>
      <c r="W67" s="1032"/>
      <c r="X67" s="467"/>
      <c r="Y67" s="1032"/>
    </row>
    <row r="68" spans="1:25">
      <c r="A68" s="336"/>
      <c r="B68" s="338"/>
      <c r="C68" s="1032"/>
      <c r="D68" s="1032"/>
      <c r="E68" s="1032"/>
      <c r="F68" s="467"/>
      <c r="G68" s="1032"/>
      <c r="H68" s="467"/>
      <c r="I68" s="1032"/>
      <c r="J68" s="467"/>
      <c r="K68" s="1032"/>
      <c r="L68" s="467"/>
      <c r="M68" s="1032"/>
      <c r="N68" s="467"/>
      <c r="O68" s="1032"/>
      <c r="P68" s="1032"/>
      <c r="Q68" s="1032"/>
      <c r="R68" s="467"/>
      <c r="S68" s="1032"/>
      <c r="T68" s="1032"/>
      <c r="U68" s="1032"/>
      <c r="V68" s="467"/>
      <c r="W68" s="1032"/>
      <c r="X68" s="467"/>
      <c r="Y68" s="1032"/>
    </row>
    <row r="69" spans="1:25">
      <c r="A69" s="519"/>
      <c r="B69" s="338"/>
      <c r="C69" s="1032"/>
      <c r="D69" s="1032"/>
      <c r="E69" s="1032"/>
      <c r="F69" s="467"/>
      <c r="G69" s="1032"/>
      <c r="H69" s="467"/>
      <c r="I69" s="1032"/>
      <c r="J69" s="467"/>
      <c r="K69" s="1032"/>
      <c r="L69" s="467"/>
      <c r="M69" s="1032"/>
      <c r="N69" s="467"/>
      <c r="O69" s="1032"/>
      <c r="P69" s="1032"/>
      <c r="Q69" s="1032"/>
      <c r="R69" s="467"/>
      <c r="S69" s="1032"/>
      <c r="T69" s="1032"/>
      <c r="U69" s="1032"/>
      <c r="V69" s="467"/>
      <c r="W69" s="1032"/>
      <c r="X69" s="467"/>
      <c r="Y69" s="1032"/>
    </row>
    <row r="70" spans="1:25">
      <c r="A70" s="519"/>
      <c r="B70" s="338"/>
      <c r="C70" s="1032"/>
      <c r="D70" s="1032"/>
      <c r="E70" s="1032"/>
      <c r="F70" s="467"/>
      <c r="G70" s="1032"/>
      <c r="H70" s="467"/>
      <c r="I70" s="1032"/>
      <c r="J70" s="467"/>
      <c r="K70" s="1032"/>
      <c r="L70" s="467"/>
      <c r="M70" s="1032"/>
      <c r="N70" s="467"/>
      <c r="O70" s="1032"/>
      <c r="P70" s="1032"/>
      <c r="Q70" s="1032"/>
      <c r="R70" s="467"/>
      <c r="S70" s="1032"/>
      <c r="T70" s="1032"/>
      <c r="U70" s="1032"/>
      <c r="V70" s="467"/>
      <c r="W70" s="1032"/>
      <c r="X70" s="467"/>
      <c r="Y70" s="1032"/>
    </row>
    <row r="71" spans="1:25">
      <c r="A71" s="519"/>
      <c r="B71" s="338"/>
      <c r="C71" s="1032"/>
      <c r="D71" s="1032"/>
      <c r="E71" s="1032"/>
      <c r="F71" s="467"/>
      <c r="G71" s="1032"/>
      <c r="H71" s="467"/>
      <c r="I71" s="1032"/>
      <c r="J71" s="467"/>
      <c r="K71" s="1032"/>
      <c r="L71" s="467"/>
      <c r="M71" s="1032"/>
      <c r="N71" s="467"/>
      <c r="O71" s="1032"/>
      <c r="P71" s="1032"/>
      <c r="Q71" s="1032"/>
      <c r="R71" s="467"/>
      <c r="S71" s="1032"/>
      <c r="T71" s="1032"/>
      <c r="U71" s="1032"/>
      <c r="V71" s="467"/>
      <c r="W71" s="1032"/>
      <c r="X71" s="467"/>
      <c r="Y71" s="1032"/>
    </row>
    <row r="72" spans="1:25">
      <c r="A72" s="519"/>
      <c r="B72" s="338"/>
      <c r="C72" s="1032"/>
      <c r="D72" s="1032"/>
      <c r="E72" s="1032"/>
      <c r="F72" s="467"/>
      <c r="G72" s="1032"/>
      <c r="H72" s="467"/>
      <c r="I72" s="1032"/>
      <c r="J72" s="467"/>
      <c r="K72" s="1032"/>
      <c r="L72" s="467"/>
      <c r="M72" s="1032"/>
      <c r="N72" s="467"/>
      <c r="O72" s="1032"/>
      <c r="P72" s="1032"/>
      <c r="Q72" s="1032"/>
      <c r="R72" s="467"/>
      <c r="S72" s="1032"/>
      <c r="T72" s="1032"/>
      <c r="U72" s="1032"/>
      <c r="V72" s="467"/>
      <c r="W72" s="1032"/>
      <c r="X72" s="467"/>
      <c r="Y72" s="1032"/>
    </row>
    <row r="73" spans="1:25">
      <c r="A73" s="519"/>
      <c r="B73" s="338"/>
      <c r="C73" s="1032"/>
      <c r="D73" s="1032"/>
      <c r="E73" s="1032"/>
      <c r="F73" s="467"/>
      <c r="G73" s="1032"/>
      <c r="H73" s="467"/>
      <c r="I73" s="1032"/>
      <c r="J73" s="467"/>
      <c r="K73" s="1032"/>
      <c r="L73" s="467"/>
      <c r="M73" s="1032"/>
      <c r="N73" s="467"/>
      <c r="O73" s="1032"/>
      <c r="P73" s="1032"/>
      <c r="Q73" s="1032"/>
      <c r="R73" s="467"/>
      <c r="S73" s="1032"/>
      <c r="T73" s="1032"/>
      <c r="U73" s="1032"/>
      <c r="V73" s="467"/>
      <c r="W73" s="1032"/>
      <c r="X73" s="467"/>
      <c r="Y73" s="1032"/>
    </row>
    <row r="74" spans="1:25">
      <c r="A74" s="519"/>
      <c r="B74" s="338"/>
      <c r="C74" s="1032"/>
      <c r="D74" s="1032"/>
      <c r="E74" s="1032"/>
      <c r="F74" s="467"/>
      <c r="G74" s="1032"/>
      <c r="H74" s="467"/>
      <c r="I74" s="1032"/>
      <c r="J74" s="467"/>
      <c r="K74" s="1032"/>
      <c r="L74" s="467"/>
      <c r="M74" s="1032"/>
      <c r="N74" s="467"/>
      <c r="O74" s="1032"/>
      <c r="P74" s="1032"/>
      <c r="Q74" s="1032"/>
      <c r="R74" s="467"/>
      <c r="S74" s="1032"/>
      <c r="T74" s="1032"/>
      <c r="U74" s="1032"/>
      <c r="V74" s="467"/>
      <c r="W74" s="1032"/>
      <c r="X74" s="467"/>
      <c r="Y74" s="1032"/>
    </row>
    <row r="75" spans="1:25">
      <c r="A75" s="519"/>
      <c r="B75" s="338"/>
      <c r="C75" s="1032"/>
      <c r="D75" s="1032"/>
      <c r="E75" s="1032"/>
      <c r="F75" s="467"/>
      <c r="G75" s="1032"/>
      <c r="H75" s="467"/>
      <c r="I75" s="1032"/>
      <c r="J75" s="467"/>
      <c r="K75" s="1032"/>
      <c r="L75" s="467"/>
      <c r="M75" s="1032"/>
      <c r="N75" s="467"/>
      <c r="O75" s="1032"/>
      <c r="P75" s="1032"/>
      <c r="Q75" s="1032"/>
      <c r="R75" s="467"/>
      <c r="S75" s="1032"/>
      <c r="T75" s="1032"/>
      <c r="U75" s="1032"/>
      <c r="V75" s="467"/>
      <c r="W75" s="1032"/>
      <c r="X75" s="467"/>
      <c r="Y75" s="1032"/>
    </row>
    <row r="76" spans="1:25">
      <c r="A76" s="336"/>
      <c r="B76" s="338"/>
      <c r="C76" s="1032"/>
      <c r="D76" s="1032"/>
      <c r="E76" s="1032"/>
      <c r="F76" s="467"/>
      <c r="G76" s="1032"/>
      <c r="H76" s="467"/>
      <c r="I76" s="1032"/>
      <c r="J76" s="467"/>
      <c r="K76" s="1032"/>
      <c r="L76" s="467"/>
      <c r="M76" s="1032"/>
      <c r="N76" s="467"/>
      <c r="O76" s="1032"/>
      <c r="P76" s="1032"/>
      <c r="Q76" s="1032"/>
      <c r="R76" s="467"/>
      <c r="S76" s="1032"/>
      <c r="T76" s="1032"/>
      <c r="U76" s="1032"/>
      <c r="V76" s="467"/>
      <c r="W76" s="1032"/>
      <c r="X76" s="467"/>
      <c r="Y76" s="1032"/>
    </row>
    <row r="77" spans="1:25">
      <c r="A77" s="519"/>
      <c r="B77" s="338"/>
      <c r="C77" s="1032"/>
      <c r="D77" s="1032"/>
      <c r="E77" s="1032"/>
      <c r="F77" s="467"/>
      <c r="G77" s="1032"/>
      <c r="H77" s="467"/>
      <c r="I77" s="1032"/>
      <c r="J77" s="467"/>
      <c r="K77" s="1032"/>
      <c r="L77" s="467"/>
      <c r="M77" s="1032"/>
      <c r="N77" s="467"/>
      <c r="O77" s="1032"/>
      <c r="P77" s="1032"/>
      <c r="Q77" s="1032"/>
      <c r="R77" s="467"/>
      <c r="S77" s="1032"/>
      <c r="T77" s="1032"/>
      <c r="U77" s="1032"/>
      <c r="V77" s="467"/>
      <c r="W77" s="1032"/>
      <c r="X77" s="467"/>
      <c r="Y77" s="1032"/>
    </row>
    <row r="78" spans="1:25">
      <c r="A78" s="519"/>
      <c r="B78" s="338"/>
      <c r="C78" s="1032"/>
      <c r="D78" s="1032"/>
      <c r="E78" s="1032"/>
      <c r="F78" s="467"/>
      <c r="G78" s="1032"/>
      <c r="H78" s="467"/>
      <c r="I78" s="1032"/>
      <c r="J78" s="467"/>
      <c r="K78" s="1032"/>
      <c r="L78" s="467"/>
      <c r="M78" s="1032"/>
      <c r="N78" s="467"/>
      <c r="O78" s="1032"/>
      <c r="P78" s="1032"/>
      <c r="Q78" s="1032"/>
      <c r="R78" s="467"/>
      <c r="S78" s="1032"/>
      <c r="T78" s="1032"/>
      <c r="U78" s="1032"/>
      <c r="V78" s="467"/>
      <c r="W78" s="1032"/>
      <c r="X78" s="467"/>
      <c r="Y78" s="1032"/>
    </row>
    <row r="79" spans="1:25">
      <c r="A79" s="519"/>
      <c r="B79" s="338"/>
      <c r="C79" s="1032"/>
      <c r="D79" s="1032"/>
      <c r="E79" s="1032"/>
      <c r="F79" s="467"/>
      <c r="G79" s="1032"/>
      <c r="H79" s="467"/>
      <c r="I79" s="1032"/>
      <c r="J79" s="467"/>
      <c r="K79" s="1032"/>
      <c r="L79" s="467"/>
      <c r="M79" s="1032"/>
      <c r="N79" s="467"/>
      <c r="O79" s="1032"/>
      <c r="P79" s="1032"/>
      <c r="Q79" s="1032"/>
      <c r="R79" s="467"/>
      <c r="S79" s="1032"/>
      <c r="T79" s="1032"/>
      <c r="U79" s="1032"/>
      <c r="V79" s="467"/>
      <c r="W79" s="1032"/>
      <c r="X79" s="467"/>
      <c r="Y79" s="1032"/>
    </row>
    <row r="80" spans="1:25">
      <c r="A80" s="336"/>
      <c r="B80" s="338"/>
      <c r="C80" s="1032"/>
      <c r="D80" s="1032"/>
      <c r="E80" s="1032"/>
      <c r="F80" s="467"/>
      <c r="G80" s="1032"/>
      <c r="H80" s="467"/>
      <c r="I80" s="1032"/>
      <c r="J80" s="467"/>
      <c r="K80" s="1032"/>
      <c r="L80" s="467"/>
      <c r="M80" s="1032"/>
      <c r="N80" s="467"/>
      <c r="O80" s="1032"/>
      <c r="P80" s="1032"/>
      <c r="Q80" s="1032"/>
      <c r="R80" s="467"/>
      <c r="S80" s="1032"/>
      <c r="T80" s="1032"/>
      <c r="U80" s="1032"/>
      <c r="V80" s="467"/>
      <c r="W80" s="1032"/>
      <c r="X80" s="467"/>
      <c r="Y80" s="1032"/>
    </row>
    <row r="81" spans="1:25">
      <c r="A81" s="336"/>
      <c r="B81" s="338"/>
      <c r="C81" s="1032"/>
      <c r="D81" s="1032"/>
      <c r="E81" s="1032"/>
      <c r="F81" s="467"/>
      <c r="G81" s="1032"/>
      <c r="H81" s="467"/>
      <c r="I81" s="1032"/>
      <c r="J81" s="467"/>
      <c r="K81" s="1032"/>
      <c r="L81" s="467"/>
      <c r="M81" s="1032"/>
      <c r="N81" s="467"/>
      <c r="O81" s="1032"/>
      <c r="P81" s="1032"/>
      <c r="Q81" s="1032"/>
      <c r="R81" s="467"/>
      <c r="S81" s="1032"/>
      <c r="T81" s="1032"/>
      <c r="U81" s="1032"/>
      <c r="V81" s="467"/>
      <c r="W81" s="1032"/>
      <c r="X81" s="467"/>
      <c r="Y81" s="1032"/>
    </row>
    <row r="82" spans="1:25">
      <c r="A82" s="338"/>
      <c r="B82" s="338"/>
      <c r="C82" s="338"/>
      <c r="D82" s="338"/>
      <c r="E82" s="338"/>
      <c r="F82" s="467"/>
      <c r="G82" s="1032"/>
      <c r="H82" s="467"/>
      <c r="I82" s="1032"/>
      <c r="J82" s="467"/>
      <c r="K82" s="1032"/>
      <c r="L82" s="467"/>
      <c r="M82" s="1032"/>
      <c r="N82" s="467"/>
      <c r="O82" s="1032"/>
      <c r="P82" s="1032"/>
      <c r="Q82" s="1032"/>
      <c r="R82" s="467"/>
      <c r="S82" s="1032"/>
      <c r="T82" s="1032"/>
      <c r="U82" s="1032"/>
      <c r="V82" s="467"/>
      <c r="W82" s="1032"/>
      <c r="X82" s="467"/>
      <c r="Y82" s="1032"/>
    </row>
    <row r="83" spans="1:25">
      <c r="A83" s="512"/>
      <c r="B83" s="338"/>
      <c r="C83" s="512"/>
      <c r="D83" s="512"/>
      <c r="E83" s="512"/>
      <c r="F83" s="1301"/>
      <c r="G83" s="1032"/>
      <c r="H83" s="1301"/>
      <c r="I83" s="1032"/>
      <c r="J83" s="1301"/>
      <c r="K83" s="1032"/>
      <c r="L83" s="1301"/>
      <c r="M83" s="1032"/>
      <c r="N83" s="1301"/>
      <c r="O83" s="1032"/>
      <c r="P83" s="1032"/>
      <c r="Q83" s="1032"/>
      <c r="R83" s="1301"/>
      <c r="S83" s="1032"/>
      <c r="T83" s="1032"/>
      <c r="U83" s="1032"/>
      <c r="V83" s="1301"/>
      <c r="W83" s="1032"/>
      <c r="X83" s="1301"/>
      <c r="Y83" s="1032"/>
    </row>
    <row r="84" spans="1:25">
      <c r="A84" s="512"/>
      <c r="B84" s="512"/>
      <c r="C84" s="512"/>
      <c r="D84" s="512"/>
      <c r="E84" s="512"/>
      <c r="F84" s="1301"/>
      <c r="G84" s="1032"/>
      <c r="H84" s="1301"/>
      <c r="I84" s="1032"/>
      <c r="J84" s="1301"/>
      <c r="K84" s="1032"/>
      <c r="L84" s="1301"/>
      <c r="M84" s="1032"/>
      <c r="N84" s="1301"/>
      <c r="O84" s="1032"/>
      <c r="P84" s="1032"/>
      <c r="Q84" s="1032"/>
      <c r="R84" s="1301"/>
      <c r="S84" s="1032"/>
      <c r="T84" s="1032"/>
      <c r="U84" s="1032"/>
      <c r="V84" s="1301"/>
      <c r="W84" s="1032"/>
      <c r="X84" s="1301"/>
      <c r="Y84" s="1032"/>
    </row>
    <row r="85" spans="1:25">
      <c r="A85" s="338"/>
      <c r="B85" s="338"/>
      <c r="C85" s="338"/>
      <c r="D85" s="338"/>
      <c r="E85" s="338"/>
      <c r="F85" s="338"/>
      <c r="G85" s="587"/>
      <c r="H85" s="338"/>
      <c r="I85" s="338"/>
      <c r="J85" s="338"/>
      <c r="K85" s="338"/>
      <c r="L85" s="338"/>
      <c r="M85" s="33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</row>
    <row r="86" spans="1:25">
      <c r="A86" s="336"/>
      <c r="B86" s="519"/>
      <c r="C86" s="338"/>
      <c r="D86" s="338"/>
      <c r="E86" s="338"/>
      <c r="F86" s="519"/>
      <c r="G86" s="587"/>
      <c r="H86" s="520"/>
      <c r="I86" s="338"/>
      <c r="J86" s="520"/>
      <c r="K86" s="338"/>
      <c r="L86" s="520"/>
      <c r="M86" s="338"/>
      <c r="N86" s="520"/>
      <c r="O86" s="338"/>
      <c r="P86" s="338"/>
      <c r="Q86" s="338"/>
      <c r="R86" s="520"/>
      <c r="S86" s="520"/>
      <c r="T86" s="520"/>
      <c r="U86" s="520"/>
      <c r="V86" s="520"/>
      <c r="W86" s="520"/>
      <c r="X86" s="520"/>
      <c r="Y86" s="338"/>
    </row>
    <row r="87" spans="1:25">
      <c r="A87" s="338"/>
      <c r="B87" s="338"/>
      <c r="C87" s="338"/>
      <c r="D87" s="338"/>
      <c r="E87" s="338"/>
      <c r="F87" s="338"/>
      <c r="G87" s="587"/>
      <c r="H87" s="520"/>
      <c r="I87" s="338"/>
      <c r="J87" s="520"/>
      <c r="K87" s="338"/>
      <c r="L87" s="519"/>
      <c r="M87" s="338"/>
      <c r="N87" s="338"/>
      <c r="O87" s="338"/>
      <c r="P87" s="338"/>
      <c r="Q87" s="338"/>
      <c r="R87" s="520"/>
      <c r="S87" s="520"/>
      <c r="T87" s="520"/>
      <c r="U87" s="520"/>
      <c r="V87" s="520"/>
      <c r="W87" s="520"/>
      <c r="X87" s="520"/>
      <c r="Y87" s="338"/>
    </row>
    <row r="88" spans="1:25">
      <c r="A88" s="338"/>
      <c r="B88" s="419"/>
      <c r="C88" s="419"/>
      <c r="D88" s="419"/>
      <c r="E88" s="419"/>
      <c r="F88" s="419"/>
      <c r="G88" s="777"/>
      <c r="H88" s="419"/>
      <c r="I88" s="419"/>
      <c r="J88" s="419"/>
      <c r="K88" s="419"/>
      <c r="L88" s="419"/>
      <c r="M88" s="419"/>
      <c r="N88" s="419"/>
      <c r="O88" s="419"/>
      <c r="P88" s="419"/>
      <c r="Q88" s="419"/>
      <c r="R88" s="419"/>
      <c r="S88" s="419"/>
      <c r="T88" s="419"/>
      <c r="U88" s="419"/>
      <c r="V88" s="419"/>
      <c r="W88" s="419"/>
      <c r="X88" s="419"/>
      <c r="Y88" s="419"/>
    </row>
    <row r="89" spans="1:25">
      <c r="A89" s="336"/>
      <c r="B89" s="338"/>
      <c r="C89" s="587"/>
      <c r="D89" s="587"/>
      <c r="E89" s="587"/>
      <c r="F89" s="338"/>
      <c r="G89" s="587"/>
      <c r="H89" s="338"/>
      <c r="I89" s="587"/>
      <c r="J89" s="338"/>
      <c r="K89" s="587"/>
      <c r="L89" s="338"/>
      <c r="M89" s="587"/>
      <c r="N89" s="338"/>
      <c r="O89" s="587"/>
      <c r="P89" s="587"/>
      <c r="Q89" s="587"/>
      <c r="R89" s="338"/>
      <c r="S89" s="587"/>
      <c r="T89" s="587"/>
      <c r="U89" s="587"/>
      <c r="V89" s="338"/>
      <c r="W89" s="587"/>
      <c r="X89" s="338"/>
      <c r="Y89" s="587"/>
    </row>
    <row r="90" spans="1:25">
      <c r="A90" s="915"/>
      <c r="B90" s="338"/>
      <c r="C90" s="587"/>
      <c r="D90" s="587"/>
      <c r="E90" s="587"/>
      <c r="F90" s="338"/>
      <c r="G90" s="587"/>
      <c r="H90" s="338"/>
      <c r="I90" s="587"/>
      <c r="J90" s="338"/>
      <c r="K90" s="587"/>
      <c r="L90" s="338"/>
      <c r="M90" s="587"/>
      <c r="N90" s="338"/>
      <c r="O90" s="587"/>
      <c r="P90" s="587"/>
      <c r="Q90" s="587"/>
      <c r="R90" s="338"/>
      <c r="S90" s="587"/>
      <c r="T90" s="587"/>
      <c r="U90" s="587"/>
      <c r="V90" s="338"/>
      <c r="W90" s="587"/>
      <c r="X90" s="338"/>
      <c r="Y90" s="587"/>
    </row>
    <row r="91" spans="1:25">
      <c r="A91" s="915"/>
      <c r="B91" s="338"/>
      <c r="C91" s="587"/>
      <c r="D91" s="587"/>
      <c r="E91" s="587"/>
      <c r="F91" s="338"/>
      <c r="G91" s="587"/>
      <c r="H91" s="338"/>
      <c r="I91" s="587"/>
      <c r="J91" s="338"/>
      <c r="K91" s="587"/>
      <c r="L91" s="338"/>
      <c r="M91" s="587"/>
      <c r="N91" s="338"/>
      <c r="O91" s="587"/>
      <c r="P91" s="587"/>
      <c r="Q91" s="587"/>
      <c r="R91" s="338"/>
      <c r="S91" s="587"/>
      <c r="T91" s="587"/>
      <c r="U91" s="587"/>
      <c r="V91" s="338"/>
      <c r="W91" s="587"/>
      <c r="X91" s="338"/>
      <c r="Y91" s="587"/>
    </row>
    <row r="92" spans="1:25">
      <c r="A92" s="915"/>
      <c r="B92" s="338"/>
      <c r="C92" s="587"/>
      <c r="D92" s="587"/>
      <c r="E92" s="587"/>
      <c r="F92" s="338"/>
      <c r="G92" s="587"/>
      <c r="H92" s="338"/>
      <c r="I92" s="587"/>
      <c r="J92" s="338"/>
      <c r="K92" s="587"/>
      <c r="L92" s="338"/>
      <c r="M92" s="587"/>
      <c r="N92" s="338"/>
      <c r="O92" s="587"/>
      <c r="P92" s="587"/>
      <c r="Q92" s="587"/>
      <c r="R92" s="338"/>
      <c r="S92" s="587"/>
      <c r="T92" s="587"/>
      <c r="U92" s="587"/>
      <c r="V92" s="338"/>
      <c r="W92" s="587"/>
      <c r="X92" s="338"/>
      <c r="Y92" s="587"/>
    </row>
    <row r="93" spans="1:25">
      <c r="A93" s="915"/>
      <c r="B93" s="338"/>
      <c r="C93" s="587"/>
      <c r="D93" s="587"/>
      <c r="E93" s="587"/>
      <c r="F93" s="338"/>
      <c r="G93" s="587"/>
      <c r="H93" s="338"/>
      <c r="I93" s="587"/>
      <c r="J93" s="338"/>
      <c r="K93" s="587"/>
      <c r="L93" s="338"/>
      <c r="M93" s="587"/>
      <c r="N93" s="338"/>
      <c r="O93" s="587"/>
      <c r="P93" s="587"/>
      <c r="Q93" s="587"/>
      <c r="R93" s="338"/>
      <c r="S93" s="587"/>
      <c r="T93" s="587"/>
      <c r="U93" s="587"/>
      <c r="V93" s="338"/>
      <c r="W93" s="587"/>
      <c r="X93" s="338"/>
      <c r="Y93" s="587"/>
    </row>
    <row r="94" spans="1:25">
      <c r="A94" s="915"/>
      <c r="B94" s="338"/>
      <c r="C94" s="587"/>
      <c r="D94" s="587"/>
      <c r="E94" s="587"/>
      <c r="F94" s="338"/>
      <c r="G94" s="587"/>
      <c r="H94" s="338"/>
      <c r="I94" s="587"/>
      <c r="J94" s="338"/>
      <c r="K94" s="587"/>
      <c r="L94" s="338"/>
      <c r="M94" s="587"/>
      <c r="N94" s="338"/>
      <c r="O94" s="587"/>
      <c r="P94" s="587"/>
      <c r="Q94" s="587"/>
      <c r="R94" s="338"/>
      <c r="S94" s="587"/>
      <c r="T94" s="587"/>
      <c r="U94" s="587"/>
      <c r="V94" s="338"/>
      <c r="W94" s="587"/>
      <c r="X94" s="338"/>
      <c r="Y94" s="587"/>
    </row>
    <row r="95" spans="1:25">
      <c r="A95" s="915"/>
      <c r="B95" s="338"/>
      <c r="C95" s="587"/>
      <c r="D95" s="587"/>
      <c r="E95" s="587"/>
      <c r="F95" s="338"/>
      <c r="G95" s="587"/>
      <c r="H95" s="338"/>
      <c r="I95" s="587"/>
      <c r="J95" s="338"/>
      <c r="K95" s="587"/>
      <c r="L95" s="338"/>
      <c r="M95" s="587"/>
      <c r="N95" s="338"/>
      <c r="O95" s="587"/>
      <c r="P95" s="587"/>
      <c r="Q95" s="587"/>
      <c r="R95" s="338"/>
      <c r="S95" s="587"/>
      <c r="T95" s="587"/>
      <c r="U95" s="587"/>
      <c r="V95" s="338"/>
      <c r="W95" s="587"/>
      <c r="X95" s="338"/>
      <c r="Y95" s="587"/>
    </row>
    <row r="96" spans="1:25">
      <c r="A96" s="915"/>
      <c r="B96" s="338"/>
      <c r="C96" s="587"/>
      <c r="D96" s="587"/>
      <c r="E96" s="587"/>
      <c r="F96" s="338"/>
      <c r="G96" s="587"/>
      <c r="H96" s="338"/>
      <c r="I96" s="587"/>
      <c r="J96" s="338"/>
      <c r="K96" s="587"/>
      <c r="L96" s="338"/>
      <c r="M96" s="587"/>
      <c r="N96" s="338"/>
      <c r="O96" s="587"/>
      <c r="P96" s="587"/>
      <c r="Q96" s="587"/>
      <c r="R96" s="338"/>
      <c r="S96" s="587"/>
      <c r="T96" s="587"/>
      <c r="U96" s="587"/>
      <c r="V96" s="338"/>
      <c r="W96" s="587"/>
      <c r="X96" s="338"/>
      <c r="Y96" s="587"/>
    </row>
    <row r="97" spans="1:25">
      <c r="A97" s="336"/>
      <c r="B97" s="338"/>
      <c r="C97" s="587"/>
      <c r="D97" s="587"/>
      <c r="E97" s="587"/>
      <c r="F97" s="338"/>
      <c r="G97" s="587"/>
      <c r="H97" s="338"/>
      <c r="I97" s="587"/>
      <c r="J97" s="338"/>
      <c r="K97" s="587"/>
      <c r="L97" s="338"/>
      <c r="M97" s="587"/>
      <c r="N97" s="338"/>
      <c r="O97" s="587"/>
      <c r="P97" s="587"/>
      <c r="Q97" s="587"/>
      <c r="R97" s="338"/>
      <c r="S97" s="587"/>
      <c r="T97" s="587"/>
      <c r="U97" s="587"/>
      <c r="V97" s="338"/>
      <c r="W97" s="587"/>
      <c r="X97" s="338"/>
      <c r="Y97" s="587"/>
    </row>
    <row r="98" spans="1:25">
      <c r="A98" s="338"/>
      <c r="B98" s="338"/>
      <c r="C98" s="338"/>
      <c r="D98" s="338"/>
      <c r="E98" s="338"/>
      <c r="F98" s="338"/>
      <c r="G98" s="587"/>
      <c r="H98" s="338"/>
      <c r="I98" s="587"/>
      <c r="J98" s="338"/>
      <c r="K98" s="587"/>
      <c r="L98" s="338"/>
      <c r="M98" s="587"/>
      <c r="N98" s="338"/>
      <c r="O98" s="587"/>
      <c r="P98" s="587"/>
      <c r="Q98" s="587"/>
      <c r="R98" s="338"/>
      <c r="S98" s="587"/>
      <c r="T98" s="587"/>
      <c r="U98" s="587"/>
      <c r="V98" s="338"/>
      <c r="W98" s="587"/>
      <c r="X98" s="338"/>
      <c r="Y98" s="587"/>
    </row>
    <row r="99" spans="1:25">
      <c r="A99" s="338"/>
      <c r="B99" s="338"/>
      <c r="C99" s="338"/>
      <c r="D99" s="338"/>
      <c r="E99" s="338"/>
      <c r="F99" s="338"/>
      <c r="G99" s="587"/>
      <c r="H99" s="338"/>
      <c r="I99" s="587"/>
      <c r="J99" s="338"/>
      <c r="K99" s="587"/>
      <c r="L99" s="338"/>
      <c r="M99" s="587"/>
      <c r="N99" s="338"/>
      <c r="O99" s="587"/>
      <c r="P99" s="587"/>
      <c r="Q99" s="587"/>
      <c r="R99" s="338"/>
      <c r="S99" s="587"/>
      <c r="T99" s="587"/>
      <c r="U99" s="587"/>
      <c r="V99" s="338"/>
      <c r="W99" s="587"/>
      <c r="X99" s="338"/>
      <c r="Y99" s="587"/>
    </row>
    <row r="100" spans="1:25">
      <c r="A100" s="420"/>
      <c r="B100" s="338"/>
      <c r="C100" s="338"/>
      <c r="D100" s="338"/>
      <c r="E100" s="338"/>
      <c r="F100" s="338"/>
      <c r="G100" s="587"/>
      <c r="H100" s="338"/>
      <c r="I100" s="587"/>
      <c r="J100" s="338"/>
      <c r="K100" s="587"/>
      <c r="L100" s="338"/>
      <c r="M100" s="587"/>
      <c r="N100" s="338"/>
      <c r="O100" s="587"/>
      <c r="P100" s="587"/>
      <c r="Q100" s="587"/>
      <c r="R100" s="338"/>
      <c r="S100" s="587"/>
      <c r="T100" s="587"/>
      <c r="U100" s="587"/>
      <c r="V100" s="338"/>
      <c r="W100" s="587"/>
      <c r="X100" s="338"/>
      <c r="Y100" s="587"/>
    </row>
    <row r="101" spans="1:25">
      <c r="A101" s="338"/>
      <c r="B101" s="338"/>
      <c r="C101" s="338"/>
      <c r="D101" s="338"/>
      <c r="E101" s="338"/>
      <c r="F101" s="338"/>
      <c r="G101" s="587"/>
      <c r="H101" s="338"/>
      <c r="I101" s="587"/>
      <c r="J101" s="338"/>
      <c r="K101" s="587"/>
      <c r="L101" s="338"/>
      <c r="M101" s="587"/>
      <c r="N101" s="338"/>
      <c r="O101" s="587"/>
      <c r="P101" s="587"/>
      <c r="Q101" s="587"/>
      <c r="R101" s="338"/>
      <c r="S101" s="587"/>
      <c r="T101" s="587"/>
      <c r="U101" s="587"/>
      <c r="V101" s="338"/>
      <c r="W101" s="587"/>
      <c r="X101" s="338"/>
      <c r="Y101" s="587"/>
    </row>
  </sheetData>
  <sheetProtection password="DF0A" sheet="1" objects="1" scenarios="1"/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60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BG82"/>
  <sheetViews>
    <sheetView workbookViewId="0" xr3:uid="{1C1D64BF-3226-51C6-8735-1F62BF7B24A9}"/>
  </sheetViews>
  <sheetFormatPr defaultRowHeight="12.75"/>
  <cols>
    <col min="1" max="1" width="30.5703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2.7109375" style="337" customWidth="1"/>
    <col min="7" max="7" width="4.7109375" style="337" customWidth="1"/>
    <col min="8" max="8" width="12.7109375" style="337" customWidth="1"/>
    <col min="9" max="9" width="4.7109375" style="337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7109375" style="337" customWidth="1"/>
    <col min="19" max="19" width="4.7109375" style="337" customWidth="1"/>
    <col min="20" max="20" width="12.7109375" style="337" customWidth="1"/>
    <col min="21" max="21" width="4.7109375" style="337" customWidth="1"/>
    <col min="22" max="22" width="12.7109375" style="337" customWidth="1"/>
    <col min="23" max="23" width="4.7109375" style="337" customWidth="1"/>
    <col min="24" max="24" width="12.7109375" style="337" customWidth="1"/>
    <col min="25" max="25" width="4.7109375" style="337" customWidth="1"/>
    <col min="26" max="26" width="12.7109375" style="337" customWidth="1"/>
    <col min="27" max="27" width="4.7109375" style="337" customWidth="1"/>
    <col min="28" max="28" width="12.7109375" style="337" customWidth="1"/>
    <col min="29" max="29" width="4.42578125" style="337" customWidth="1"/>
    <col min="30" max="30" width="11.7109375" style="337" customWidth="1"/>
    <col min="31" max="31" width="4.7109375" style="337" customWidth="1"/>
    <col min="32" max="32" width="12.7109375" style="337" customWidth="1"/>
    <col min="33" max="33" width="4.7109375" style="337" customWidth="1"/>
    <col min="34" max="34" width="12" style="337" customWidth="1"/>
    <col min="35" max="35" width="4.5703125" style="337" customWidth="1"/>
    <col min="36" max="36" width="9.140625" style="337"/>
    <col min="37" max="37" width="6.28515625" style="337" customWidth="1"/>
    <col min="38" max="38" width="9.140625" style="337"/>
    <col min="39" max="39" width="4.85546875" style="337" customWidth="1"/>
    <col min="40" max="16384" width="9.140625" style="337"/>
  </cols>
  <sheetData>
    <row r="1" spans="1:33">
      <c r="A1" s="1318" t="s">
        <v>15</v>
      </c>
      <c r="V1" s="337" t="str">
        <f>Summary!V1</f>
        <v>QUARTER ENDED 30 JUNE 2005</v>
      </c>
    </row>
    <row r="2" spans="1:33">
      <c r="A2" s="338"/>
    </row>
    <row r="3" spans="1:33" s="441" customFormat="1">
      <c r="A3" s="416" t="s">
        <v>331</v>
      </c>
      <c r="B3" s="439" t="s">
        <v>78</v>
      </c>
      <c r="C3" s="438"/>
      <c r="D3" s="439" t="s">
        <v>409</v>
      </c>
      <c r="E3" s="448"/>
      <c r="F3" s="440" t="s">
        <v>1615</v>
      </c>
      <c r="G3" s="438"/>
      <c r="H3" s="440" t="s">
        <v>416</v>
      </c>
      <c r="I3" s="438"/>
      <c r="J3" s="464" t="s">
        <v>452</v>
      </c>
      <c r="K3" s="464"/>
      <c r="L3" s="463" t="s">
        <v>447</v>
      </c>
      <c r="M3" s="438"/>
      <c r="N3" s="463" t="s">
        <v>447</v>
      </c>
      <c r="O3" s="438"/>
      <c r="P3" s="440" t="s">
        <v>450</v>
      </c>
      <c r="Q3" s="438"/>
      <c r="R3" s="440" t="s">
        <v>452</v>
      </c>
      <c r="S3" s="438"/>
      <c r="T3" s="463" t="s">
        <v>533</v>
      </c>
      <c r="U3" s="438"/>
      <c r="V3" s="463" t="s">
        <v>533</v>
      </c>
      <c r="W3" s="438"/>
      <c r="X3" s="440" t="s">
        <v>457</v>
      </c>
      <c r="Y3" s="438"/>
      <c r="Z3" s="463" t="s">
        <v>514</v>
      </c>
      <c r="AA3" s="438"/>
      <c r="AB3" s="463" t="s">
        <v>514</v>
      </c>
      <c r="AC3" s="438"/>
      <c r="AD3" s="440" t="s">
        <v>475</v>
      </c>
      <c r="AE3" s="438"/>
      <c r="AF3" s="440" t="s">
        <v>487</v>
      </c>
      <c r="AG3" s="438"/>
    </row>
    <row r="4" spans="1:33" s="441" customFormat="1" ht="12">
      <c r="A4" s="436"/>
      <c r="B4" s="442"/>
      <c r="C4" s="443"/>
      <c r="D4" s="442" t="s">
        <v>1616</v>
      </c>
      <c r="E4" s="449"/>
      <c r="F4" s="383" t="s">
        <v>842</v>
      </c>
      <c r="G4" s="443"/>
      <c r="H4" s="383" t="s">
        <v>955</v>
      </c>
      <c r="I4" s="443"/>
      <c r="J4" s="444" t="s">
        <v>707</v>
      </c>
      <c r="K4" s="444"/>
      <c r="L4" s="383" t="s">
        <v>708</v>
      </c>
      <c r="M4" s="443"/>
      <c r="N4" s="383" t="s">
        <v>709</v>
      </c>
      <c r="O4" s="443"/>
      <c r="P4" s="383" t="s">
        <v>711</v>
      </c>
      <c r="Q4" s="443"/>
      <c r="R4" s="383" t="s">
        <v>709</v>
      </c>
      <c r="S4" s="443"/>
      <c r="T4" s="383" t="s">
        <v>1617</v>
      </c>
      <c r="U4" s="443"/>
      <c r="V4" s="383" t="s">
        <v>645</v>
      </c>
      <c r="W4" s="443"/>
      <c r="X4" s="383" t="s">
        <v>1618</v>
      </c>
      <c r="Y4" s="443"/>
      <c r="Z4" s="465" t="s">
        <v>1619</v>
      </c>
      <c r="AA4" s="443"/>
      <c r="AB4" s="383" t="s">
        <v>1620</v>
      </c>
      <c r="AC4" s="443"/>
      <c r="AD4" s="383" t="s">
        <v>709</v>
      </c>
      <c r="AE4" s="443"/>
      <c r="AF4" s="383" t="s">
        <v>842</v>
      </c>
      <c r="AG4" s="443"/>
    </row>
    <row r="5" spans="1:3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46" t="s">
        <v>22</v>
      </c>
      <c r="H5" s="347" t="s">
        <v>116</v>
      </c>
      <c r="I5" s="346" t="s">
        <v>22</v>
      </c>
      <c r="J5" s="347" t="s">
        <v>116</v>
      </c>
      <c r="K5" s="346" t="s">
        <v>22</v>
      </c>
      <c r="L5" s="347" t="s">
        <v>116</v>
      </c>
      <c r="M5" s="346" t="s">
        <v>22</v>
      </c>
      <c r="N5" s="347" t="s">
        <v>116</v>
      </c>
      <c r="O5" s="346" t="s">
        <v>22</v>
      </c>
      <c r="P5" s="347" t="s">
        <v>116</v>
      </c>
      <c r="Q5" s="346" t="s">
        <v>22</v>
      </c>
      <c r="R5" s="347" t="s">
        <v>116</v>
      </c>
      <c r="S5" s="346" t="s">
        <v>22</v>
      </c>
      <c r="T5" s="347" t="s">
        <v>116</v>
      </c>
      <c r="U5" s="346" t="s">
        <v>22</v>
      </c>
      <c r="V5" s="347" t="s">
        <v>116</v>
      </c>
      <c r="W5" s="346" t="s">
        <v>22</v>
      </c>
      <c r="X5" s="347" t="s">
        <v>116</v>
      </c>
      <c r="Y5" s="346" t="s">
        <v>22</v>
      </c>
      <c r="Z5" s="347" t="s">
        <v>116</v>
      </c>
      <c r="AA5" s="346" t="s">
        <v>22</v>
      </c>
      <c r="AB5" s="347" t="s">
        <v>116</v>
      </c>
      <c r="AC5" s="346" t="s">
        <v>22</v>
      </c>
      <c r="AD5" s="347" t="s">
        <v>116</v>
      </c>
      <c r="AE5" s="346" t="s">
        <v>22</v>
      </c>
      <c r="AF5" s="347" t="s">
        <v>116</v>
      </c>
      <c r="AG5" s="346" t="s">
        <v>22</v>
      </c>
    </row>
    <row r="6" spans="1:33">
      <c r="A6" s="348" t="s">
        <v>117</v>
      </c>
      <c r="C6" s="349"/>
      <c r="E6" s="366"/>
      <c r="G6" s="349"/>
      <c r="I6" s="349"/>
      <c r="K6" s="349"/>
      <c r="M6" s="349"/>
      <c r="O6" s="349"/>
      <c r="Q6" s="349"/>
      <c r="S6" s="349"/>
      <c r="U6" s="349"/>
      <c r="W6" s="349"/>
      <c r="Y6" s="349"/>
      <c r="AA6" s="349"/>
      <c r="AC6" s="349"/>
      <c r="AE6" s="379"/>
      <c r="AG6" s="379"/>
    </row>
    <row r="7" spans="1:33">
      <c r="A7" s="348" t="s">
        <v>204</v>
      </c>
      <c r="B7" s="421">
        <f t="shared" ref="B7:B12" si="0">D7+F7+H7+J7+L7+N7+P7+R7+T7+X7+Z7+AB7+AF7+D40+F40+H40+P40+R40+T40+V40+X40+AB40+AD40+AD7+B40+Z40+V7+AF40+J40+N40+L40</f>
        <v>4062.1306934099998</v>
      </c>
      <c r="C7" s="366">
        <f t="shared" ref="C7:C12" si="1">B7/$B$13*100</f>
        <v>34.632927594478979</v>
      </c>
      <c r="D7" s="337">
        <v>184.68799999999999</v>
      </c>
      <c r="E7" s="366">
        <f t="shared" ref="E7:E12" si="2">D7/$D$13*100</f>
        <v>94.724424795100887</v>
      </c>
      <c r="F7" s="337">
        <v>0</v>
      </c>
      <c r="G7" s="366">
        <f t="shared" ref="G7:G12" si="3">F7/$F$13*100</f>
        <v>0</v>
      </c>
      <c r="H7" s="337">
        <v>0</v>
      </c>
      <c r="I7" s="366">
        <f t="shared" ref="I7:I12" si="4">H7/$H$13*100</f>
        <v>0</v>
      </c>
      <c r="J7" s="337">
        <v>0</v>
      </c>
      <c r="K7" s="366">
        <f t="shared" ref="K7:K12" si="5">J7/$J$13*100</f>
        <v>0</v>
      </c>
      <c r="L7" s="337">
        <v>0</v>
      </c>
      <c r="M7" s="366">
        <f t="shared" ref="M7:M12" si="6">L7/$L$13*100</f>
        <v>0</v>
      </c>
      <c r="N7" s="337">
        <v>0</v>
      </c>
      <c r="O7" s="366">
        <f t="shared" ref="O7:O12" si="7">N7/$N$13*100</f>
        <v>0</v>
      </c>
      <c r="P7" s="337">
        <v>0</v>
      </c>
      <c r="Q7" s="366">
        <f t="shared" ref="Q7:Q12" si="8">P7/$P$13*100</f>
        <v>0</v>
      </c>
      <c r="R7" s="337">
        <v>0</v>
      </c>
      <c r="S7" s="366">
        <f t="shared" ref="S7:S12" si="9">R7/$R$13*100</f>
        <v>0</v>
      </c>
      <c r="T7" s="337">
        <v>0</v>
      </c>
      <c r="U7" s="366">
        <f t="shared" ref="U7:U12" si="10">T7/$T$13*100</f>
        <v>0</v>
      </c>
      <c r="V7" s="337">
        <v>0</v>
      </c>
      <c r="W7" s="366">
        <f t="shared" ref="W7:Y12" si="11">V7/$V$13*100</f>
        <v>0</v>
      </c>
      <c r="X7" s="337">
        <v>0</v>
      </c>
      <c r="Y7" s="366">
        <f t="shared" si="11"/>
        <v>0</v>
      </c>
      <c r="Z7" s="337">
        <v>0</v>
      </c>
      <c r="AA7" s="366">
        <f t="shared" ref="AA7:AA12" si="12">Z7/$Z$13*100</f>
        <v>0</v>
      </c>
      <c r="AB7" s="337">
        <v>79.842692409999998</v>
      </c>
      <c r="AC7" s="366">
        <f t="shared" ref="AC7:AC12" si="13">AB7/$AB$13*100</f>
        <v>97.810537313120506</v>
      </c>
      <c r="AD7" s="337">
        <v>0</v>
      </c>
      <c r="AE7" s="366">
        <f t="shared" ref="AE7:AE12" si="14">AD7/$AD$13*100</f>
        <v>0</v>
      </c>
      <c r="AF7" s="337">
        <v>0</v>
      </c>
      <c r="AG7" s="366">
        <f t="shared" ref="AG7:AG12" si="15">AF7/$AF$13*100</f>
        <v>0</v>
      </c>
    </row>
    <row r="8" spans="1:33">
      <c r="A8" s="350" t="s">
        <v>205</v>
      </c>
      <c r="B8" s="421">
        <f t="shared" si="0"/>
        <v>288.79937208000007</v>
      </c>
      <c r="C8" s="366">
        <f t="shared" si="1"/>
        <v>2.4622466625221691</v>
      </c>
      <c r="D8" s="337">
        <v>4.319</v>
      </c>
      <c r="E8" s="366">
        <f t="shared" si="2"/>
        <v>2.2151671504918604</v>
      </c>
      <c r="F8" s="337">
        <f>'FOF1'!T8</f>
        <v>0.3</v>
      </c>
      <c r="G8" s="366">
        <f t="shared" si="3"/>
        <v>0.79660116834838024</v>
      </c>
      <c r="H8" s="337">
        <f>'FOF1'!AC8</f>
        <v>4.5999999999999996</v>
      </c>
      <c r="I8" s="366">
        <f t="shared" si="4"/>
        <v>19.827586206896548</v>
      </c>
      <c r="J8" s="337">
        <f>'FOF1'!E48</f>
        <v>140.76999999999998</v>
      </c>
      <c r="K8" s="366">
        <f t="shared" si="5"/>
        <v>13.353633664399478</v>
      </c>
      <c r="L8" s="337">
        <f>'FOF1'!H48</f>
        <v>-4.7</v>
      </c>
      <c r="M8" s="366">
        <f t="shared" si="6"/>
        <v>-0.57282145033516163</v>
      </c>
      <c r="N8" s="337">
        <f>'FOF1'!K48</f>
        <v>1.2</v>
      </c>
      <c r="O8" s="366">
        <f t="shared" si="7"/>
        <v>4.9382716049382713</v>
      </c>
      <c r="P8" s="337">
        <f>'FOF1'!Q48</f>
        <v>0.3</v>
      </c>
      <c r="Q8" s="366">
        <f t="shared" si="8"/>
        <v>0.77519379844961245</v>
      </c>
      <c r="R8" s="337">
        <f>'FOF3'!X8</f>
        <v>26.740000000000002</v>
      </c>
      <c r="S8" s="366">
        <f t="shared" si="9"/>
        <v>18.072452014057856</v>
      </c>
      <c r="T8" s="337">
        <f>'FOF3'!AJ8</f>
        <v>-9.6</v>
      </c>
      <c r="U8" s="366">
        <f t="shared" si="10"/>
        <v>-0.61799922750096548</v>
      </c>
      <c r="V8" s="337">
        <f>'FOF3'!O48</f>
        <v>-16.899999999999999</v>
      </c>
      <c r="W8" s="366">
        <f t="shared" si="11"/>
        <v>-5.2911709455228539</v>
      </c>
      <c r="X8" s="337">
        <f>'FOF3'!R48</f>
        <v>0.56999999999999995</v>
      </c>
      <c r="Y8" s="366">
        <f t="shared" si="11"/>
        <v>0.17845961177207259</v>
      </c>
      <c r="Z8" s="337">
        <v>6</v>
      </c>
      <c r="AA8" s="366">
        <f t="shared" si="12"/>
        <v>0.88378258948298727</v>
      </c>
      <c r="AB8" s="337">
        <v>1.1313720799999998</v>
      </c>
      <c r="AC8" s="366">
        <f t="shared" si="13"/>
        <v>1.3859766962468185</v>
      </c>
      <c r="AD8" s="337">
        <f>'FOF4'!O48</f>
        <v>0.9</v>
      </c>
      <c r="AE8" s="366">
        <f t="shared" si="14"/>
        <v>16.981132075471699</v>
      </c>
      <c r="AF8" s="337">
        <f>'FOF6'!O8</f>
        <v>0.1</v>
      </c>
      <c r="AG8" s="366">
        <f t="shared" si="15"/>
        <v>5.5555555555555562</v>
      </c>
    </row>
    <row r="9" spans="1:33">
      <c r="A9" s="351" t="s">
        <v>206</v>
      </c>
      <c r="B9" s="421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F9" s="337">
        <f>'FOF1'!T9</f>
        <v>0</v>
      </c>
      <c r="G9" s="366">
        <f t="shared" si="3"/>
        <v>0</v>
      </c>
      <c r="H9" s="337">
        <f>'FOF1'!AC9</f>
        <v>0</v>
      </c>
      <c r="I9" s="366">
        <f t="shared" si="4"/>
        <v>0</v>
      </c>
      <c r="J9" s="337">
        <f>'FOF1'!E49</f>
        <v>0</v>
      </c>
      <c r="K9" s="366">
        <f t="shared" si="5"/>
        <v>0</v>
      </c>
      <c r="L9" s="337">
        <f>'FOF1'!H49</f>
        <v>0</v>
      </c>
      <c r="M9" s="366">
        <f t="shared" si="6"/>
        <v>0</v>
      </c>
      <c r="N9" s="337">
        <f>'FOF1'!K49</f>
        <v>0</v>
      </c>
      <c r="O9" s="366">
        <f t="shared" si="7"/>
        <v>0</v>
      </c>
      <c r="P9" s="337">
        <f>'FOF1'!Q49</f>
        <v>0</v>
      </c>
      <c r="Q9" s="366">
        <f t="shared" si="8"/>
        <v>0</v>
      </c>
      <c r="R9" s="337">
        <f>'FOF3'!X9</f>
        <v>0</v>
      </c>
      <c r="S9" s="366">
        <f t="shared" si="9"/>
        <v>0</v>
      </c>
      <c r="T9" s="337">
        <f>'FOF3'!AJ9</f>
        <v>0</v>
      </c>
      <c r="U9" s="366">
        <f t="shared" si="10"/>
        <v>0</v>
      </c>
      <c r="V9" s="337">
        <f>'FOF3'!O49</f>
        <v>0</v>
      </c>
      <c r="W9" s="366">
        <f t="shared" si="11"/>
        <v>0</v>
      </c>
      <c r="X9" s="337">
        <f>'FOF3'!R49</f>
        <v>0</v>
      </c>
      <c r="Y9" s="366">
        <f t="shared" si="11"/>
        <v>0</v>
      </c>
      <c r="Z9" s="337">
        <v>0</v>
      </c>
      <c r="AA9" s="366">
        <f t="shared" si="12"/>
        <v>0</v>
      </c>
      <c r="AB9" s="337">
        <v>0</v>
      </c>
      <c r="AC9" s="366">
        <f t="shared" si="13"/>
        <v>0</v>
      </c>
      <c r="AD9" s="337">
        <f>'FOF4'!O49</f>
        <v>0</v>
      </c>
      <c r="AE9" s="366">
        <f t="shared" si="14"/>
        <v>0</v>
      </c>
      <c r="AF9" s="337">
        <f>'FOF6'!O9</f>
        <v>0</v>
      </c>
      <c r="AG9" s="366">
        <f t="shared" si="15"/>
        <v>0</v>
      </c>
    </row>
    <row r="10" spans="1:33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f>'FOF1'!T10</f>
        <v>0</v>
      </c>
      <c r="G10" s="366">
        <f t="shared" si="3"/>
        <v>0</v>
      </c>
      <c r="H10" s="337">
        <f>'FOF1'!AC10</f>
        <v>0</v>
      </c>
      <c r="I10" s="366">
        <f t="shared" si="4"/>
        <v>0</v>
      </c>
      <c r="J10" s="337">
        <f>'FOF1'!E50</f>
        <v>0</v>
      </c>
      <c r="K10" s="366">
        <f t="shared" si="5"/>
        <v>0</v>
      </c>
      <c r="L10" s="337">
        <f>'FOF1'!H50</f>
        <v>0</v>
      </c>
      <c r="M10" s="366">
        <f t="shared" si="6"/>
        <v>0</v>
      </c>
      <c r="N10" s="337">
        <f>'FOF1'!K50</f>
        <v>0</v>
      </c>
      <c r="O10" s="366">
        <f t="shared" si="7"/>
        <v>0</v>
      </c>
      <c r="P10" s="337">
        <f>'FOF1'!Q50</f>
        <v>0</v>
      </c>
      <c r="Q10" s="366">
        <f t="shared" si="8"/>
        <v>0</v>
      </c>
      <c r="R10" s="337">
        <f>'FOF3'!X10</f>
        <v>0</v>
      </c>
      <c r="S10" s="366">
        <f t="shared" si="9"/>
        <v>0</v>
      </c>
      <c r="T10" s="337">
        <f>'FOF3'!AJ10</f>
        <v>0</v>
      </c>
      <c r="U10" s="366">
        <f t="shared" si="10"/>
        <v>0</v>
      </c>
      <c r="V10" s="337">
        <f>'FOF3'!O50</f>
        <v>0</v>
      </c>
      <c r="W10" s="366">
        <f t="shared" si="11"/>
        <v>0</v>
      </c>
      <c r="X10" s="337">
        <f>'FOF3'!R50</f>
        <v>0</v>
      </c>
      <c r="Y10" s="366">
        <f t="shared" si="11"/>
        <v>0</v>
      </c>
      <c r="Z10" s="337">
        <v>0</v>
      </c>
      <c r="AA10" s="366">
        <f t="shared" si="12"/>
        <v>0</v>
      </c>
      <c r="AB10" s="337">
        <v>0</v>
      </c>
      <c r="AC10" s="366">
        <f t="shared" si="13"/>
        <v>0</v>
      </c>
      <c r="AD10" s="337">
        <f>'FOF4'!O50</f>
        <v>0</v>
      </c>
      <c r="AE10" s="366">
        <f t="shared" si="14"/>
        <v>0</v>
      </c>
      <c r="AF10" s="337">
        <f>'FOF6'!O10</f>
        <v>0</v>
      </c>
      <c r="AG10" s="366">
        <f t="shared" si="15"/>
        <v>0</v>
      </c>
    </row>
    <row r="11" spans="1:33">
      <c r="A11" s="353" t="s">
        <v>315</v>
      </c>
      <c r="B11" s="421">
        <f t="shared" si="0"/>
        <v>6682.29988521</v>
      </c>
      <c r="C11" s="366">
        <f t="shared" si="1"/>
        <v>56.971974945197715</v>
      </c>
      <c r="D11" s="337">
        <v>5.9669999999999996</v>
      </c>
      <c r="E11" s="366">
        <f t="shared" si="2"/>
        <v>3.0604080544072545</v>
      </c>
      <c r="F11" s="337">
        <f>'FOF1'!T11</f>
        <v>32</v>
      </c>
      <c r="G11" s="366">
        <f t="shared" si="3"/>
        <v>84.970791290493892</v>
      </c>
      <c r="H11" s="337">
        <f>'FOF1'!AC11</f>
        <v>18.600000000000001</v>
      </c>
      <c r="I11" s="366">
        <f t="shared" si="4"/>
        <v>80.172413793103445</v>
      </c>
      <c r="J11" s="337">
        <f>'FOF1'!E51</f>
        <v>913.4</v>
      </c>
      <c r="K11" s="366">
        <f t="shared" si="5"/>
        <v>86.646366335600504</v>
      </c>
      <c r="L11" s="337">
        <f>'FOF1'!H51</f>
        <v>824.9</v>
      </c>
      <c r="M11" s="366">
        <f t="shared" si="6"/>
        <v>100.53625837903719</v>
      </c>
      <c r="N11" s="337">
        <f>'FOF1'!K51</f>
        <v>23.1</v>
      </c>
      <c r="O11" s="366">
        <f t="shared" si="7"/>
        <v>95.061728395061735</v>
      </c>
      <c r="P11" s="337">
        <f>'FOF1'!Q51</f>
        <v>38.4</v>
      </c>
      <c r="Q11" s="366">
        <f t="shared" si="8"/>
        <v>99.224806201550393</v>
      </c>
      <c r="R11" s="337">
        <f>'FOF3'!X11</f>
        <v>121.22</v>
      </c>
      <c r="S11" s="366">
        <f t="shared" si="9"/>
        <v>81.927547985942141</v>
      </c>
      <c r="T11" s="337">
        <f>'FOF3'!AJ11</f>
        <v>1563</v>
      </c>
      <c r="U11" s="366">
        <f t="shared" si="10"/>
        <v>100.61799922750096</v>
      </c>
      <c r="V11" s="337">
        <f>'FOF3'!O51</f>
        <v>313.3</v>
      </c>
      <c r="W11" s="366">
        <f t="shared" si="11"/>
        <v>98.090169067000616</v>
      </c>
      <c r="X11" s="337">
        <f>'FOF3'!R51</f>
        <v>164.67</v>
      </c>
      <c r="Y11" s="366">
        <f t="shared" si="11"/>
        <v>51.556042579837182</v>
      </c>
      <c r="Z11" s="337">
        <v>11.1</v>
      </c>
      <c r="AA11" s="366">
        <f t="shared" si="12"/>
        <v>1.6349977905435262</v>
      </c>
      <c r="AB11" s="337">
        <v>0.65588521</v>
      </c>
      <c r="AC11" s="366">
        <f t="shared" si="13"/>
        <v>0.80348599063267589</v>
      </c>
      <c r="AD11" s="337">
        <f>'FOF4'!O51</f>
        <v>4.4000000000000004</v>
      </c>
      <c r="AE11" s="366">
        <f t="shared" si="14"/>
        <v>83.018867924528294</v>
      </c>
      <c r="AF11" s="337">
        <f>'FOF6'!O11</f>
        <v>1.7</v>
      </c>
      <c r="AG11" s="366">
        <f t="shared" si="15"/>
        <v>94.444444444444443</v>
      </c>
    </row>
    <row r="12" spans="1:33" ht="13.5" thickBot="1">
      <c r="A12" s="457" t="s">
        <v>314</v>
      </c>
      <c r="B12" s="421">
        <f t="shared" si="0"/>
        <v>695.86999999999989</v>
      </c>
      <c r="C12" s="366">
        <f t="shared" si="1"/>
        <v>5.932850797801156</v>
      </c>
      <c r="D12" s="337">
        <v>0</v>
      </c>
      <c r="E12" s="366">
        <f t="shared" si="2"/>
        <v>0</v>
      </c>
      <c r="F12" s="337">
        <f>'FOF1'!T12</f>
        <v>5.36</v>
      </c>
      <c r="G12" s="366">
        <f t="shared" si="3"/>
        <v>14.23260754115773</v>
      </c>
      <c r="H12" s="337">
        <f>'FOF1'!AC12</f>
        <v>0</v>
      </c>
      <c r="I12" s="366">
        <f t="shared" si="4"/>
        <v>0</v>
      </c>
      <c r="J12" s="337">
        <f>'FOF1'!E52</f>
        <v>0</v>
      </c>
      <c r="K12" s="366">
        <f t="shared" si="5"/>
        <v>0</v>
      </c>
      <c r="L12" s="337">
        <f>'FOF1'!H52</f>
        <v>0.3</v>
      </c>
      <c r="M12" s="366">
        <f t="shared" si="6"/>
        <v>3.6563071297989032E-2</v>
      </c>
      <c r="N12" s="337">
        <f>'FOF1'!K52</f>
        <v>0</v>
      </c>
      <c r="O12" s="366">
        <f t="shared" si="7"/>
        <v>0</v>
      </c>
      <c r="P12" s="337">
        <f>'FOF1'!Q52</f>
        <v>0</v>
      </c>
      <c r="Q12" s="366">
        <f t="shared" si="8"/>
        <v>0</v>
      </c>
      <c r="R12" s="337">
        <f>'FOF3'!X12</f>
        <v>0</v>
      </c>
      <c r="S12" s="366">
        <f t="shared" si="9"/>
        <v>0</v>
      </c>
      <c r="T12" s="337">
        <f>'FOF3'!AJ12</f>
        <v>0</v>
      </c>
      <c r="U12" s="366">
        <f t="shared" si="10"/>
        <v>0</v>
      </c>
      <c r="V12" s="337">
        <f>'FOF3'!O52</f>
        <v>23</v>
      </c>
      <c r="W12" s="366">
        <f t="shared" si="11"/>
        <v>7.2010018785222289</v>
      </c>
      <c r="X12" s="337">
        <f>'FOF3'!R52</f>
        <v>0</v>
      </c>
      <c r="Y12" s="366">
        <f t="shared" si="11"/>
        <v>0</v>
      </c>
      <c r="Z12" s="337">
        <v>661.8</v>
      </c>
      <c r="AA12" s="366">
        <f t="shared" si="12"/>
        <v>97.481219619973487</v>
      </c>
      <c r="AB12" s="337">
        <v>0</v>
      </c>
      <c r="AC12" s="366">
        <f t="shared" si="13"/>
        <v>0</v>
      </c>
      <c r="AD12" s="337">
        <f>'FOF4'!O52</f>
        <v>0</v>
      </c>
      <c r="AE12" s="366">
        <f t="shared" si="14"/>
        <v>0</v>
      </c>
      <c r="AF12" s="337">
        <f>'FOF6'!O12</f>
        <v>0</v>
      </c>
      <c r="AG12" s="366">
        <f t="shared" si="15"/>
        <v>0</v>
      </c>
    </row>
    <row r="13" spans="1:33" ht="16.5" customHeight="1" thickBot="1">
      <c r="A13" s="362" t="s">
        <v>123</v>
      </c>
      <c r="B13" s="451">
        <f t="shared" ref="B13:AC13" si="16">SUM(B7:B12)</f>
        <v>11729.099950699998</v>
      </c>
      <c r="C13" s="365">
        <f t="shared" si="16"/>
        <v>100.00000000000001</v>
      </c>
      <c r="D13" s="356">
        <f t="shared" si="16"/>
        <v>194.97399999999999</v>
      </c>
      <c r="E13" s="365">
        <f t="shared" si="16"/>
        <v>100</v>
      </c>
      <c r="F13" s="356">
        <f>SUM(F7:F12)</f>
        <v>37.659999999999997</v>
      </c>
      <c r="G13" s="365">
        <f>SUM(G7:G12)</f>
        <v>100</v>
      </c>
      <c r="H13" s="356">
        <f t="shared" si="16"/>
        <v>23.200000000000003</v>
      </c>
      <c r="I13" s="365">
        <f t="shared" si="16"/>
        <v>100</v>
      </c>
      <c r="J13" s="356">
        <f>SUM(J7:J12)</f>
        <v>1054.17</v>
      </c>
      <c r="K13" s="365">
        <f>SUM(K7:K12)</f>
        <v>99.999999999999986</v>
      </c>
      <c r="L13" s="356">
        <f t="shared" si="16"/>
        <v>820.49999999999989</v>
      </c>
      <c r="M13" s="365">
        <f t="shared" si="16"/>
        <v>100.00000000000003</v>
      </c>
      <c r="N13" s="356">
        <f t="shared" si="16"/>
        <v>24.3</v>
      </c>
      <c r="O13" s="365">
        <f t="shared" si="16"/>
        <v>100</v>
      </c>
      <c r="P13" s="356">
        <f t="shared" si="16"/>
        <v>38.699999999999996</v>
      </c>
      <c r="Q13" s="365">
        <f t="shared" si="16"/>
        <v>100</v>
      </c>
      <c r="R13" s="356">
        <f t="shared" si="16"/>
        <v>147.96</v>
      </c>
      <c r="S13" s="365">
        <f t="shared" si="16"/>
        <v>100</v>
      </c>
      <c r="T13" s="356">
        <f t="shared" si="16"/>
        <v>1553.4</v>
      </c>
      <c r="U13" s="365">
        <f t="shared" si="16"/>
        <v>100</v>
      </c>
      <c r="V13" s="356">
        <f t="shared" si="16"/>
        <v>319.40000000000003</v>
      </c>
      <c r="W13" s="365">
        <f>SUM(W7:W12)</f>
        <v>100</v>
      </c>
      <c r="X13" s="356">
        <f>SUM(X7:X12)</f>
        <v>165.23999999999998</v>
      </c>
      <c r="Y13" s="365">
        <f>SUM(Y7:Y12)</f>
        <v>51.734502191609252</v>
      </c>
      <c r="Z13" s="356">
        <v>678.9</v>
      </c>
      <c r="AA13" s="365">
        <f t="shared" si="16"/>
        <v>100</v>
      </c>
      <c r="AB13" s="356">
        <v>81.629949699999997</v>
      </c>
      <c r="AC13" s="365">
        <f t="shared" si="16"/>
        <v>100</v>
      </c>
      <c r="AD13" s="356">
        <f>SUM(AD7:AD12)</f>
        <v>5.3000000000000007</v>
      </c>
      <c r="AE13" s="365">
        <f>SUM(AE7:AE12)</f>
        <v>100</v>
      </c>
      <c r="AF13" s="356">
        <f>SUM(AF7:AF12)</f>
        <v>1.8</v>
      </c>
      <c r="AG13" s="365">
        <f>SUM(AG7:AG12)</f>
        <v>100</v>
      </c>
    </row>
    <row r="14" spans="1:33">
      <c r="A14" s="418" t="s">
        <v>125</v>
      </c>
      <c r="C14" s="366"/>
      <c r="D14" s="421"/>
      <c r="E14" s="366"/>
      <c r="F14" s="421"/>
      <c r="G14" s="366"/>
      <c r="H14" s="421"/>
      <c r="I14" s="366"/>
      <c r="J14" s="421"/>
      <c r="K14" s="366"/>
      <c r="L14" s="421"/>
      <c r="M14" s="366"/>
      <c r="N14" s="421"/>
      <c r="O14" s="366"/>
      <c r="P14" s="421"/>
      <c r="Q14" s="366"/>
      <c r="R14" s="421"/>
      <c r="S14" s="366"/>
      <c r="T14" s="421"/>
      <c r="U14" s="366"/>
      <c r="V14" s="421"/>
      <c r="W14" s="366"/>
      <c r="X14" s="421"/>
      <c r="Y14" s="366"/>
      <c r="Z14" s="421"/>
      <c r="AA14" s="366"/>
      <c r="AB14" s="421"/>
      <c r="AC14" s="366"/>
      <c r="AE14" s="366"/>
      <c r="AG14" s="366"/>
    </row>
    <row r="15" spans="1:33" ht="12.75" customHeight="1">
      <c r="A15" s="351" t="s">
        <v>127</v>
      </c>
      <c r="B15" s="421">
        <f t="shared" ref="B15:B27" si="17">D15+F15+H15+J15+L15+N15+P15+R15+T15+X15+Z15+AB15+AF15+D48+F48+H48+P48+R48+T48+V48+X48+AB48+AD48+AD15+B48+Z48+V15+AF48+J48+N48+L48</f>
        <v>0</v>
      </c>
      <c r="C15" s="425">
        <f>B15/$B$30*100</f>
        <v>0</v>
      </c>
      <c r="D15" s="420">
        <v>0</v>
      </c>
      <c r="E15" s="425">
        <f>D15/$D$30*100</f>
        <v>0</v>
      </c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/>
      <c r="U15" s="425"/>
      <c r="V15" s="420"/>
      <c r="W15" s="425"/>
      <c r="X15" s="420"/>
      <c r="Y15" s="425"/>
      <c r="Z15" s="420">
        <v>0</v>
      </c>
      <c r="AA15" s="425">
        <f>Z15/$Z$30*100</f>
        <v>0</v>
      </c>
      <c r="AB15" s="420">
        <v>0</v>
      </c>
      <c r="AC15" s="425">
        <f>AB15/$AB$30*100</f>
        <v>0</v>
      </c>
      <c r="AE15" s="425"/>
      <c r="AG15" s="425"/>
    </row>
    <row r="16" spans="1:33">
      <c r="A16" s="351" t="s">
        <v>129</v>
      </c>
      <c r="B16" s="421">
        <f t="shared" si="17"/>
        <v>0</v>
      </c>
      <c r="C16" s="425">
        <f t="shared" ref="C16:C27" si="18">B16/$B$30*100</f>
        <v>0</v>
      </c>
      <c r="D16" s="420">
        <v>0</v>
      </c>
      <c r="E16" s="425">
        <f t="shared" ref="E16:E27" si="19">D16/$D$30*100</f>
        <v>0</v>
      </c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/>
      <c r="U16" s="425"/>
      <c r="V16" s="420"/>
      <c r="W16" s="425"/>
      <c r="X16" s="420"/>
      <c r="Y16" s="425"/>
      <c r="Z16" s="420">
        <v>0</v>
      </c>
      <c r="AA16" s="425">
        <f t="shared" ref="AA16:AA27" si="20">Z16/$Z$30*100</f>
        <v>0</v>
      </c>
      <c r="AB16" s="420">
        <v>0</v>
      </c>
      <c r="AC16" s="425">
        <f t="shared" ref="AC16:AC27" si="21">AB16/$AB$30*100</f>
        <v>0</v>
      </c>
      <c r="AE16" s="425"/>
      <c r="AG16" s="425"/>
    </row>
    <row r="17" spans="1:55">
      <c r="A17" s="351" t="s">
        <v>130</v>
      </c>
      <c r="B17" s="421">
        <f t="shared" si="17"/>
        <v>0</v>
      </c>
      <c r="C17" s="425">
        <f t="shared" si="18"/>
        <v>0</v>
      </c>
      <c r="D17" s="420">
        <v>0</v>
      </c>
      <c r="E17" s="425">
        <f t="shared" si="19"/>
        <v>0</v>
      </c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/>
      <c r="U17" s="425"/>
      <c r="V17" s="420"/>
      <c r="W17" s="425"/>
      <c r="X17" s="420"/>
      <c r="Y17" s="425"/>
      <c r="Z17" s="420">
        <v>0</v>
      </c>
      <c r="AA17" s="425">
        <f t="shared" si="20"/>
        <v>0</v>
      </c>
      <c r="AB17" s="420">
        <v>0</v>
      </c>
      <c r="AC17" s="425">
        <f t="shared" si="21"/>
        <v>0</v>
      </c>
      <c r="AE17" s="425"/>
      <c r="AG17" s="425"/>
    </row>
    <row r="18" spans="1:55">
      <c r="A18" s="351" t="s">
        <v>283</v>
      </c>
      <c r="B18" s="421">
        <f t="shared" si="17"/>
        <v>0</v>
      </c>
      <c r="C18" s="425">
        <f t="shared" si="18"/>
        <v>0</v>
      </c>
      <c r="D18" s="420">
        <v>0</v>
      </c>
      <c r="E18" s="425">
        <f t="shared" si="19"/>
        <v>0</v>
      </c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/>
      <c r="U18" s="425"/>
      <c r="V18" s="420"/>
      <c r="W18" s="425"/>
      <c r="X18" s="420"/>
      <c r="Y18" s="425"/>
      <c r="Z18" s="420">
        <v>0</v>
      </c>
      <c r="AA18" s="425">
        <f t="shared" si="20"/>
        <v>0</v>
      </c>
      <c r="AB18" s="420">
        <v>0</v>
      </c>
      <c r="AC18" s="425">
        <f t="shared" si="21"/>
        <v>0</v>
      </c>
      <c r="AE18" s="425"/>
      <c r="AG18" s="425"/>
    </row>
    <row r="19" spans="1:55">
      <c r="A19" s="351" t="s">
        <v>284</v>
      </c>
      <c r="B19" s="421">
        <f t="shared" si="17"/>
        <v>0</v>
      </c>
      <c r="C19" s="425">
        <f t="shared" si="18"/>
        <v>0</v>
      </c>
      <c r="D19" s="420">
        <v>0</v>
      </c>
      <c r="E19" s="425">
        <f t="shared" si="19"/>
        <v>0</v>
      </c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/>
      <c r="U19" s="425"/>
      <c r="V19" s="420"/>
      <c r="W19" s="425"/>
      <c r="X19" s="420"/>
      <c r="Y19" s="425"/>
      <c r="Z19" s="420">
        <v>0</v>
      </c>
      <c r="AA19" s="425">
        <f t="shared" si="20"/>
        <v>0</v>
      </c>
      <c r="AB19" s="420">
        <v>0</v>
      </c>
      <c r="AC19" s="425">
        <f t="shared" si="21"/>
        <v>0</v>
      </c>
      <c r="AE19" s="425"/>
      <c r="AG19" s="425"/>
    </row>
    <row r="20" spans="1:55">
      <c r="A20" s="351" t="s">
        <v>136</v>
      </c>
      <c r="B20" s="421">
        <f t="shared" si="17"/>
        <v>0</v>
      </c>
      <c r="C20" s="425">
        <f t="shared" si="18"/>
        <v>0</v>
      </c>
      <c r="D20" s="420">
        <v>0</v>
      </c>
      <c r="E20" s="425">
        <f t="shared" si="19"/>
        <v>0</v>
      </c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/>
      <c r="U20" s="425"/>
      <c r="V20" s="420"/>
      <c r="W20" s="425"/>
      <c r="X20" s="420"/>
      <c r="Y20" s="425"/>
      <c r="Z20" s="420">
        <v>0</v>
      </c>
      <c r="AA20" s="425">
        <f t="shared" si="20"/>
        <v>0</v>
      </c>
      <c r="AB20" s="420">
        <v>0</v>
      </c>
      <c r="AC20" s="425">
        <f t="shared" si="21"/>
        <v>0</v>
      </c>
      <c r="AE20" s="425"/>
      <c r="AG20" s="425"/>
    </row>
    <row r="21" spans="1:55" ht="16.5" customHeight="1">
      <c r="A21" s="351" t="s">
        <v>138</v>
      </c>
      <c r="B21" s="421">
        <f t="shared" si="17"/>
        <v>0</v>
      </c>
      <c r="C21" s="425">
        <f t="shared" si="18"/>
        <v>0</v>
      </c>
      <c r="D21" s="420">
        <v>0</v>
      </c>
      <c r="E21" s="425">
        <f t="shared" si="19"/>
        <v>0</v>
      </c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/>
      <c r="U21" s="425"/>
      <c r="V21" s="420"/>
      <c r="W21" s="425"/>
      <c r="X21" s="420"/>
      <c r="Y21" s="425"/>
      <c r="Z21" s="420">
        <v>0</v>
      </c>
      <c r="AA21" s="425">
        <f t="shared" si="20"/>
        <v>0</v>
      </c>
      <c r="AB21" s="420">
        <v>0</v>
      </c>
      <c r="AC21" s="425">
        <f t="shared" si="21"/>
        <v>0</v>
      </c>
      <c r="AE21" s="425"/>
      <c r="AG21" s="425"/>
    </row>
    <row r="22" spans="1:55" ht="16.5" customHeight="1">
      <c r="A22" s="351" t="s">
        <v>140</v>
      </c>
      <c r="B22" s="421">
        <f t="shared" si="17"/>
        <v>0</v>
      </c>
      <c r="C22" s="425">
        <f t="shared" si="18"/>
        <v>0</v>
      </c>
      <c r="D22" s="420">
        <v>0</v>
      </c>
      <c r="E22" s="425">
        <f t="shared" si="19"/>
        <v>0</v>
      </c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/>
      <c r="V22" s="420"/>
      <c r="W22" s="425"/>
      <c r="X22" s="420"/>
      <c r="Y22" s="425"/>
      <c r="Z22" s="420">
        <v>0</v>
      </c>
      <c r="AA22" s="425">
        <f t="shared" si="20"/>
        <v>0</v>
      </c>
      <c r="AB22" s="420">
        <v>0</v>
      </c>
      <c r="AC22" s="425">
        <f t="shared" si="21"/>
        <v>0</v>
      </c>
      <c r="AE22" s="425"/>
      <c r="AG22" s="425"/>
    </row>
    <row r="23" spans="1:55" ht="16.5" customHeight="1">
      <c r="A23" s="351" t="s">
        <v>142</v>
      </c>
      <c r="B23" s="421">
        <f t="shared" si="17"/>
        <v>0</v>
      </c>
      <c r="C23" s="425">
        <f t="shared" si="18"/>
        <v>0</v>
      </c>
      <c r="D23" s="420">
        <v>0</v>
      </c>
      <c r="E23" s="425">
        <f t="shared" si="19"/>
        <v>0</v>
      </c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/>
      <c r="U23" s="425"/>
      <c r="V23" s="420"/>
      <c r="W23" s="425"/>
      <c r="X23" s="420"/>
      <c r="Y23" s="425"/>
      <c r="Z23" s="420">
        <v>0</v>
      </c>
      <c r="AA23" s="425">
        <f t="shared" si="20"/>
        <v>0</v>
      </c>
      <c r="AB23" s="420">
        <v>0</v>
      </c>
      <c r="AC23" s="425">
        <f t="shared" si="21"/>
        <v>0</v>
      </c>
      <c r="AE23" s="425"/>
      <c r="AG23" s="425"/>
    </row>
    <row r="24" spans="1:55">
      <c r="A24" s="351" t="s">
        <v>144</v>
      </c>
      <c r="B24" s="421">
        <f t="shared" si="17"/>
        <v>0</v>
      </c>
      <c r="C24" s="425">
        <f t="shared" si="18"/>
        <v>0</v>
      </c>
      <c r="D24" s="420">
        <v>0</v>
      </c>
      <c r="E24" s="425">
        <f t="shared" si="19"/>
        <v>0</v>
      </c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/>
      <c r="U24" s="425"/>
      <c r="V24" s="420"/>
      <c r="W24" s="425"/>
      <c r="X24" s="420"/>
      <c r="Y24" s="425"/>
      <c r="Z24" s="420">
        <v>0</v>
      </c>
      <c r="AA24" s="425">
        <f t="shared" si="20"/>
        <v>0</v>
      </c>
      <c r="AB24" s="420">
        <v>0</v>
      </c>
      <c r="AC24" s="425">
        <f t="shared" si="21"/>
        <v>0</v>
      </c>
      <c r="AE24" s="425"/>
      <c r="AG24" s="425"/>
    </row>
    <row r="25" spans="1:55" s="385" customFormat="1" ht="16.5" customHeight="1">
      <c r="A25" s="351" t="s">
        <v>146</v>
      </c>
      <c r="B25" s="421">
        <f t="shared" si="17"/>
        <v>0</v>
      </c>
      <c r="C25" s="425">
        <f t="shared" si="18"/>
        <v>0</v>
      </c>
      <c r="D25" s="420">
        <v>0</v>
      </c>
      <c r="E25" s="425">
        <f t="shared" si="19"/>
        <v>0</v>
      </c>
      <c r="F25" s="420"/>
      <c r="G25" s="425"/>
      <c r="H25" s="420"/>
      <c r="I25" s="425"/>
      <c r="J25" s="420"/>
      <c r="K25" s="425"/>
      <c r="L25" s="420"/>
      <c r="M25" s="425"/>
      <c r="N25" s="420"/>
      <c r="O25" s="425"/>
      <c r="P25" s="420"/>
      <c r="Q25" s="425"/>
      <c r="R25" s="420"/>
      <c r="S25" s="425"/>
      <c r="T25" s="420"/>
      <c r="U25" s="425"/>
      <c r="V25" s="420"/>
      <c r="W25" s="425"/>
      <c r="X25" s="420"/>
      <c r="Y25" s="425"/>
      <c r="Z25" s="420">
        <v>0</v>
      </c>
      <c r="AA25" s="425">
        <f t="shared" si="20"/>
        <v>0</v>
      </c>
      <c r="AB25" s="420">
        <v>0</v>
      </c>
      <c r="AC25" s="425">
        <f t="shared" si="21"/>
        <v>0</v>
      </c>
      <c r="AD25" s="337"/>
      <c r="AE25" s="425"/>
      <c r="AF25" s="337"/>
      <c r="AG25" s="425"/>
    </row>
    <row r="26" spans="1:55" s="385" customFormat="1" ht="16.5" customHeight="1">
      <c r="A26" s="351" t="s">
        <v>148</v>
      </c>
      <c r="B26" s="421">
        <f t="shared" si="17"/>
        <v>0</v>
      </c>
      <c r="C26" s="425">
        <f t="shared" si="18"/>
        <v>0</v>
      </c>
      <c r="D26" s="420">
        <v>0</v>
      </c>
      <c r="E26" s="425">
        <f t="shared" si="19"/>
        <v>0</v>
      </c>
      <c r="F26" s="420"/>
      <c r="G26" s="425"/>
      <c r="H26" s="420"/>
      <c r="I26" s="425"/>
      <c r="J26" s="420"/>
      <c r="K26" s="425"/>
      <c r="L26" s="420"/>
      <c r="M26" s="425"/>
      <c r="N26" s="420"/>
      <c r="O26" s="425"/>
      <c r="P26" s="420"/>
      <c r="Q26" s="425"/>
      <c r="R26" s="420"/>
      <c r="S26" s="425"/>
      <c r="T26" s="420"/>
      <c r="U26" s="425"/>
      <c r="V26" s="420"/>
      <c r="W26" s="425"/>
      <c r="X26" s="420"/>
      <c r="Y26" s="425"/>
      <c r="Z26" s="420">
        <v>0</v>
      </c>
      <c r="AA26" s="425">
        <f t="shared" si="20"/>
        <v>0</v>
      </c>
      <c r="AB26" s="420">
        <v>0</v>
      </c>
      <c r="AC26" s="425">
        <f t="shared" si="21"/>
        <v>0</v>
      </c>
      <c r="AD26" s="337"/>
      <c r="AE26" s="425"/>
      <c r="AF26" s="337"/>
      <c r="AG26" s="425"/>
    </row>
    <row r="27" spans="1:55" ht="13.5" thickBot="1">
      <c r="A27" s="351" t="s">
        <v>150</v>
      </c>
      <c r="B27" s="421">
        <f t="shared" si="17"/>
        <v>64.076000000000008</v>
      </c>
      <c r="C27" s="425">
        <f t="shared" si="18"/>
        <v>1.3564127878284018</v>
      </c>
      <c r="D27" s="420">
        <v>9.8759999999999994</v>
      </c>
      <c r="E27" s="425">
        <f t="shared" si="19"/>
        <v>5.3473966906350157</v>
      </c>
      <c r="F27" s="420"/>
      <c r="G27" s="425"/>
      <c r="H27" s="420"/>
      <c r="I27" s="425"/>
      <c r="J27" s="420"/>
      <c r="K27" s="425"/>
      <c r="L27" s="420"/>
      <c r="M27" s="425"/>
      <c r="N27" s="420"/>
      <c r="O27" s="425"/>
      <c r="P27" s="420"/>
      <c r="Q27" s="425"/>
      <c r="R27" s="420"/>
      <c r="S27" s="425"/>
      <c r="T27" s="420"/>
      <c r="U27" s="425"/>
      <c r="V27" s="420"/>
      <c r="W27" s="425"/>
      <c r="X27" s="420"/>
      <c r="Y27" s="425"/>
      <c r="Z27" s="420">
        <v>0</v>
      </c>
      <c r="AA27" s="425">
        <f t="shared" si="20"/>
        <v>0</v>
      </c>
      <c r="AB27" s="420">
        <v>0</v>
      </c>
      <c r="AC27" s="425">
        <f t="shared" si="21"/>
        <v>0</v>
      </c>
      <c r="AE27" s="425"/>
      <c r="AG27" s="425"/>
    </row>
    <row r="28" spans="1:55" ht="13.5" thickBot="1">
      <c r="A28" s="362" t="s">
        <v>152</v>
      </c>
      <c r="B28" s="355">
        <f t="shared" ref="B28:I28" si="22">SUM(B15:B27)</f>
        <v>64.076000000000008</v>
      </c>
      <c r="C28" s="426">
        <f t="shared" si="22"/>
        <v>1.3564127878284018</v>
      </c>
      <c r="D28" s="422">
        <f t="shared" si="22"/>
        <v>9.8759999999999994</v>
      </c>
      <c r="E28" s="365">
        <f t="shared" si="22"/>
        <v>5.3473966906350157</v>
      </c>
      <c r="F28" s="422">
        <f>SUM(F15:F27)</f>
        <v>0</v>
      </c>
      <c r="G28" s="365">
        <f>SUM(G15:G27)</f>
        <v>0</v>
      </c>
      <c r="H28" s="422">
        <f t="shared" si="22"/>
        <v>0</v>
      </c>
      <c r="I28" s="365">
        <f t="shared" si="22"/>
        <v>0</v>
      </c>
      <c r="J28" s="422">
        <f>SUM(J15:J27)</f>
        <v>0</v>
      </c>
      <c r="K28" s="365">
        <f>SUM(K15:K27)</f>
        <v>0</v>
      </c>
      <c r="L28" s="422">
        <v>0</v>
      </c>
      <c r="M28" s="365">
        <v>0</v>
      </c>
      <c r="N28" s="422">
        <f t="shared" ref="N28:T28" si="23">SUM(N15:N27)</f>
        <v>0</v>
      </c>
      <c r="O28" s="365">
        <f t="shared" si="23"/>
        <v>0</v>
      </c>
      <c r="P28" s="422">
        <f t="shared" si="23"/>
        <v>0</v>
      </c>
      <c r="Q28" s="365">
        <f t="shared" si="23"/>
        <v>0</v>
      </c>
      <c r="R28" s="422">
        <f t="shared" si="23"/>
        <v>0</v>
      </c>
      <c r="S28" s="365">
        <f t="shared" si="23"/>
        <v>0</v>
      </c>
      <c r="T28" s="422">
        <f t="shared" si="23"/>
        <v>0</v>
      </c>
      <c r="U28" s="365">
        <f t="shared" ref="U28:AE28" si="24">SUM(U15:U27)</f>
        <v>0</v>
      </c>
      <c r="V28" s="422">
        <f t="shared" si="24"/>
        <v>0</v>
      </c>
      <c r="W28" s="365">
        <f t="shared" si="24"/>
        <v>0</v>
      </c>
      <c r="X28" s="422">
        <v>0</v>
      </c>
      <c r="Y28" s="365"/>
      <c r="Z28" s="422">
        <v>0</v>
      </c>
      <c r="AA28" s="365">
        <f t="shared" si="24"/>
        <v>0</v>
      </c>
      <c r="AB28" s="422">
        <v>0</v>
      </c>
      <c r="AC28" s="365">
        <f t="shared" si="24"/>
        <v>0</v>
      </c>
      <c r="AD28" s="355">
        <f t="shared" si="24"/>
        <v>0</v>
      </c>
      <c r="AE28" s="426">
        <f t="shared" si="24"/>
        <v>0</v>
      </c>
      <c r="AF28" s="355">
        <f>SUM(AF15:AF27)</f>
        <v>0</v>
      </c>
      <c r="AG28" s="426">
        <f>SUM(AG15:AG27)</f>
        <v>0</v>
      </c>
    </row>
    <row r="29" spans="1:55" ht="13.5" thickBot="1">
      <c r="A29" s="362" t="s">
        <v>154</v>
      </c>
      <c r="B29" s="421">
        <f>D29+F29+H29+J29+L29+N29+P29+R29+T29+X29+Z29+AB29+AF29+D62+F62+H62+P62+R62+T62+V62+X62+AB62+AD62+AD29+B62+Z62+V29+AF62+J62+N62+L62</f>
        <v>4659.8546924100001</v>
      </c>
      <c r="C29" s="426">
        <f>B29/B30*100</f>
        <v>98.643587212171596</v>
      </c>
      <c r="D29" s="422">
        <v>174.81200000000001</v>
      </c>
      <c r="E29" s="365">
        <f>D29/$D30*100</f>
        <v>94.652603309364977</v>
      </c>
      <c r="F29" s="422">
        <v>0</v>
      </c>
      <c r="G29" s="365">
        <v>0</v>
      </c>
      <c r="H29" s="422">
        <v>0</v>
      </c>
      <c r="I29" s="365">
        <v>0</v>
      </c>
      <c r="J29" s="422">
        <v>0</v>
      </c>
      <c r="K29" s="365">
        <v>0</v>
      </c>
      <c r="L29" s="422">
        <v>0</v>
      </c>
      <c r="M29" s="365">
        <v>0</v>
      </c>
      <c r="N29" s="422">
        <v>0</v>
      </c>
      <c r="O29" s="365">
        <v>0</v>
      </c>
      <c r="P29" s="422">
        <v>0</v>
      </c>
      <c r="Q29" s="365">
        <v>0</v>
      </c>
      <c r="R29" s="422">
        <v>0</v>
      </c>
      <c r="S29" s="365">
        <v>0</v>
      </c>
      <c r="T29" s="422">
        <v>0</v>
      </c>
      <c r="U29" s="365">
        <v>0</v>
      </c>
      <c r="V29" s="422">
        <v>0</v>
      </c>
      <c r="W29" s="365">
        <v>0</v>
      </c>
      <c r="X29" s="422">
        <v>0</v>
      </c>
      <c r="Y29" s="365"/>
      <c r="Z29" s="422">
        <v>661.8</v>
      </c>
      <c r="AA29" s="365">
        <f>Z29/Z30*100</f>
        <v>100</v>
      </c>
      <c r="AB29" s="422">
        <v>79.842692409999998</v>
      </c>
      <c r="AC29" s="365">
        <f>AB29/AB30*100</f>
        <v>100</v>
      </c>
      <c r="AD29" s="337">
        <v>0</v>
      </c>
      <c r="AE29" s="426">
        <v>0</v>
      </c>
      <c r="AF29" s="337">
        <v>0</v>
      </c>
      <c r="AG29" s="426">
        <v>0</v>
      </c>
    </row>
    <row r="30" spans="1:55" ht="13.5" thickBot="1">
      <c r="A30" s="362" t="s">
        <v>156</v>
      </c>
      <c r="B30" s="355">
        <f>SUM(B28:B29)</f>
        <v>4723.9306924100001</v>
      </c>
      <c r="C30" s="426">
        <f t="shared" ref="C30:V30" si="25">SUM(C28:C29)</f>
        <v>100</v>
      </c>
      <c r="D30" s="422">
        <f t="shared" si="25"/>
        <v>184.68800000000002</v>
      </c>
      <c r="E30" s="365">
        <f t="shared" si="25"/>
        <v>100</v>
      </c>
      <c r="F30" s="422">
        <f>SUM(F28:F29)</f>
        <v>0</v>
      </c>
      <c r="G30" s="365">
        <f>SUM(G28:G29)</f>
        <v>0</v>
      </c>
      <c r="H30" s="422">
        <f t="shared" si="25"/>
        <v>0</v>
      </c>
      <c r="I30" s="365">
        <f t="shared" si="25"/>
        <v>0</v>
      </c>
      <c r="J30" s="422">
        <f>SUM(J28:J29)</f>
        <v>0</v>
      </c>
      <c r="K30" s="365">
        <f>SUM(K28:K29)</f>
        <v>0</v>
      </c>
      <c r="L30" s="422">
        <f t="shared" si="25"/>
        <v>0</v>
      </c>
      <c r="M30" s="365">
        <f>SUM(M28:M29)</f>
        <v>0</v>
      </c>
      <c r="N30" s="422">
        <f t="shared" si="25"/>
        <v>0</v>
      </c>
      <c r="O30" s="365">
        <f t="shared" si="25"/>
        <v>0</v>
      </c>
      <c r="P30" s="422">
        <f t="shared" si="25"/>
        <v>0</v>
      </c>
      <c r="Q30" s="365">
        <f t="shared" si="25"/>
        <v>0</v>
      </c>
      <c r="R30" s="422">
        <f t="shared" si="25"/>
        <v>0</v>
      </c>
      <c r="S30" s="365">
        <f t="shared" si="25"/>
        <v>0</v>
      </c>
      <c r="T30" s="422">
        <f t="shared" si="25"/>
        <v>0</v>
      </c>
      <c r="U30" s="365">
        <f t="shared" si="25"/>
        <v>0</v>
      </c>
      <c r="V30" s="422">
        <f t="shared" si="25"/>
        <v>0</v>
      </c>
      <c r="W30" s="365">
        <f>SUM(W28:W29)</f>
        <v>0</v>
      </c>
      <c r="X30" s="422">
        <v>0</v>
      </c>
      <c r="Y30" s="365"/>
      <c r="Z30" s="422">
        <v>661.8</v>
      </c>
      <c r="AA30" s="365">
        <f>AA28+AA29</f>
        <v>100</v>
      </c>
      <c r="AB30" s="422">
        <v>79.842692409999998</v>
      </c>
      <c r="AC30" s="365">
        <f>SUM(AC28:AC29)</f>
        <v>100</v>
      </c>
      <c r="AD30" s="355">
        <f>SUM(AD28:AD29)</f>
        <v>0</v>
      </c>
      <c r="AE30" s="426">
        <f>SUM(AE28:AE29)</f>
        <v>0</v>
      </c>
      <c r="AF30" s="355">
        <f>SUM(AF28:AF29)</f>
        <v>0</v>
      </c>
      <c r="AG30" s="426">
        <f>SUM(AG28:AG29)</f>
        <v>0</v>
      </c>
      <c r="AH30" s="519"/>
      <c r="AI30" s="338"/>
      <c r="AJ30" s="519"/>
      <c r="AK30" s="338"/>
      <c r="AL30" s="419"/>
      <c r="AM30" s="338"/>
      <c r="AN30" s="419"/>
      <c r="AO30" s="338"/>
      <c r="AP30" s="519"/>
      <c r="AQ30" s="338"/>
      <c r="AR30" s="519"/>
      <c r="AS30" s="338"/>
      <c r="AT30" s="519"/>
      <c r="AU30" s="338"/>
      <c r="AV30" s="519"/>
      <c r="AW30" s="338"/>
      <c r="AX30" s="419"/>
      <c r="AY30" s="338"/>
      <c r="AZ30" s="338"/>
      <c r="BA30" s="338"/>
      <c r="BB30" s="338"/>
      <c r="BC30" s="338"/>
    </row>
    <row r="31" spans="1:55">
      <c r="A31" s="445" t="s">
        <v>181</v>
      </c>
      <c r="B31" s="421">
        <f>D31+F31+H31+J31+L31+N31+P31+R31+T31+X31+Z31+AB31+AF31+D64+F64+H64+P64+R64+T64+V64+X64+AB64+AD64+AD31+B64+Z64+V31+AF64+J64+N64+L64</f>
        <v>135899</v>
      </c>
      <c r="C31" s="453"/>
      <c r="D31" s="423">
        <v>11352</v>
      </c>
      <c r="E31" s="453"/>
      <c r="F31" s="423">
        <f>'FOF1'!AA39</f>
        <v>0</v>
      </c>
      <c r="G31" s="453"/>
      <c r="H31" s="423">
        <f>'FOF1'!AC39</f>
        <v>27</v>
      </c>
      <c r="I31" s="453"/>
      <c r="J31" s="423">
        <f>'FOF1'!AE39</f>
        <v>0</v>
      </c>
      <c r="K31" s="453"/>
      <c r="L31" s="423">
        <f>'FOF1'!H79</f>
        <v>1032</v>
      </c>
      <c r="M31" s="453"/>
      <c r="N31" s="423">
        <f>'FOF1'!K79</f>
        <v>68</v>
      </c>
      <c r="O31" s="453"/>
      <c r="P31" s="423">
        <f>'FOF1'!Q79</f>
        <v>1280</v>
      </c>
      <c r="Q31" s="453"/>
      <c r="R31" s="423">
        <f>'FOF3'!X39</f>
        <v>49</v>
      </c>
      <c r="S31" s="453"/>
      <c r="T31" s="423">
        <v>0</v>
      </c>
      <c r="U31" s="453"/>
      <c r="V31" s="423">
        <v>0</v>
      </c>
      <c r="W31" s="453"/>
      <c r="X31" s="423">
        <v>0</v>
      </c>
      <c r="Y31" s="453"/>
      <c r="Z31" s="423">
        <v>16170</v>
      </c>
      <c r="AA31" s="453"/>
      <c r="AB31" s="423">
        <v>2741</v>
      </c>
      <c r="AC31" s="453"/>
      <c r="AD31" s="423">
        <v>0</v>
      </c>
      <c r="AE31" s="453"/>
      <c r="AF31" s="423">
        <v>0</v>
      </c>
      <c r="AG31" s="453"/>
    </row>
    <row r="32" spans="1:55" ht="13.5" thickBot="1">
      <c r="A32" s="1425" t="s">
        <v>182</v>
      </c>
      <c r="B32" s="424">
        <f>B19/B31*1000000</f>
        <v>0</v>
      </c>
      <c r="C32" s="456"/>
      <c r="D32" s="424">
        <f>D13/D31*1000000</f>
        <v>17175.299506694853</v>
      </c>
      <c r="E32" s="456"/>
      <c r="F32" s="424" t="e">
        <f>F13/F31*1000000</f>
        <v>#DIV/0!</v>
      </c>
      <c r="G32" s="456"/>
      <c r="H32" s="424">
        <f>H13/H31*1000000</f>
        <v>859259.25925925944</v>
      </c>
      <c r="I32" s="456"/>
      <c r="J32" s="424" t="e">
        <f>J13/J31*1000000</f>
        <v>#DIV/0!</v>
      </c>
      <c r="K32" s="456"/>
      <c r="L32" s="424">
        <f>L13/L31*1000000</f>
        <v>795058.13953488355</v>
      </c>
      <c r="M32" s="456"/>
      <c r="N32" s="424">
        <f>N13/N31*1000000</f>
        <v>357352.9411764706</v>
      </c>
      <c r="O32" s="456"/>
      <c r="P32" s="424">
        <f>P13/P31*1000000</f>
        <v>30234.374999999996</v>
      </c>
      <c r="Q32" s="456"/>
      <c r="R32" s="424">
        <f>R13/R31*1000000</f>
        <v>3019591.836734694</v>
      </c>
      <c r="S32" s="456"/>
      <c r="T32" s="424" t="e">
        <f>T13/T31*1000000</f>
        <v>#DIV/0!</v>
      </c>
      <c r="U32" s="456"/>
      <c r="V32" s="424" t="e">
        <f>V13/V31*1000000</f>
        <v>#DIV/0!</v>
      </c>
      <c r="W32" s="456"/>
      <c r="X32" s="424" t="e">
        <f>X13/X31*1000000</f>
        <v>#DIV/0!</v>
      </c>
      <c r="Y32" s="456"/>
      <c r="Z32" s="424">
        <f>Z13/Z31*1000000</f>
        <v>41985.157699443414</v>
      </c>
      <c r="AA32" s="456"/>
      <c r="AB32" s="424">
        <f>AB13/AB31*1000000</f>
        <v>29781.083436701931</v>
      </c>
      <c r="AC32" s="456"/>
      <c r="AD32" s="424" t="e">
        <f>AD13/AD31*1000000</f>
        <v>#DIV/0!</v>
      </c>
      <c r="AE32" s="456"/>
      <c r="AF32" s="424" t="e">
        <f>AF13/AF31*1000000</f>
        <v>#DIV/0!</v>
      </c>
      <c r="AG32" s="456"/>
    </row>
    <row r="33" spans="1:59">
      <c r="F33" s="367"/>
      <c r="G33" s="367"/>
      <c r="T33" s="337" t="s">
        <v>544</v>
      </c>
      <c r="V33" s="337" t="s">
        <v>544</v>
      </c>
      <c r="X33" s="337" t="s">
        <v>544</v>
      </c>
      <c r="AF33" s="519"/>
      <c r="AG33" s="338"/>
      <c r="AH33" s="338"/>
      <c r="AI33" s="338"/>
      <c r="AJ33" s="519"/>
      <c r="AK33" s="338"/>
      <c r="AL33" s="519"/>
      <c r="AM33" s="338"/>
      <c r="AN33" s="519"/>
      <c r="AO33" s="338"/>
      <c r="AP33" s="519"/>
      <c r="AQ33" s="338"/>
      <c r="AR33" s="519"/>
      <c r="AS33" s="338"/>
      <c r="AT33" s="520"/>
      <c r="AU33" s="338"/>
      <c r="AV33" s="520"/>
      <c r="AW33" s="338"/>
      <c r="AX33" s="520"/>
      <c r="AY33" s="338"/>
      <c r="AZ33" s="419"/>
      <c r="BA33" s="338"/>
      <c r="BB33" s="338"/>
      <c r="BC33" s="338"/>
      <c r="BD33" s="338"/>
      <c r="BE33" s="338"/>
    </row>
    <row r="34" spans="1:59">
      <c r="C34" s="337" t="s">
        <v>2</v>
      </c>
      <c r="F34" s="367"/>
      <c r="G34" s="367"/>
      <c r="T34" s="337">
        <v>22.1</v>
      </c>
      <c r="V34" s="337">
        <v>307.3</v>
      </c>
      <c r="X34" s="337">
        <v>103.3</v>
      </c>
      <c r="AF34" s="419"/>
      <c r="AG34" s="419"/>
      <c r="AH34" s="419"/>
      <c r="AI34" s="419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9"/>
      <c r="AU34" s="419"/>
      <c r="AV34" s="419"/>
      <c r="AW34" s="419"/>
      <c r="AX34" s="419"/>
      <c r="AY34" s="419"/>
      <c r="AZ34" s="419"/>
      <c r="BA34" s="419"/>
      <c r="BB34" s="419"/>
      <c r="BC34" s="419"/>
      <c r="BD34" s="419"/>
      <c r="BE34" s="419"/>
    </row>
    <row r="35" spans="1:59">
      <c r="F35" s="367"/>
      <c r="G35" s="367"/>
      <c r="AF35" s="338"/>
      <c r="AG35" s="338"/>
      <c r="AH35" s="419"/>
      <c r="AI35" s="419"/>
      <c r="AJ35" s="338"/>
      <c r="AK35" s="338"/>
      <c r="AL35" s="338"/>
      <c r="AM35" s="338"/>
      <c r="AN35" s="338"/>
      <c r="AO35" s="338"/>
      <c r="AP35" s="338"/>
      <c r="AQ35" s="338"/>
      <c r="AR35" s="338"/>
      <c r="AS35" s="338"/>
      <c r="AT35" s="338"/>
      <c r="AU35" s="338"/>
      <c r="AV35" s="338"/>
      <c r="AW35" s="338"/>
      <c r="AX35" s="338"/>
      <c r="AY35" s="338"/>
      <c r="AZ35" s="338"/>
      <c r="BA35" s="338"/>
      <c r="BB35" s="338"/>
      <c r="BC35" s="338"/>
      <c r="BD35" s="338"/>
      <c r="BE35" s="338"/>
    </row>
    <row r="36" spans="1:59">
      <c r="A36" s="339" t="s">
        <v>331</v>
      </c>
      <c r="B36" s="1266" t="s">
        <v>910</v>
      </c>
      <c r="C36" s="438"/>
      <c r="D36" s="440" t="s">
        <v>477</v>
      </c>
      <c r="E36" s="438"/>
      <c r="F36" s="440" t="s">
        <v>1621</v>
      </c>
      <c r="G36" s="438"/>
      <c r="H36" s="440" t="s">
        <v>487</v>
      </c>
      <c r="I36" s="438"/>
      <c r="J36" s="1142" t="s">
        <v>1055</v>
      </c>
      <c r="K36" s="438"/>
      <c r="L36" s="1142" t="s">
        <v>1056</v>
      </c>
      <c r="M36" s="438"/>
      <c r="N36" s="440" t="s">
        <v>490</v>
      </c>
      <c r="O36" s="438"/>
      <c r="P36" s="440" t="s">
        <v>1020</v>
      </c>
      <c r="Q36" s="438"/>
      <c r="R36" s="440" t="s">
        <v>494</v>
      </c>
      <c r="S36" s="438"/>
      <c r="T36" s="464" t="s">
        <v>510</v>
      </c>
      <c r="U36" s="438"/>
      <c r="V36" s="464" t="s">
        <v>518</v>
      </c>
      <c r="W36" s="438"/>
      <c r="X36" s="440" t="s">
        <v>1622</v>
      </c>
      <c r="Y36" s="438"/>
      <c r="Z36" s="439" t="s">
        <v>514</v>
      </c>
      <c r="AA36" s="368"/>
      <c r="AB36" s="439" t="s">
        <v>1221</v>
      </c>
      <c r="AC36" s="368"/>
      <c r="AD36" s="440" t="s">
        <v>514</v>
      </c>
      <c r="AE36" s="438"/>
      <c r="AF36" s="1266" t="s">
        <v>1172</v>
      </c>
      <c r="AG36" s="438"/>
      <c r="AH36" s="419"/>
      <c r="AI36" s="419"/>
      <c r="AJ36" s="338"/>
      <c r="AK36" s="338"/>
      <c r="AL36" s="338"/>
      <c r="AM36" s="338"/>
      <c r="AN36" s="338"/>
      <c r="AO36" s="338"/>
      <c r="AP36" s="338"/>
      <c r="AQ36" s="338"/>
      <c r="AR36" s="338"/>
      <c r="AS36" s="338"/>
      <c r="AT36" s="338"/>
      <c r="AU36" s="338"/>
      <c r="AV36" s="338"/>
      <c r="AW36" s="338"/>
      <c r="AX36" s="338"/>
      <c r="AY36" s="338"/>
      <c r="AZ36" s="338"/>
      <c r="BA36" s="338"/>
      <c r="BB36" s="338"/>
      <c r="BC36" s="338"/>
      <c r="BD36" s="338"/>
      <c r="BE36" s="338"/>
      <c r="BF36" s="338"/>
      <c r="BG36" s="338"/>
    </row>
    <row r="37" spans="1:59">
      <c r="A37" s="339"/>
      <c r="B37" s="1267" t="s">
        <v>914</v>
      </c>
      <c r="C37" s="443"/>
      <c r="D37" s="383" t="s">
        <v>1623</v>
      </c>
      <c r="E37" s="443"/>
      <c r="F37" s="383" t="s">
        <v>478</v>
      </c>
      <c r="G37" s="443"/>
      <c r="H37" s="383" t="s">
        <v>1624</v>
      </c>
      <c r="I37" s="443"/>
      <c r="J37" s="319" t="s">
        <v>1061</v>
      </c>
      <c r="K37" s="443"/>
      <c r="L37" s="319" t="s">
        <v>1061</v>
      </c>
      <c r="M37" s="443"/>
      <c r="N37" s="383" t="s">
        <v>1625</v>
      </c>
      <c r="O37" s="443"/>
      <c r="P37" s="383" t="s">
        <v>777</v>
      </c>
      <c r="Q37" s="443"/>
      <c r="R37" s="383" t="s">
        <v>955</v>
      </c>
      <c r="S37" s="443"/>
      <c r="T37" s="444" t="s">
        <v>1619</v>
      </c>
      <c r="U37" s="443"/>
      <c r="V37" s="444" t="s">
        <v>1624</v>
      </c>
      <c r="W37" s="443"/>
      <c r="X37" s="383" t="s">
        <v>428</v>
      </c>
      <c r="Y37" s="443"/>
      <c r="Z37" s="442" t="s">
        <v>1626</v>
      </c>
      <c r="AA37" s="369"/>
      <c r="AB37" s="442" t="s">
        <v>1627</v>
      </c>
      <c r="AC37" s="369"/>
      <c r="AD37" s="383" t="s">
        <v>709</v>
      </c>
      <c r="AE37" s="443"/>
      <c r="AF37" s="1285" t="s">
        <v>1177</v>
      </c>
      <c r="AG37" s="443"/>
      <c r="AH37" s="419"/>
      <c r="AI37" s="419"/>
      <c r="AJ37" s="338"/>
      <c r="AK37" s="338"/>
      <c r="AL37" s="338"/>
      <c r="AM37" s="338"/>
      <c r="AN37" s="338"/>
      <c r="AO37" s="338"/>
      <c r="AP37" s="338"/>
      <c r="AQ37" s="338"/>
      <c r="AR37" s="338"/>
      <c r="AS37" s="338"/>
      <c r="AT37" s="338"/>
      <c r="AU37" s="338"/>
      <c r="AV37" s="338"/>
      <c r="AW37" s="338"/>
      <c r="AX37" s="338"/>
      <c r="AY37" s="338"/>
      <c r="AZ37" s="338"/>
      <c r="BA37" s="338"/>
      <c r="BB37" s="338"/>
      <c r="BC37" s="338"/>
      <c r="BD37" s="338"/>
      <c r="BE37" s="338"/>
      <c r="BF37" s="338"/>
      <c r="BG37" s="338"/>
    </row>
    <row r="38" spans="1:59">
      <c r="A38" s="339"/>
      <c r="B38" s="347" t="s">
        <v>116</v>
      </c>
      <c r="C38" s="346" t="s">
        <v>22</v>
      </c>
      <c r="D38" s="347" t="s">
        <v>116</v>
      </c>
      <c r="E38" s="346" t="s">
        <v>22</v>
      </c>
      <c r="F38" s="347" t="s">
        <v>116</v>
      </c>
      <c r="G38" s="346" t="s">
        <v>22</v>
      </c>
      <c r="H38" s="347" t="s">
        <v>116</v>
      </c>
      <c r="I38" s="346" t="s">
        <v>22</v>
      </c>
      <c r="J38" s="347" t="s">
        <v>116</v>
      </c>
      <c r="K38" s="346" t="s">
        <v>22</v>
      </c>
      <c r="L38" s="347" t="s">
        <v>116</v>
      </c>
      <c r="M38" s="346" t="s">
        <v>22</v>
      </c>
      <c r="N38" s="347" t="s">
        <v>116</v>
      </c>
      <c r="O38" s="346" t="s">
        <v>22</v>
      </c>
      <c r="P38" s="347" t="s">
        <v>116</v>
      </c>
      <c r="Q38" s="346" t="s">
        <v>22</v>
      </c>
      <c r="R38" s="347" t="s">
        <v>116</v>
      </c>
      <c r="S38" s="346" t="s">
        <v>22</v>
      </c>
      <c r="T38" s="347" t="s">
        <v>116</v>
      </c>
      <c r="U38" s="346" t="s">
        <v>22</v>
      </c>
      <c r="V38" s="347" t="s">
        <v>116</v>
      </c>
      <c r="W38" s="346" t="s">
        <v>22</v>
      </c>
      <c r="X38" s="347" t="s">
        <v>116</v>
      </c>
      <c r="Y38" s="346" t="s">
        <v>22</v>
      </c>
      <c r="Z38" s="347" t="s">
        <v>116</v>
      </c>
      <c r="AA38" s="370" t="s">
        <v>22</v>
      </c>
      <c r="AB38" s="347" t="s">
        <v>116</v>
      </c>
      <c r="AC38" s="370" t="s">
        <v>22</v>
      </c>
      <c r="AD38" s="347" t="s">
        <v>116</v>
      </c>
      <c r="AE38" s="346" t="s">
        <v>22</v>
      </c>
      <c r="AF38" s="347" t="s">
        <v>116</v>
      </c>
      <c r="AG38" s="346" t="s">
        <v>22</v>
      </c>
      <c r="AH38" s="419"/>
      <c r="AI38" s="419"/>
      <c r="AJ38" s="338"/>
      <c r="AK38" s="338"/>
      <c r="AL38" s="338"/>
      <c r="AM38" s="338"/>
      <c r="AN38" s="338"/>
      <c r="AO38" s="338"/>
      <c r="AP38" s="338"/>
      <c r="AQ38" s="338"/>
      <c r="AR38" s="338"/>
      <c r="AS38" s="338"/>
      <c r="AT38" s="338"/>
      <c r="AU38" s="338"/>
      <c r="AV38" s="338"/>
      <c r="AW38" s="338"/>
      <c r="AX38" s="338"/>
      <c r="AY38" s="338"/>
      <c r="AZ38" s="338"/>
      <c r="BA38" s="338"/>
      <c r="BB38" s="338"/>
      <c r="BC38" s="338"/>
      <c r="BD38" s="338"/>
      <c r="BE38" s="338"/>
      <c r="BF38" s="338"/>
      <c r="BG38" s="338"/>
    </row>
    <row r="39" spans="1:59">
      <c r="A39" s="348" t="s">
        <v>117</v>
      </c>
      <c r="C39" s="379"/>
      <c r="E39" s="379"/>
      <c r="G39" s="379"/>
      <c r="I39" s="349"/>
      <c r="K39" s="349"/>
      <c r="M39" s="349"/>
      <c r="O39" s="349"/>
      <c r="Q39" s="349"/>
      <c r="S39" s="349"/>
      <c r="U39" s="349"/>
      <c r="W39" s="349"/>
      <c r="Y39" s="349"/>
      <c r="Z39" s="421"/>
      <c r="AA39" s="425"/>
      <c r="AB39" s="421"/>
      <c r="AC39" s="425"/>
      <c r="AE39" s="349"/>
      <c r="AG39" s="349"/>
      <c r="AH39" s="419"/>
      <c r="AI39" s="419"/>
      <c r="AJ39" s="338"/>
      <c r="AK39" s="338"/>
      <c r="AL39" s="338"/>
      <c r="AM39" s="338"/>
      <c r="AN39" s="338"/>
      <c r="AO39" s="338"/>
      <c r="AP39" s="338"/>
      <c r="AQ39" s="338"/>
      <c r="AR39" s="338"/>
      <c r="AS39" s="338"/>
      <c r="AT39" s="338"/>
      <c r="AU39" s="338"/>
      <c r="AV39" s="338"/>
      <c r="AW39" s="338"/>
      <c r="AX39" s="338"/>
      <c r="AY39" s="338"/>
      <c r="AZ39" s="338"/>
      <c r="BA39" s="338"/>
      <c r="BB39" s="338"/>
      <c r="BC39" s="338"/>
      <c r="BD39" s="338"/>
      <c r="BE39" s="338"/>
      <c r="BF39" s="338"/>
      <c r="BG39" s="338"/>
    </row>
    <row r="40" spans="1:59">
      <c r="A40" s="348" t="s">
        <v>204</v>
      </c>
      <c r="B40" s="337">
        <v>9.9999999999999995E-7</v>
      </c>
      <c r="C40" s="366">
        <f t="shared" ref="C40:C45" si="26">B40/$B$46*100</f>
        <v>9.9999000009999887E-4</v>
      </c>
      <c r="D40" s="337">
        <v>0</v>
      </c>
      <c r="E40" s="366">
        <f t="shared" ref="E40:E45" si="27">D40/$D$46*100</f>
        <v>0</v>
      </c>
      <c r="F40" s="337">
        <v>0</v>
      </c>
      <c r="G40" s="366">
        <f t="shared" ref="G40:G45" si="28">F40/$F$46*100</f>
        <v>0</v>
      </c>
      <c r="H40" s="337">
        <v>1465.6</v>
      </c>
      <c r="I40" s="366">
        <f t="shared" ref="I40:I45" si="29">H40/$H$46*100</f>
        <v>92.100798089612269</v>
      </c>
      <c r="J40" s="337">
        <v>0</v>
      </c>
      <c r="K40" s="366">
        <f t="shared" ref="K40:K45" si="30">J40/$J$46*100</f>
        <v>0</v>
      </c>
      <c r="L40" s="337">
        <v>0</v>
      </c>
      <c r="M40" s="366">
        <f t="shared" ref="M40:M45" si="31">L40/$L$46*100</f>
        <v>0</v>
      </c>
      <c r="N40" s="337">
        <v>0</v>
      </c>
      <c r="O40" s="366">
        <f>N40/$N$46*100</f>
        <v>0</v>
      </c>
      <c r="P40" s="337">
        <v>0</v>
      </c>
      <c r="Q40" s="366">
        <f t="shared" ref="Q40:Q45" si="32">P40/$P$46*100</f>
        <v>0</v>
      </c>
      <c r="R40" s="337">
        <v>0</v>
      </c>
      <c r="S40" s="366">
        <f t="shared" ref="S40:S45" si="33">R40/$R$46*100</f>
        <v>0</v>
      </c>
      <c r="T40" s="337">
        <v>627.1</v>
      </c>
      <c r="U40" s="366">
        <f t="shared" ref="U40:U45" si="34">T40/$T$46*100</f>
        <v>94.074407440744082</v>
      </c>
      <c r="V40" s="337">
        <v>1704.9</v>
      </c>
      <c r="W40" s="366">
        <f t="shared" ref="W40:W45" si="35">V40/$V$46*100</f>
        <v>96.338362434310895</v>
      </c>
      <c r="X40" s="337">
        <v>0</v>
      </c>
      <c r="Y40" s="366">
        <f t="shared" ref="Y40:Y45" si="36">X40/$X$46*100</f>
        <v>0</v>
      </c>
      <c r="Z40" s="337">
        <v>0</v>
      </c>
      <c r="AA40" s="366">
        <f t="shared" ref="AA40:AA45" si="37">Z40/$Z$46*100</f>
        <v>0</v>
      </c>
      <c r="AB40" s="337">
        <v>0</v>
      </c>
      <c r="AC40" s="366">
        <f t="shared" ref="AC40:AC45" si="38">AB40/$AB$46*100</f>
        <v>0</v>
      </c>
      <c r="AD40" s="337">
        <v>0</v>
      </c>
      <c r="AE40" s="366">
        <f t="shared" ref="AE40:AE45" si="39">AD40/$AD$46*100</f>
        <v>0</v>
      </c>
      <c r="AF40" s="337">
        <v>0</v>
      </c>
      <c r="AG40" s="366">
        <f t="shared" ref="AG40:AG45" si="40">AF40/$AF$46*100</f>
        <v>0</v>
      </c>
      <c r="AH40" s="419"/>
      <c r="AI40" s="419"/>
      <c r="AJ40" s="338"/>
      <c r="AK40" s="338"/>
      <c r="AL40" s="338"/>
      <c r="AM40" s="338"/>
      <c r="AN40" s="338"/>
      <c r="AO40" s="338"/>
      <c r="AP40" s="338"/>
      <c r="AQ40" s="338"/>
      <c r="AR40" s="338"/>
      <c r="AS40" s="338"/>
      <c r="AT40" s="338"/>
      <c r="AU40" s="338"/>
      <c r="AV40" s="338"/>
      <c r="AW40" s="338"/>
      <c r="AX40" s="338"/>
      <c r="AY40" s="338"/>
      <c r="AZ40" s="338"/>
      <c r="BA40" s="338"/>
      <c r="BB40" s="338"/>
      <c r="BC40" s="338"/>
      <c r="BD40" s="338"/>
      <c r="BE40" s="338"/>
      <c r="BF40" s="338"/>
      <c r="BG40" s="338"/>
    </row>
    <row r="41" spans="1:59">
      <c r="A41" s="350" t="s">
        <v>205</v>
      </c>
      <c r="B41" s="337">
        <f>'FOF4'!U48</f>
        <v>0.1</v>
      </c>
      <c r="C41" s="366">
        <f t="shared" si="26"/>
        <v>99.999000009999889</v>
      </c>
      <c r="D41" s="337">
        <f>'FOF5'!AA8</f>
        <v>2.2000000000000002</v>
      </c>
      <c r="E41" s="366">
        <f t="shared" si="27"/>
        <v>2.0083987584444039</v>
      </c>
      <c r="F41" s="337">
        <f>'FOF5'!X8</f>
        <v>0.03</v>
      </c>
      <c r="G41" s="366">
        <f t="shared" si="28"/>
        <v>1.4534179545564654E-2</v>
      </c>
      <c r="H41" s="337">
        <v>81.5</v>
      </c>
      <c r="I41" s="366">
        <f t="shared" si="29"/>
        <v>5.1215986928926043</v>
      </c>
      <c r="J41" s="337">
        <f>'FOF6'!I48</f>
        <v>0.3</v>
      </c>
      <c r="K41" s="366">
        <f t="shared" si="30"/>
        <v>0.1348314606741573</v>
      </c>
      <c r="L41" s="337">
        <f>'FOF6'!L48</f>
        <v>0.1</v>
      </c>
      <c r="M41" s="366">
        <f t="shared" si="31"/>
        <v>6.2539086929330828E-2</v>
      </c>
      <c r="N41" s="337">
        <f>'FOF6'!R48</f>
        <v>-2.9</v>
      </c>
      <c r="O41" s="366">
        <f>N41/$N$46*100</f>
        <v>-2.1641791044776117</v>
      </c>
      <c r="P41" s="337">
        <f>'FOF6'!AP8</f>
        <v>1.7</v>
      </c>
      <c r="Q41" s="366">
        <f t="shared" si="32"/>
        <v>8.133971291866029</v>
      </c>
      <c r="R41" s="337">
        <f>'FOF6'!AJ48</f>
        <v>1</v>
      </c>
      <c r="S41" s="366">
        <f t="shared" si="33"/>
        <v>0.94250706880301616</v>
      </c>
      <c r="T41" s="337">
        <v>28.6</v>
      </c>
      <c r="U41" s="366">
        <f t="shared" si="34"/>
        <v>4.2904290429042904</v>
      </c>
      <c r="V41" s="337">
        <v>14</v>
      </c>
      <c r="W41" s="366">
        <f t="shared" si="35"/>
        <v>0.79109453579702771</v>
      </c>
      <c r="X41" s="337">
        <f>'FOF7'!AD8</f>
        <v>6.150999999999982</v>
      </c>
      <c r="Y41" s="366">
        <f t="shared" si="36"/>
        <v>2.7016461989845144</v>
      </c>
      <c r="Z41" s="337">
        <f>'FOF8'!F8</f>
        <v>0.9</v>
      </c>
      <c r="AA41" s="366">
        <f t="shared" si="37"/>
        <v>2.278481012658228</v>
      </c>
      <c r="AB41" s="337">
        <f>'FOF8'!L47</f>
        <v>1.3</v>
      </c>
      <c r="AC41" s="366">
        <f t="shared" si="38"/>
        <v>0.5742049469964664</v>
      </c>
      <c r="AD41" s="337">
        <f>'FOF8'!L8</f>
        <v>-2.9</v>
      </c>
      <c r="AE41" s="366">
        <f t="shared" si="39"/>
        <v>-0.27732619298077843</v>
      </c>
      <c r="AF41" s="337">
        <f>'FOF7'!R48</f>
        <v>0.9880000000000031</v>
      </c>
      <c r="AG41" s="366">
        <f t="shared" si="40"/>
        <v>1.775700934579445</v>
      </c>
      <c r="AH41" s="419"/>
      <c r="AI41" s="419"/>
      <c r="AJ41" s="338"/>
      <c r="AK41" s="338"/>
      <c r="AL41" s="338"/>
      <c r="AM41" s="338"/>
      <c r="AN41" s="338"/>
      <c r="AO41" s="338"/>
      <c r="AP41" s="338"/>
      <c r="AQ41" s="338"/>
      <c r="AR41" s="338"/>
      <c r="AS41" s="338"/>
      <c r="AT41" s="338"/>
      <c r="AU41" s="338"/>
      <c r="AV41" s="338"/>
      <c r="AW41" s="338"/>
      <c r="AX41" s="338"/>
      <c r="AY41" s="338"/>
      <c r="AZ41" s="338"/>
      <c r="BA41" s="338"/>
      <c r="BB41" s="338"/>
      <c r="BC41" s="338"/>
      <c r="BD41" s="338"/>
      <c r="BE41" s="338"/>
      <c r="BF41" s="338"/>
      <c r="BG41" s="338"/>
    </row>
    <row r="42" spans="1:59" ht="16.5" customHeight="1">
      <c r="A42" s="351" t="s">
        <v>206</v>
      </c>
      <c r="B42" s="337">
        <f>'FOF4'!U49</f>
        <v>0</v>
      </c>
      <c r="C42" s="366">
        <f t="shared" si="26"/>
        <v>0</v>
      </c>
      <c r="D42" s="337">
        <f>'FOF5'!AA9</f>
        <v>0</v>
      </c>
      <c r="E42" s="366">
        <f t="shared" si="27"/>
        <v>0</v>
      </c>
      <c r="F42" s="337">
        <f>'FOF5'!X9</f>
        <v>0</v>
      </c>
      <c r="G42" s="366">
        <f t="shared" si="28"/>
        <v>0</v>
      </c>
      <c r="H42" s="337">
        <v>0</v>
      </c>
      <c r="I42" s="366">
        <f t="shared" si="29"/>
        <v>0</v>
      </c>
      <c r="J42" s="337">
        <f>'FOF6'!I49</f>
        <v>0</v>
      </c>
      <c r="K42" s="366">
        <f t="shared" si="30"/>
        <v>0</v>
      </c>
      <c r="L42" s="337">
        <f>'FOF6'!L49</f>
        <v>0</v>
      </c>
      <c r="M42" s="366">
        <f t="shared" si="31"/>
        <v>0</v>
      </c>
      <c r="N42" s="337">
        <f>'FOF6'!R49</f>
        <v>0</v>
      </c>
      <c r="O42" s="366">
        <f>N42/$N$46*100</f>
        <v>0</v>
      </c>
      <c r="P42" s="337">
        <f>'FOF6'!AP9</f>
        <v>0</v>
      </c>
      <c r="Q42" s="366">
        <f t="shared" si="32"/>
        <v>0</v>
      </c>
      <c r="R42" s="337">
        <f>'FOF6'!AJ49</f>
        <v>0</v>
      </c>
      <c r="S42" s="366">
        <f t="shared" si="33"/>
        <v>0</v>
      </c>
      <c r="T42" s="337">
        <v>0</v>
      </c>
      <c r="U42" s="366">
        <f t="shared" si="34"/>
        <v>0</v>
      </c>
      <c r="V42" s="337">
        <v>0</v>
      </c>
      <c r="W42" s="366">
        <f t="shared" si="35"/>
        <v>0</v>
      </c>
      <c r="X42" s="337">
        <f>'FOF7'!AD9</f>
        <v>0</v>
      </c>
      <c r="Y42" s="366">
        <f t="shared" si="36"/>
        <v>0</v>
      </c>
      <c r="Z42" s="337">
        <f>'FOF8'!F9</f>
        <v>0</v>
      </c>
      <c r="AA42" s="366">
        <f t="shared" si="37"/>
        <v>0</v>
      </c>
      <c r="AB42" s="337">
        <f>'FOF8'!L48</f>
        <v>0</v>
      </c>
      <c r="AC42" s="366">
        <f t="shared" si="38"/>
        <v>0</v>
      </c>
      <c r="AD42" s="337">
        <f>'FOF8'!L9</f>
        <v>0</v>
      </c>
      <c r="AE42" s="366">
        <f t="shared" si="39"/>
        <v>0</v>
      </c>
      <c r="AF42" s="337">
        <f>'FOF7'!R49</f>
        <v>0</v>
      </c>
      <c r="AG42" s="366">
        <f t="shared" si="40"/>
        <v>0</v>
      </c>
      <c r="AH42" s="419"/>
      <c r="AI42" s="419"/>
      <c r="AJ42" s="338"/>
      <c r="AK42" s="338"/>
      <c r="AL42" s="338"/>
      <c r="AM42" s="338"/>
      <c r="AN42" s="338"/>
      <c r="AO42" s="338"/>
      <c r="AP42" s="338"/>
      <c r="AQ42" s="338"/>
      <c r="AR42" s="338"/>
      <c r="AS42" s="338"/>
      <c r="AT42" s="338"/>
      <c r="AU42" s="338"/>
      <c r="AV42" s="338"/>
      <c r="AW42" s="338"/>
      <c r="AX42" s="338"/>
      <c r="AY42" s="338"/>
      <c r="AZ42" s="338"/>
      <c r="BA42" s="338"/>
      <c r="BB42" s="338"/>
      <c r="BC42" s="338"/>
      <c r="BD42" s="338"/>
      <c r="BE42" s="338"/>
      <c r="BF42" s="338"/>
      <c r="BG42" s="338"/>
    </row>
    <row r="43" spans="1:59">
      <c r="A43" s="352" t="s">
        <v>207</v>
      </c>
      <c r="B43" s="337">
        <f>'FOF4'!U50</f>
        <v>0</v>
      </c>
      <c r="C43" s="366">
        <f t="shared" si="26"/>
        <v>0</v>
      </c>
      <c r="D43" s="337">
        <f>'FOF5'!AA10</f>
        <v>0</v>
      </c>
      <c r="E43" s="366">
        <f t="shared" si="27"/>
        <v>0</v>
      </c>
      <c r="F43" s="337">
        <f>'FOF5'!X10</f>
        <v>0</v>
      </c>
      <c r="G43" s="366">
        <f t="shared" si="28"/>
        <v>0</v>
      </c>
      <c r="H43" s="337">
        <v>0</v>
      </c>
      <c r="I43" s="366">
        <f t="shared" si="29"/>
        <v>0</v>
      </c>
      <c r="J43" s="337">
        <f>'FOF6'!I50</f>
        <v>0</v>
      </c>
      <c r="K43" s="366">
        <f t="shared" si="30"/>
        <v>0</v>
      </c>
      <c r="L43" s="337">
        <f>'FOF6'!L50</f>
        <v>0</v>
      </c>
      <c r="M43" s="366">
        <f t="shared" si="31"/>
        <v>0</v>
      </c>
      <c r="N43" s="337">
        <f>'FOF6'!R50</f>
        <v>0</v>
      </c>
      <c r="O43" s="366">
        <f>N43/$N$46*100</f>
        <v>0</v>
      </c>
      <c r="P43" s="337">
        <f>'FOF6'!AP10</f>
        <v>0</v>
      </c>
      <c r="Q43" s="366">
        <f t="shared" si="32"/>
        <v>0</v>
      </c>
      <c r="R43" s="337">
        <f>'FOF6'!AJ50</f>
        <v>0</v>
      </c>
      <c r="S43" s="366">
        <f t="shared" si="33"/>
        <v>0</v>
      </c>
      <c r="T43" s="337">
        <v>0</v>
      </c>
      <c r="U43" s="366">
        <f t="shared" si="34"/>
        <v>0</v>
      </c>
      <c r="V43" s="337">
        <v>0</v>
      </c>
      <c r="W43" s="366">
        <f t="shared" si="35"/>
        <v>0</v>
      </c>
      <c r="X43" s="337">
        <f>'FOF7'!AD10</f>
        <v>0</v>
      </c>
      <c r="Y43" s="366">
        <f t="shared" si="36"/>
        <v>0</v>
      </c>
      <c r="Z43" s="337">
        <f>'FOF8'!F10</f>
        <v>0</v>
      </c>
      <c r="AA43" s="366">
        <f t="shared" si="37"/>
        <v>0</v>
      </c>
      <c r="AB43" s="337">
        <f>'FOF8'!L49</f>
        <v>0</v>
      </c>
      <c r="AC43" s="366">
        <f t="shared" si="38"/>
        <v>0</v>
      </c>
      <c r="AD43" s="337">
        <f>'FOF8'!L10</f>
        <v>0</v>
      </c>
      <c r="AE43" s="366">
        <f t="shared" si="39"/>
        <v>0</v>
      </c>
      <c r="AF43" s="337">
        <f>'FOF7'!R50</f>
        <v>0</v>
      </c>
      <c r="AG43" s="366">
        <f t="shared" si="40"/>
        <v>0</v>
      </c>
      <c r="AH43" s="419"/>
      <c r="AI43" s="419"/>
      <c r="AJ43" s="338"/>
      <c r="AK43" s="338"/>
      <c r="AL43" s="338"/>
      <c r="AM43" s="338"/>
      <c r="AN43" s="338"/>
      <c r="AO43" s="338"/>
      <c r="AP43" s="338"/>
      <c r="AQ43" s="338"/>
      <c r="AR43" s="338"/>
      <c r="AS43" s="338"/>
      <c r="AT43" s="338"/>
      <c r="AU43" s="338"/>
      <c r="AV43" s="338"/>
      <c r="AW43" s="338"/>
      <c r="AX43" s="338"/>
      <c r="AY43" s="338"/>
      <c r="AZ43" s="338"/>
      <c r="BA43" s="338"/>
      <c r="BB43" s="338"/>
      <c r="BC43" s="338"/>
      <c r="BD43" s="338"/>
      <c r="BE43" s="338"/>
      <c r="BF43" s="338"/>
      <c r="BG43" s="338"/>
    </row>
    <row r="44" spans="1:59" ht="12.75" customHeight="1">
      <c r="A44" s="353" t="s">
        <v>315</v>
      </c>
      <c r="B44" s="337">
        <f>'FOF4'!U51</f>
        <v>0</v>
      </c>
      <c r="C44" s="366">
        <f t="shared" si="26"/>
        <v>0</v>
      </c>
      <c r="D44" s="337">
        <f>'FOF5'!AA11</f>
        <v>103.94</v>
      </c>
      <c r="E44" s="366">
        <f t="shared" si="27"/>
        <v>94.887712251232415</v>
      </c>
      <c r="F44" s="337">
        <f>'FOF5'!X11</f>
        <v>204.37</v>
      </c>
      <c r="G44" s="366">
        <f t="shared" si="28"/>
        <v>99.011675790901606</v>
      </c>
      <c r="H44" s="337">
        <v>44.2</v>
      </c>
      <c r="I44" s="366">
        <f t="shared" si="29"/>
        <v>2.77760321749513</v>
      </c>
      <c r="J44" s="337">
        <f>'FOF6'!I51</f>
        <v>222.2</v>
      </c>
      <c r="K44" s="366">
        <f t="shared" si="30"/>
        <v>99.865168539325836</v>
      </c>
      <c r="L44" s="337">
        <f>'FOF6'!L51</f>
        <v>159.80000000000001</v>
      </c>
      <c r="M44" s="366">
        <f t="shared" si="31"/>
        <v>99.93746091307068</v>
      </c>
      <c r="N44" s="337">
        <f>'FOF6'!R51</f>
        <v>136.9</v>
      </c>
      <c r="O44" s="366">
        <f>N44/$N$46*100</f>
        <v>102.16417910447761</v>
      </c>
      <c r="P44" s="337">
        <f>'FOF6'!AP11</f>
        <v>19.2</v>
      </c>
      <c r="Q44" s="366">
        <f t="shared" si="32"/>
        <v>91.866028708133967</v>
      </c>
      <c r="R44" s="337">
        <f>'FOF6'!AJ51</f>
        <v>105.1</v>
      </c>
      <c r="S44" s="366">
        <f t="shared" si="33"/>
        <v>99.05749293119699</v>
      </c>
      <c r="T44" s="337">
        <v>10.9</v>
      </c>
      <c r="U44" s="366">
        <f t="shared" si="34"/>
        <v>1.6351635163516354</v>
      </c>
      <c r="V44" s="337">
        <v>50.8</v>
      </c>
      <c r="W44" s="366">
        <f t="shared" si="35"/>
        <v>2.870543029892072</v>
      </c>
      <c r="X44" s="337">
        <f>'FOF7'!AD11</f>
        <v>221.52500000000001</v>
      </c>
      <c r="Y44" s="366">
        <f t="shared" si="36"/>
        <v>97.298353801015494</v>
      </c>
      <c r="Z44" s="337">
        <f>'FOF8'!F11</f>
        <v>38.6</v>
      </c>
      <c r="AA44" s="366">
        <f t="shared" si="37"/>
        <v>97.721518987341767</v>
      </c>
      <c r="AB44" s="337">
        <f>'FOF8'!L50</f>
        <v>225.1</v>
      </c>
      <c r="AC44" s="366">
        <f t="shared" si="38"/>
        <v>99.425795053003526</v>
      </c>
      <c r="AD44" s="337">
        <f>'FOF8'!L11</f>
        <v>1048.5999999999999</v>
      </c>
      <c r="AE44" s="366">
        <f t="shared" si="39"/>
        <v>100.27732619298079</v>
      </c>
      <c r="AF44" s="337">
        <f>'FOF7'!R51</f>
        <v>54.652000000000001</v>
      </c>
      <c r="AG44" s="366">
        <f t="shared" si="40"/>
        <v>98.224299065420567</v>
      </c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  <c r="BC44" s="419"/>
      <c r="BD44" s="419"/>
      <c r="BE44" s="419"/>
      <c r="BF44" s="338"/>
      <c r="BG44" s="338"/>
    </row>
    <row r="45" spans="1:59" ht="13.5" thickBot="1">
      <c r="A45" s="457" t="s">
        <v>314</v>
      </c>
      <c r="B45" s="337">
        <f>'FOF4'!U52</f>
        <v>0</v>
      </c>
      <c r="C45" s="366">
        <f t="shared" si="26"/>
        <v>0</v>
      </c>
      <c r="D45" s="337">
        <f>'FOF5'!AA12</f>
        <v>3.4</v>
      </c>
      <c r="E45" s="366">
        <f t="shared" si="27"/>
        <v>3.1038889903231692</v>
      </c>
      <c r="F45" s="337">
        <f>'FOF5'!X12</f>
        <v>2.0099999999999998</v>
      </c>
      <c r="G45" s="366">
        <f t="shared" si="28"/>
        <v>0.97379002955283156</v>
      </c>
      <c r="H45" s="337">
        <v>0</v>
      </c>
      <c r="I45" s="366">
        <f t="shared" si="29"/>
        <v>0</v>
      </c>
      <c r="J45" s="337">
        <f>'FOF6'!I52</f>
        <v>0</v>
      </c>
      <c r="K45" s="366">
        <f t="shared" si="30"/>
        <v>0</v>
      </c>
      <c r="L45" s="337">
        <f>'FOF6'!L52</f>
        <v>0</v>
      </c>
      <c r="M45" s="366">
        <f t="shared" si="31"/>
        <v>0</v>
      </c>
      <c r="N45" s="337">
        <f>'FOF6'!R52</f>
        <v>0</v>
      </c>
      <c r="O45" s="366">
        <f>N45/$J$46*100</f>
        <v>0</v>
      </c>
      <c r="P45" s="337">
        <f>'FOF6'!AP12</f>
        <v>0</v>
      </c>
      <c r="Q45" s="366">
        <f t="shared" si="32"/>
        <v>0</v>
      </c>
      <c r="R45" s="337">
        <f>'FOF6'!AJ52</f>
        <v>0</v>
      </c>
      <c r="S45" s="366">
        <f t="shared" si="33"/>
        <v>0</v>
      </c>
      <c r="T45" s="337">
        <v>0</v>
      </c>
      <c r="U45" s="366">
        <f t="shared" si="34"/>
        <v>0</v>
      </c>
      <c r="V45" s="337">
        <v>0</v>
      </c>
      <c r="W45" s="366">
        <f t="shared" si="35"/>
        <v>0</v>
      </c>
      <c r="X45" s="337">
        <f>'FOF7'!AD12</f>
        <v>0</v>
      </c>
      <c r="Y45" s="366">
        <f t="shared" si="36"/>
        <v>0</v>
      </c>
      <c r="Z45" s="337">
        <f>'FOF8'!F12</f>
        <v>0</v>
      </c>
      <c r="AA45" s="366">
        <f t="shared" si="37"/>
        <v>0</v>
      </c>
      <c r="AB45" s="337">
        <f>'FOF8'!L51</f>
        <v>0</v>
      </c>
      <c r="AC45" s="366">
        <f t="shared" si="38"/>
        <v>0</v>
      </c>
      <c r="AD45" s="337">
        <f>'FOF8'!L12</f>
        <v>0</v>
      </c>
      <c r="AE45" s="366">
        <f t="shared" si="39"/>
        <v>0</v>
      </c>
      <c r="AF45" s="337">
        <f>'FOF7'!R52</f>
        <v>0</v>
      </c>
      <c r="AG45" s="366">
        <f t="shared" si="40"/>
        <v>0</v>
      </c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  <c r="BC45" s="419"/>
      <c r="BD45" s="419"/>
      <c r="BE45" s="419"/>
      <c r="BF45" s="338"/>
      <c r="BG45" s="338"/>
    </row>
    <row r="46" spans="1:59" ht="13.5" thickBot="1">
      <c r="A46" s="362" t="s">
        <v>123</v>
      </c>
      <c r="B46" s="356">
        <f t="shared" ref="B46:G46" si="41">SUM(B40:B45)</f>
        <v>0.10000100000000001</v>
      </c>
      <c r="C46" s="365">
        <f t="shared" si="41"/>
        <v>99.999999999999986</v>
      </c>
      <c r="D46" s="356">
        <f>SUM(D40:D45)</f>
        <v>109.54</v>
      </c>
      <c r="E46" s="365">
        <f>SUM(E40:E45)</f>
        <v>99.999999999999986</v>
      </c>
      <c r="F46" s="356">
        <f t="shared" si="41"/>
        <v>206.41</v>
      </c>
      <c r="G46" s="365">
        <f t="shared" si="41"/>
        <v>100</v>
      </c>
      <c r="H46" s="356">
        <f>SUM(H40:H45)</f>
        <v>1591.3</v>
      </c>
      <c r="I46" s="365">
        <f t="shared" ref="I46:AE46" si="42">SUM(I40:I45)</f>
        <v>100</v>
      </c>
      <c r="J46" s="356">
        <f t="shared" ref="J46:O46" si="43">SUM(J40:J45)</f>
        <v>222.5</v>
      </c>
      <c r="K46" s="365">
        <f t="shared" si="43"/>
        <v>100</v>
      </c>
      <c r="L46" s="356">
        <f t="shared" si="43"/>
        <v>159.9</v>
      </c>
      <c r="M46" s="365">
        <f t="shared" si="43"/>
        <v>100.00000000000001</v>
      </c>
      <c r="N46" s="356">
        <f t="shared" si="43"/>
        <v>134</v>
      </c>
      <c r="O46" s="365">
        <f t="shared" si="43"/>
        <v>100</v>
      </c>
      <c r="P46" s="356">
        <f>SUM(P40:P45)</f>
        <v>20.9</v>
      </c>
      <c r="Q46" s="365">
        <f t="shared" si="42"/>
        <v>100</v>
      </c>
      <c r="R46" s="356">
        <f t="shared" si="42"/>
        <v>106.1</v>
      </c>
      <c r="S46" s="365">
        <f t="shared" si="42"/>
        <v>100</v>
      </c>
      <c r="T46" s="356">
        <f>SUM(T40:T45)</f>
        <v>666.6</v>
      </c>
      <c r="U46" s="365">
        <f>SUM(U40:U45)</f>
        <v>100.00000000000001</v>
      </c>
      <c r="V46" s="356">
        <f>SUM(V40:V45)</f>
        <v>1769.7</v>
      </c>
      <c r="W46" s="365">
        <f t="shared" si="42"/>
        <v>100</v>
      </c>
      <c r="X46" s="356">
        <f t="shared" si="42"/>
        <v>227.67599999999999</v>
      </c>
      <c r="Y46" s="365">
        <f t="shared" si="42"/>
        <v>100.00000000000001</v>
      </c>
      <c r="Z46" s="356">
        <f t="shared" si="42"/>
        <v>39.5</v>
      </c>
      <c r="AA46" s="365">
        <f t="shared" si="42"/>
        <v>100</v>
      </c>
      <c r="AB46" s="356">
        <f>SUM(AB40:AB45)</f>
        <v>226.4</v>
      </c>
      <c r="AC46" s="365">
        <f t="shared" si="42"/>
        <v>99.999999999999986</v>
      </c>
      <c r="AD46" s="356">
        <f t="shared" si="42"/>
        <v>1045.6999999999998</v>
      </c>
      <c r="AE46" s="365">
        <f t="shared" si="42"/>
        <v>100.00000000000001</v>
      </c>
      <c r="AF46" s="356">
        <f>SUM(AF40:AF45)</f>
        <v>55.64</v>
      </c>
      <c r="AG46" s="365">
        <f>SUM(AG40:AG45)</f>
        <v>100.00000000000001</v>
      </c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  <c r="BD46" s="419"/>
      <c r="BE46" s="419"/>
      <c r="BF46" s="338"/>
      <c r="BG46" s="338"/>
    </row>
    <row r="47" spans="1:59">
      <c r="A47" s="418" t="s">
        <v>125</v>
      </c>
      <c r="B47" s="421"/>
      <c r="C47" s="366"/>
      <c r="D47" s="421"/>
      <c r="E47" s="366"/>
      <c r="F47" s="421"/>
      <c r="G47" s="366"/>
      <c r="H47" s="421"/>
      <c r="I47" s="366"/>
      <c r="J47" s="421"/>
      <c r="K47" s="366"/>
      <c r="L47" s="421"/>
      <c r="M47" s="366"/>
      <c r="N47" s="421"/>
      <c r="O47" s="366"/>
      <c r="P47" s="421"/>
      <c r="Q47" s="366"/>
      <c r="R47" s="421"/>
      <c r="S47" s="366"/>
      <c r="T47" s="421"/>
      <c r="U47" s="366"/>
      <c r="V47" s="421"/>
      <c r="W47" s="366"/>
      <c r="X47" s="421"/>
      <c r="Y47" s="366"/>
      <c r="Z47" s="421"/>
      <c r="AA47" s="366"/>
      <c r="AB47" s="421"/>
      <c r="AC47" s="366"/>
      <c r="AD47" s="421"/>
      <c r="AE47" s="366"/>
      <c r="AF47" s="421"/>
      <c r="AG47" s="366"/>
      <c r="AH47" s="419"/>
      <c r="AI47" s="419"/>
    </row>
    <row r="48" spans="1:59" ht="12.75" customHeight="1">
      <c r="A48" s="351" t="s">
        <v>127</v>
      </c>
      <c r="B48" s="420"/>
      <c r="C48" s="425"/>
      <c r="D48" s="420"/>
      <c r="E48" s="425"/>
      <c r="F48" s="420"/>
      <c r="G48" s="425"/>
      <c r="H48" s="420">
        <v>0</v>
      </c>
      <c r="I48" s="425">
        <f>H48/$H$63*100</f>
        <v>0</v>
      </c>
      <c r="J48" s="420"/>
      <c r="K48" s="425"/>
      <c r="L48" s="420"/>
      <c r="M48" s="425"/>
      <c r="N48" s="420"/>
      <c r="O48" s="425"/>
      <c r="P48" s="420"/>
      <c r="Q48" s="425"/>
      <c r="R48" s="420"/>
      <c r="S48" s="425"/>
      <c r="T48" s="420">
        <v>0</v>
      </c>
      <c r="U48" s="425">
        <f>T48/$V$63*100</f>
        <v>0</v>
      </c>
      <c r="V48" s="420">
        <v>0</v>
      </c>
      <c r="W48" s="425">
        <f>V48/$V$63*100</f>
        <v>0</v>
      </c>
      <c r="X48" s="420"/>
      <c r="Y48" s="425"/>
      <c r="Z48" s="420"/>
      <c r="AA48" s="425"/>
      <c r="AB48" s="420"/>
      <c r="AC48" s="425"/>
      <c r="AD48" s="420"/>
      <c r="AE48" s="425"/>
      <c r="AF48" s="420"/>
      <c r="AG48" s="425"/>
      <c r="AH48" s="419"/>
      <c r="AI48" s="419"/>
    </row>
    <row r="49" spans="1:59">
      <c r="A49" s="351" t="s">
        <v>129</v>
      </c>
      <c r="B49" s="420"/>
      <c r="C49" s="425"/>
      <c r="D49" s="420"/>
      <c r="E49" s="425"/>
      <c r="F49" s="420"/>
      <c r="G49" s="425"/>
      <c r="H49" s="420">
        <v>0</v>
      </c>
      <c r="I49" s="425">
        <f t="shared" ref="I49:I60" si="44">H49/$H$63*100</f>
        <v>0</v>
      </c>
      <c r="J49" s="420"/>
      <c r="K49" s="425"/>
      <c r="L49" s="420"/>
      <c r="M49" s="425"/>
      <c r="N49" s="420"/>
      <c r="O49" s="425"/>
      <c r="P49" s="420"/>
      <c r="Q49" s="425"/>
      <c r="R49" s="420"/>
      <c r="S49" s="425"/>
      <c r="T49" s="420">
        <v>0</v>
      </c>
      <c r="U49" s="425">
        <f t="shared" ref="U49:W60" si="45">T49/$V$63*100</f>
        <v>0</v>
      </c>
      <c r="V49" s="420">
        <v>0</v>
      </c>
      <c r="W49" s="425">
        <f t="shared" si="45"/>
        <v>0</v>
      </c>
      <c r="X49" s="420"/>
      <c r="Y49" s="425"/>
      <c r="Z49" s="420"/>
      <c r="AA49" s="425"/>
      <c r="AB49" s="420"/>
      <c r="AC49" s="425"/>
      <c r="AD49" s="420"/>
      <c r="AE49" s="425"/>
      <c r="AF49" s="420"/>
      <c r="AG49" s="425"/>
      <c r="AH49" s="419"/>
      <c r="AI49" s="419"/>
    </row>
    <row r="50" spans="1:59">
      <c r="A50" s="351" t="s">
        <v>130</v>
      </c>
      <c r="B50" s="420"/>
      <c r="C50" s="425"/>
      <c r="D50" s="420"/>
      <c r="E50" s="425"/>
      <c r="F50" s="420"/>
      <c r="G50" s="425"/>
      <c r="H50" s="420">
        <v>0</v>
      </c>
      <c r="I50" s="425">
        <f t="shared" si="44"/>
        <v>0</v>
      </c>
      <c r="J50" s="420"/>
      <c r="K50" s="425"/>
      <c r="L50" s="420"/>
      <c r="M50" s="425"/>
      <c r="N50" s="420"/>
      <c r="O50" s="425"/>
      <c r="P50" s="420"/>
      <c r="Q50" s="425"/>
      <c r="R50" s="420"/>
      <c r="S50" s="425"/>
      <c r="T50" s="420">
        <v>0</v>
      </c>
      <c r="U50" s="425">
        <f t="shared" si="45"/>
        <v>0</v>
      </c>
      <c r="V50" s="420">
        <v>0</v>
      </c>
      <c r="W50" s="425">
        <f t="shared" si="45"/>
        <v>0</v>
      </c>
      <c r="X50" s="420"/>
      <c r="Y50" s="425"/>
      <c r="Z50" s="420"/>
      <c r="AA50" s="425"/>
      <c r="AB50" s="420"/>
      <c r="AC50" s="425"/>
      <c r="AD50" s="420"/>
      <c r="AE50" s="425"/>
      <c r="AF50" s="420"/>
      <c r="AG50" s="425"/>
      <c r="AH50" s="419"/>
      <c r="AI50" s="419"/>
    </row>
    <row r="51" spans="1:59">
      <c r="A51" s="351" t="s">
        <v>283</v>
      </c>
      <c r="B51" s="420"/>
      <c r="C51" s="425"/>
      <c r="D51" s="420"/>
      <c r="E51" s="425"/>
      <c r="F51" s="420"/>
      <c r="G51" s="425"/>
      <c r="H51" s="420">
        <v>0</v>
      </c>
      <c r="I51" s="425">
        <f t="shared" si="44"/>
        <v>0</v>
      </c>
      <c r="J51" s="420"/>
      <c r="K51" s="425"/>
      <c r="L51" s="420"/>
      <c r="M51" s="425"/>
      <c r="N51" s="420"/>
      <c r="O51" s="425"/>
      <c r="P51" s="420"/>
      <c r="Q51" s="425"/>
      <c r="R51" s="420"/>
      <c r="S51" s="425"/>
      <c r="T51" s="420">
        <v>0</v>
      </c>
      <c r="U51" s="425">
        <f t="shared" si="45"/>
        <v>0</v>
      </c>
      <c r="V51" s="420">
        <v>0</v>
      </c>
      <c r="W51" s="425">
        <f t="shared" si="45"/>
        <v>0</v>
      </c>
      <c r="X51" s="420"/>
      <c r="Y51" s="425"/>
      <c r="Z51" s="420"/>
      <c r="AA51" s="425"/>
      <c r="AB51" s="420"/>
      <c r="AC51" s="425"/>
      <c r="AD51" s="420"/>
      <c r="AE51" s="425"/>
      <c r="AF51" s="420"/>
      <c r="AG51" s="425"/>
      <c r="AH51" s="419"/>
      <c r="AI51" s="419"/>
    </row>
    <row r="52" spans="1:59">
      <c r="A52" s="351" t="s">
        <v>284</v>
      </c>
      <c r="B52" s="420"/>
      <c r="C52" s="425"/>
      <c r="D52" s="420"/>
      <c r="E52" s="425"/>
      <c r="F52" s="420"/>
      <c r="G52" s="425"/>
      <c r="H52" s="420">
        <v>0</v>
      </c>
      <c r="I52" s="425">
        <f t="shared" si="44"/>
        <v>0</v>
      </c>
      <c r="J52" s="420"/>
      <c r="K52" s="425"/>
      <c r="L52" s="420"/>
      <c r="M52" s="425"/>
      <c r="N52" s="420"/>
      <c r="O52" s="425"/>
      <c r="P52" s="420"/>
      <c r="Q52" s="425"/>
      <c r="R52" s="420"/>
      <c r="S52" s="425"/>
      <c r="T52" s="420">
        <v>0</v>
      </c>
      <c r="U52" s="425">
        <f t="shared" si="45"/>
        <v>0</v>
      </c>
      <c r="V52" s="420">
        <v>0</v>
      </c>
      <c r="W52" s="425">
        <f t="shared" si="45"/>
        <v>0</v>
      </c>
      <c r="X52" s="420"/>
      <c r="Y52" s="425"/>
      <c r="Z52" s="420"/>
      <c r="AA52" s="425"/>
      <c r="AB52" s="420"/>
      <c r="AC52" s="425"/>
      <c r="AD52" s="420"/>
      <c r="AE52" s="425"/>
      <c r="AF52" s="420"/>
      <c r="AG52" s="425"/>
      <c r="AH52" s="419"/>
      <c r="AI52" s="419"/>
    </row>
    <row r="53" spans="1:59">
      <c r="A53" s="351" t="s">
        <v>136</v>
      </c>
      <c r="B53" s="420"/>
      <c r="C53" s="425"/>
      <c r="D53" s="420"/>
      <c r="E53" s="425"/>
      <c r="F53" s="420"/>
      <c r="G53" s="425"/>
      <c r="H53" s="420">
        <v>0</v>
      </c>
      <c r="I53" s="425">
        <f t="shared" si="44"/>
        <v>0</v>
      </c>
      <c r="J53" s="420"/>
      <c r="K53" s="425"/>
      <c r="L53" s="420"/>
      <c r="M53" s="425"/>
      <c r="N53" s="420"/>
      <c r="O53" s="425"/>
      <c r="P53" s="420"/>
      <c r="Q53" s="425"/>
      <c r="R53" s="420"/>
      <c r="S53" s="425"/>
      <c r="T53" s="420">
        <v>0</v>
      </c>
      <c r="U53" s="425">
        <f t="shared" si="45"/>
        <v>0</v>
      </c>
      <c r="V53" s="420">
        <v>0</v>
      </c>
      <c r="W53" s="425">
        <f t="shared" si="45"/>
        <v>0</v>
      </c>
      <c r="X53" s="420"/>
      <c r="Y53" s="425"/>
      <c r="Z53" s="420"/>
      <c r="AA53" s="425"/>
      <c r="AB53" s="420"/>
      <c r="AC53" s="425"/>
      <c r="AD53" s="420"/>
      <c r="AE53" s="425"/>
      <c r="AF53" s="420"/>
      <c r="AG53" s="425"/>
      <c r="AH53" s="419"/>
      <c r="AI53" s="419"/>
    </row>
    <row r="54" spans="1:59" ht="16.5" customHeight="1">
      <c r="A54" s="351" t="s">
        <v>138</v>
      </c>
      <c r="B54" s="420"/>
      <c r="C54" s="425"/>
      <c r="D54" s="420"/>
      <c r="E54" s="425"/>
      <c r="F54" s="420"/>
      <c r="G54" s="425"/>
      <c r="H54" s="420">
        <v>0</v>
      </c>
      <c r="I54" s="425">
        <f t="shared" si="44"/>
        <v>0</v>
      </c>
      <c r="J54" s="420"/>
      <c r="K54" s="425"/>
      <c r="L54" s="420"/>
      <c r="M54" s="425"/>
      <c r="N54" s="420"/>
      <c r="O54" s="425"/>
      <c r="P54" s="420"/>
      <c r="Q54" s="425"/>
      <c r="R54" s="420"/>
      <c r="S54" s="425"/>
      <c r="T54" s="420">
        <v>0</v>
      </c>
      <c r="U54" s="425">
        <f t="shared" si="45"/>
        <v>0</v>
      </c>
      <c r="V54" s="420">
        <v>0</v>
      </c>
      <c r="W54" s="425">
        <f t="shared" si="45"/>
        <v>0</v>
      </c>
      <c r="X54" s="420"/>
      <c r="Y54" s="425"/>
      <c r="Z54" s="420"/>
      <c r="AA54" s="425"/>
      <c r="AB54" s="420"/>
      <c r="AC54" s="425"/>
      <c r="AD54" s="420"/>
      <c r="AE54" s="425"/>
      <c r="AF54" s="420"/>
      <c r="AG54" s="425"/>
      <c r="AH54" s="419"/>
      <c r="AI54" s="419"/>
    </row>
    <row r="55" spans="1:59" ht="16.5" customHeight="1">
      <c r="A55" s="351" t="s">
        <v>140</v>
      </c>
      <c r="B55" s="420"/>
      <c r="C55" s="425"/>
      <c r="D55" s="420"/>
      <c r="E55" s="425"/>
      <c r="F55" s="420"/>
      <c r="G55" s="425"/>
      <c r="H55" s="420">
        <v>0</v>
      </c>
      <c r="I55" s="425">
        <f t="shared" si="44"/>
        <v>0</v>
      </c>
      <c r="J55" s="420"/>
      <c r="K55" s="425"/>
      <c r="L55" s="420"/>
      <c r="M55" s="425"/>
      <c r="N55" s="420"/>
      <c r="O55" s="425"/>
      <c r="P55" s="420"/>
      <c r="Q55" s="425"/>
      <c r="R55" s="420"/>
      <c r="S55" s="425"/>
      <c r="T55" s="420">
        <v>0</v>
      </c>
      <c r="U55" s="425">
        <f t="shared" si="45"/>
        <v>0</v>
      </c>
      <c r="V55" s="420">
        <v>0</v>
      </c>
      <c r="W55" s="425">
        <f t="shared" si="45"/>
        <v>0</v>
      </c>
      <c r="X55" s="420"/>
      <c r="Y55" s="425"/>
      <c r="Z55" s="420"/>
      <c r="AA55" s="425"/>
      <c r="AB55" s="420"/>
      <c r="AC55" s="425"/>
      <c r="AD55" s="420"/>
      <c r="AE55" s="425"/>
      <c r="AF55" s="420"/>
      <c r="AG55" s="425"/>
      <c r="AH55" s="419"/>
      <c r="AI55" s="419"/>
    </row>
    <row r="56" spans="1:59" ht="16.5" customHeight="1">
      <c r="A56" s="351" t="s">
        <v>142</v>
      </c>
      <c r="B56" s="420"/>
      <c r="C56" s="425"/>
      <c r="D56" s="420"/>
      <c r="E56" s="425"/>
      <c r="F56" s="420"/>
      <c r="G56" s="425"/>
      <c r="H56" s="420">
        <v>0</v>
      </c>
      <c r="I56" s="425">
        <f t="shared" si="44"/>
        <v>0</v>
      </c>
      <c r="J56" s="420"/>
      <c r="K56" s="425"/>
      <c r="L56" s="420"/>
      <c r="M56" s="425"/>
      <c r="N56" s="420"/>
      <c r="O56" s="425"/>
      <c r="P56" s="420"/>
      <c r="Q56" s="425"/>
      <c r="R56" s="420"/>
      <c r="S56" s="425"/>
      <c r="T56" s="420">
        <v>0</v>
      </c>
      <c r="U56" s="425">
        <f t="shared" si="45"/>
        <v>0</v>
      </c>
      <c r="V56" s="420">
        <v>0</v>
      </c>
      <c r="W56" s="425">
        <f t="shared" si="45"/>
        <v>0</v>
      </c>
      <c r="X56" s="420"/>
      <c r="Y56" s="425"/>
      <c r="Z56" s="420"/>
      <c r="AA56" s="425"/>
      <c r="AB56" s="420"/>
      <c r="AC56" s="425"/>
      <c r="AD56" s="420"/>
      <c r="AE56" s="425"/>
      <c r="AF56" s="420"/>
      <c r="AG56" s="425"/>
      <c r="AH56" s="419"/>
      <c r="AI56" s="419"/>
    </row>
    <row r="57" spans="1:59">
      <c r="A57" s="351" t="s">
        <v>144</v>
      </c>
      <c r="B57" s="420"/>
      <c r="C57" s="425"/>
      <c r="D57" s="420"/>
      <c r="E57" s="425"/>
      <c r="F57" s="420"/>
      <c r="G57" s="425"/>
      <c r="H57" s="420">
        <v>0</v>
      </c>
      <c r="I57" s="425">
        <f t="shared" si="44"/>
        <v>0</v>
      </c>
      <c r="J57" s="420"/>
      <c r="K57" s="425"/>
      <c r="L57" s="420"/>
      <c r="M57" s="425"/>
      <c r="N57" s="420"/>
      <c r="O57" s="425"/>
      <c r="P57" s="420"/>
      <c r="Q57" s="425"/>
      <c r="R57" s="420"/>
      <c r="S57" s="425"/>
      <c r="T57" s="420">
        <v>0</v>
      </c>
      <c r="U57" s="425">
        <f t="shared" si="45"/>
        <v>0</v>
      </c>
      <c r="V57" s="420">
        <v>0</v>
      </c>
      <c r="W57" s="425">
        <f t="shared" si="45"/>
        <v>0</v>
      </c>
      <c r="X57" s="420"/>
      <c r="Y57" s="425"/>
      <c r="Z57" s="420"/>
      <c r="AA57" s="425"/>
      <c r="AB57" s="420"/>
      <c r="AC57" s="425"/>
      <c r="AD57" s="420"/>
      <c r="AE57" s="425"/>
      <c r="AF57" s="420"/>
      <c r="AG57" s="425"/>
      <c r="AH57" s="419"/>
      <c r="AI57" s="419"/>
    </row>
    <row r="58" spans="1:59" s="385" customFormat="1" ht="16.5" customHeight="1">
      <c r="A58" s="351" t="s">
        <v>146</v>
      </c>
      <c r="B58" s="420"/>
      <c r="C58" s="425"/>
      <c r="D58" s="420"/>
      <c r="E58" s="425"/>
      <c r="F58" s="420"/>
      <c r="G58" s="425"/>
      <c r="H58" s="420">
        <v>0</v>
      </c>
      <c r="I58" s="425">
        <f t="shared" si="44"/>
        <v>0</v>
      </c>
      <c r="J58" s="420"/>
      <c r="K58" s="425"/>
      <c r="L58" s="420"/>
      <c r="M58" s="425"/>
      <c r="N58" s="420"/>
      <c r="O58" s="425"/>
      <c r="P58" s="420"/>
      <c r="Q58" s="425"/>
      <c r="R58" s="420"/>
      <c r="S58" s="425"/>
      <c r="T58" s="420">
        <v>0</v>
      </c>
      <c r="U58" s="425">
        <f t="shared" si="45"/>
        <v>0</v>
      </c>
      <c r="V58" s="420">
        <v>0</v>
      </c>
      <c r="W58" s="425">
        <f t="shared" si="45"/>
        <v>0</v>
      </c>
      <c r="X58" s="420"/>
      <c r="Y58" s="425"/>
      <c r="Z58" s="420"/>
      <c r="AA58" s="425"/>
      <c r="AB58" s="420"/>
      <c r="AC58" s="425"/>
      <c r="AD58" s="420"/>
      <c r="AE58" s="425"/>
      <c r="AF58" s="420"/>
      <c r="AG58" s="425"/>
      <c r="AH58" s="419"/>
      <c r="AI58" s="419"/>
    </row>
    <row r="59" spans="1:59" s="385" customFormat="1" ht="16.5" customHeight="1">
      <c r="A59" s="351" t="s">
        <v>148</v>
      </c>
      <c r="B59" s="420"/>
      <c r="C59" s="425"/>
      <c r="D59" s="420"/>
      <c r="E59" s="425"/>
      <c r="F59" s="420"/>
      <c r="G59" s="425"/>
      <c r="H59" s="420">
        <v>0</v>
      </c>
      <c r="I59" s="425">
        <f t="shared" si="44"/>
        <v>0</v>
      </c>
      <c r="J59" s="420"/>
      <c r="K59" s="425"/>
      <c r="L59" s="420"/>
      <c r="M59" s="425"/>
      <c r="N59" s="420"/>
      <c r="O59" s="425"/>
      <c r="P59" s="420"/>
      <c r="Q59" s="425"/>
      <c r="R59" s="420"/>
      <c r="S59" s="425"/>
      <c r="T59" s="420">
        <v>0</v>
      </c>
      <c r="U59" s="425">
        <f t="shared" si="45"/>
        <v>0</v>
      </c>
      <c r="V59" s="420">
        <v>0</v>
      </c>
      <c r="W59" s="425">
        <f t="shared" si="45"/>
        <v>0</v>
      </c>
      <c r="X59" s="420"/>
      <c r="Y59" s="425"/>
      <c r="Z59" s="420"/>
      <c r="AA59" s="425"/>
      <c r="AB59" s="420"/>
      <c r="AC59" s="425"/>
      <c r="AD59" s="420"/>
      <c r="AE59" s="425"/>
      <c r="AF59" s="420"/>
      <c r="AG59" s="425"/>
      <c r="AH59" s="419"/>
      <c r="AI59" s="419"/>
    </row>
    <row r="60" spans="1:59" ht="13.5" thickBot="1">
      <c r="A60" s="351" t="s">
        <v>150</v>
      </c>
      <c r="B60" s="420"/>
      <c r="C60" s="425"/>
      <c r="D60" s="420"/>
      <c r="E60" s="425"/>
      <c r="F60" s="420"/>
      <c r="G60" s="425"/>
      <c r="H60" s="420">
        <v>0</v>
      </c>
      <c r="I60" s="425">
        <f t="shared" si="44"/>
        <v>0</v>
      </c>
      <c r="J60" s="420"/>
      <c r="K60" s="425"/>
      <c r="L60" s="420"/>
      <c r="M60" s="425"/>
      <c r="N60" s="420"/>
      <c r="O60" s="425"/>
      <c r="P60" s="420"/>
      <c r="Q60" s="425"/>
      <c r="R60" s="420"/>
      <c r="S60" s="425"/>
      <c r="T60" s="420">
        <v>0</v>
      </c>
      <c r="U60" s="425">
        <f t="shared" si="45"/>
        <v>0</v>
      </c>
      <c r="V60" s="420">
        <v>54.2</v>
      </c>
      <c r="W60" s="425">
        <f t="shared" si="45"/>
        <v>3.1790720863393749</v>
      </c>
      <c r="X60" s="420"/>
      <c r="Y60" s="425"/>
      <c r="Z60" s="420"/>
      <c r="AA60" s="425"/>
      <c r="AB60" s="420"/>
      <c r="AC60" s="425"/>
      <c r="AD60" s="420"/>
      <c r="AE60" s="425"/>
      <c r="AF60" s="420"/>
      <c r="AG60" s="425"/>
      <c r="AH60" s="419"/>
      <c r="AI60" s="419"/>
    </row>
    <row r="61" spans="1:59" ht="13.5" thickBot="1">
      <c r="A61" s="362" t="s">
        <v>152</v>
      </c>
      <c r="B61" s="422">
        <f t="shared" ref="B61:Y61" si="46">SUM(B48:B60)</f>
        <v>0</v>
      </c>
      <c r="C61" s="365">
        <f t="shared" si="46"/>
        <v>0</v>
      </c>
      <c r="D61" s="422">
        <v>0</v>
      </c>
      <c r="E61" s="365"/>
      <c r="F61" s="422">
        <f t="shared" si="46"/>
        <v>0</v>
      </c>
      <c r="G61" s="365">
        <f t="shared" si="46"/>
        <v>0</v>
      </c>
      <c r="H61" s="422">
        <f t="shared" si="46"/>
        <v>0</v>
      </c>
      <c r="I61" s="365">
        <f t="shared" si="46"/>
        <v>0</v>
      </c>
      <c r="J61" s="422">
        <f t="shared" si="46"/>
        <v>0</v>
      </c>
      <c r="K61" s="365">
        <f t="shared" si="46"/>
        <v>0</v>
      </c>
      <c r="L61" s="422">
        <f>SUM(L48:L60)</f>
        <v>0</v>
      </c>
      <c r="M61" s="365">
        <f>SUM(M48:M60)</f>
        <v>0</v>
      </c>
      <c r="N61" s="422">
        <f t="shared" si="46"/>
        <v>0</v>
      </c>
      <c r="O61" s="365">
        <f t="shared" si="46"/>
        <v>0</v>
      </c>
      <c r="P61" s="422"/>
      <c r="Q61" s="365"/>
      <c r="R61" s="422">
        <f t="shared" si="46"/>
        <v>0</v>
      </c>
      <c r="S61" s="365">
        <f t="shared" si="46"/>
        <v>0</v>
      </c>
      <c r="T61" s="422">
        <f t="shared" si="46"/>
        <v>0</v>
      </c>
      <c r="U61" s="365">
        <f>SUM(U48:U60)</f>
        <v>0</v>
      </c>
      <c r="V61" s="422">
        <f>SUM(V48:V60)</f>
        <v>54.2</v>
      </c>
      <c r="W61" s="365">
        <f t="shared" si="46"/>
        <v>3.1790720863393749</v>
      </c>
      <c r="X61" s="422">
        <f t="shared" si="46"/>
        <v>0</v>
      </c>
      <c r="Y61" s="365">
        <f t="shared" si="46"/>
        <v>0</v>
      </c>
      <c r="Z61" s="422">
        <f>SUM(Z48:Z57)</f>
        <v>0</v>
      </c>
      <c r="AA61" s="365">
        <f>SUM(AA48:AA57)</f>
        <v>0</v>
      </c>
      <c r="AB61" s="422">
        <f>SUM(AB48:AB60)</f>
        <v>0</v>
      </c>
      <c r="AC61" s="365"/>
      <c r="AD61" s="422">
        <f>SUM(AD48:AD60)</f>
        <v>0</v>
      </c>
      <c r="AE61" s="365">
        <f>SUM(AE48:AE60)</f>
        <v>0</v>
      </c>
      <c r="AF61" s="422">
        <v>0</v>
      </c>
      <c r="AG61" s="365">
        <v>0</v>
      </c>
      <c r="AH61" s="419"/>
      <c r="AI61" s="419"/>
    </row>
    <row r="62" spans="1:59" ht="13.5" thickBot="1">
      <c r="A62" s="362" t="s">
        <v>154</v>
      </c>
      <c r="B62" s="422">
        <v>0</v>
      </c>
      <c r="C62" s="365">
        <v>0</v>
      </c>
      <c r="D62" s="422">
        <v>0</v>
      </c>
      <c r="E62" s="365"/>
      <c r="F62" s="422">
        <v>0</v>
      </c>
      <c r="G62" s="365">
        <v>0</v>
      </c>
      <c r="H62" s="422">
        <v>1465.6</v>
      </c>
      <c r="I62" s="365">
        <f>H62/$H63*100</f>
        <v>100</v>
      </c>
      <c r="J62" s="422">
        <v>0</v>
      </c>
      <c r="K62" s="365">
        <v>0</v>
      </c>
      <c r="L62" s="422">
        <v>0</v>
      </c>
      <c r="M62" s="365">
        <v>0</v>
      </c>
      <c r="N62" s="422">
        <v>0</v>
      </c>
      <c r="O62" s="365">
        <v>0</v>
      </c>
      <c r="P62" s="422"/>
      <c r="Q62" s="365"/>
      <c r="R62" s="422">
        <v>0</v>
      </c>
      <c r="S62" s="365">
        <v>0</v>
      </c>
      <c r="T62" s="422">
        <v>627.1</v>
      </c>
      <c r="U62" s="365">
        <f>T62/$T63*100</f>
        <v>100</v>
      </c>
      <c r="V62" s="422">
        <v>1650.7</v>
      </c>
      <c r="W62" s="365">
        <f>V62/$V63*100</f>
        <v>96.820927913660626</v>
      </c>
      <c r="X62" s="422">
        <v>0</v>
      </c>
      <c r="Y62" s="365">
        <v>0</v>
      </c>
      <c r="Z62" s="422">
        <v>0</v>
      </c>
      <c r="AA62" s="365">
        <v>0</v>
      </c>
      <c r="AB62" s="422">
        <v>0</v>
      </c>
      <c r="AC62" s="365"/>
      <c r="AD62" s="422">
        <v>0</v>
      </c>
      <c r="AE62" s="365">
        <v>0</v>
      </c>
      <c r="AF62" s="422">
        <v>0</v>
      </c>
      <c r="AG62" s="365">
        <v>0</v>
      </c>
      <c r="AH62" s="419"/>
      <c r="AI62" s="419"/>
    </row>
    <row r="63" spans="1:59" ht="13.5" thickBot="1">
      <c r="A63" s="362" t="s">
        <v>156</v>
      </c>
      <c r="B63" s="422">
        <f t="shared" ref="B63:AD63" si="47">SUM(B61:B62)</f>
        <v>0</v>
      </c>
      <c r="C63" s="365">
        <f t="shared" si="47"/>
        <v>0</v>
      </c>
      <c r="D63" s="422">
        <v>0</v>
      </c>
      <c r="E63" s="365"/>
      <c r="F63" s="422">
        <f t="shared" si="47"/>
        <v>0</v>
      </c>
      <c r="G63" s="365">
        <f t="shared" si="47"/>
        <v>0</v>
      </c>
      <c r="H63" s="422">
        <f t="shared" si="47"/>
        <v>1465.6</v>
      </c>
      <c r="I63" s="365">
        <f t="shared" si="47"/>
        <v>100</v>
      </c>
      <c r="J63" s="422">
        <f t="shared" si="47"/>
        <v>0</v>
      </c>
      <c r="K63" s="365">
        <f t="shared" si="47"/>
        <v>0</v>
      </c>
      <c r="L63" s="422">
        <f>SUM(L61:L62)</f>
        <v>0</v>
      </c>
      <c r="M63" s="365">
        <f>SUM(M61:M62)</f>
        <v>0</v>
      </c>
      <c r="N63" s="422">
        <f t="shared" si="47"/>
        <v>0</v>
      </c>
      <c r="O63" s="365">
        <f t="shared" si="47"/>
        <v>0</v>
      </c>
      <c r="P63" s="422"/>
      <c r="Q63" s="365"/>
      <c r="R63" s="422">
        <f t="shared" si="47"/>
        <v>0</v>
      </c>
      <c r="S63" s="365">
        <f t="shared" si="47"/>
        <v>0</v>
      </c>
      <c r="T63" s="422">
        <f t="shared" si="47"/>
        <v>627.1</v>
      </c>
      <c r="U63" s="365">
        <f>SUM(U61:U62)</f>
        <v>100</v>
      </c>
      <c r="V63" s="422">
        <f>SUM(V61:V62)</f>
        <v>1704.9</v>
      </c>
      <c r="W63" s="365">
        <f t="shared" si="47"/>
        <v>100</v>
      </c>
      <c r="X63" s="422">
        <f t="shared" si="47"/>
        <v>0</v>
      </c>
      <c r="Y63" s="365">
        <f t="shared" si="47"/>
        <v>0</v>
      </c>
      <c r="Z63" s="422">
        <f t="shared" si="47"/>
        <v>0</v>
      </c>
      <c r="AA63" s="365">
        <f t="shared" si="47"/>
        <v>0</v>
      </c>
      <c r="AB63" s="422">
        <f t="shared" si="47"/>
        <v>0</v>
      </c>
      <c r="AC63" s="365"/>
      <c r="AD63" s="422">
        <f t="shared" si="47"/>
        <v>0</v>
      </c>
      <c r="AE63" s="365">
        <f>AE61+AE62</f>
        <v>0</v>
      </c>
      <c r="AF63" s="422">
        <f>SUM(AF61:AF62)</f>
        <v>0</v>
      </c>
      <c r="AG63" s="365">
        <f>SUM(AG61:AG62)</f>
        <v>0</v>
      </c>
      <c r="AH63" s="419"/>
      <c r="AI63" s="419"/>
      <c r="AJ63" s="419"/>
      <c r="AK63" s="338"/>
      <c r="AL63" s="519"/>
      <c r="AM63" s="338"/>
      <c r="AN63" s="519"/>
      <c r="AO63" s="338"/>
      <c r="AP63" s="419"/>
      <c r="AQ63" s="338"/>
      <c r="AR63" s="419"/>
      <c r="AS63" s="338"/>
      <c r="AT63" s="519"/>
      <c r="AU63" s="338"/>
      <c r="AV63" s="519"/>
      <c r="AW63" s="338"/>
      <c r="AX63" s="519"/>
      <c r="AY63" s="338"/>
      <c r="AZ63" s="519"/>
      <c r="BA63" s="338"/>
      <c r="BB63" s="419"/>
      <c r="BC63" s="338"/>
      <c r="BD63" s="338"/>
      <c r="BE63" s="338"/>
      <c r="BF63" s="338"/>
      <c r="BG63" s="338"/>
    </row>
    <row r="64" spans="1:59">
      <c r="A64" s="445" t="s">
        <v>181</v>
      </c>
      <c r="B64" s="423">
        <f>'FOF4'!U79</f>
        <v>34</v>
      </c>
      <c r="C64" s="453"/>
      <c r="D64" s="423">
        <v>0</v>
      </c>
      <c r="E64" s="453"/>
      <c r="F64" s="423">
        <v>0</v>
      </c>
      <c r="G64" s="453"/>
      <c r="H64" s="423">
        <v>43241</v>
      </c>
      <c r="I64" s="453"/>
      <c r="J64" s="423">
        <v>0</v>
      </c>
      <c r="K64" s="453"/>
      <c r="L64" s="423">
        <f>'FOF6'!K79</f>
        <v>0</v>
      </c>
      <c r="M64" s="453"/>
      <c r="N64" s="423">
        <f>'FOF6'!R79</f>
        <v>137</v>
      </c>
      <c r="O64" s="453"/>
      <c r="P64" s="423">
        <v>0</v>
      </c>
      <c r="Q64" s="453"/>
      <c r="R64" s="423">
        <f>'FOF6'!AJ79</f>
        <v>2367</v>
      </c>
      <c r="S64" s="453"/>
      <c r="T64" s="423">
        <v>3977</v>
      </c>
      <c r="U64" s="453"/>
      <c r="V64" s="423">
        <v>25668</v>
      </c>
      <c r="W64" s="453"/>
      <c r="X64" s="423">
        <f>'FOF7'!AD39</f>
        <v>4410</v>
      </c>
      <c r="Y64" s="453"/>
      <c r="Z64" s="423">
        <f>'FOF8'!L78</f>
        <v>361</v>
      </c>
      <c r="AA64" s="453"/>
      <c r="AB64" s="423">
        <v>1</v>
      </c>
      <c r="AC64" s="453"/>
      <c r="AD64" s="423">
        <f>'FOF8'!L39</f>
        <v>22965</v>
      </c>
      <c r="AE64" s="453"/>
      <c r="AF64" s="423">
        <f>'FOF7'!R79</f>
        <v>19</v>
      </c>
      <c r="AG64" s="453"/>
      <c r="AH64" s="419"/>
      <c r="AI64" s="419"/>
    </row>
    <row r="65" spans="1:57" ht="13.5" thickBot="1">
      <c r="A65" s="1425" t="s">
        <v>182</v>
      </c>
      <c r="B65" s="424">
        <f>B46/B64*1000000</f>
        <v>2941.2058823529414</v>
      </c>
      <c r="C65" s="456"/>
      <c r="D65" s="424" t="e">
        <f>D46/D64*1000000</f>
        <v>#DIV/0!</v>
      </c>
      <c r="E65" s="456"/>
      <c r="F65" s="424" t="e">
        <f>F46/F64*1000000</f>
        <v>#DIV/0!</v>
      </c>
      <c r="G65" s="456"/>
      <c r="H65" s="424">
        <f>H46/H64*1000000</f>
        <v>36800.721537429752</v>
      </c>
      <c r="I65" s="456"/>
      <c r="J65" s="424" t="e">
        <f>J46/J64*1000000</f>
        <v>#DIV/0!</v>
      </c>
      <c r="K65" s="456"/>
      <c r="L65" s="424" t="e">
        <f>L46/L64*1000000</f>
        <v>#DIV/0!</v>
      </c>
      <c r="M65" s="456"/>
      <c r="N65" s="424">
        <f>N46/N64*1000000</f>
        <v>978102.18978102191</v>
      </c>
      <c r="O65" s="456"/>
      <c r="P65" s="424" t="e">
        <f>P46/P64*1000000</f>
        <v>#DIV/0!</v>
      </c>
      <c r="Q65" s="456"/>
      <c r="R65" s="424">
        <f>R46/R64*1000000</f>
        <v>44824.672581326573</v>
      </c>
      <c r="S65" s="456"/>
      <c r="T65" s="424">
        <f>T46/T64*1000000</f>
        <v>167613.77923057583</v>
      </c>
      <c r="U65" s="456"/>
      <c r="V65" s="424">
        <f>V46/V64*1000000</f>
        <v>68945.769050958392</v>
      </c>
      <c r="W65" s="456"/>
      <c r="X65" s="424">
        <f>X46/X64*1000000</f>
        <v>51627.210884353735</v>
      </c>
      <c r="Y65" s="456"/>
      <c r="Z65" s="424">
        <f>Z46/Z64*1000000</f>
        <v>109418.28254847645</v>
      </c>
      <c r="AA65" s="456"/>
      <c r="AB65" s="424">
        <f>AB46/AB64*1000000</f>
        <v>226400000</v>
      </c>
      <c r="AC65" s="456"/>
      <c r="AD65" s="424">
        <f>AD46/AD64*1000000</f>
        <v>45534.50903548878</v>
      </c>
      <c r="AE65" s="456"/>
      <c r="AF65" s="424">
        <f>AF46/AF64*1000000</f>
        <v>2928421.0526315789</v>
      </c>
      <c r="AG65" s="456"/>
      <c r="AH65" s="419"/>
      <c r="AI65" s="419"/>
    </row>
    <row r="66" spans="1:57">
      <c r="A66" s="1295"/>
      <c r="B66" s="361"/>
      <c r="C66" s="1045"/>
      <c r="D66" s="361"/>
      <c r="E66" s="1045"/>
      <c r="F66" s="361"/>
      <c r="G66" s="1045"/>
      <c r="H66" s="361"/>
      <c r="I66" s="1045"/>
      <c r="J66" s="361"/>
      <c r="K66" s="1045"/>
      <c r="L66" s="361"/>
      <c r="M66" s="1045"/>
      <c r="N66" s="361"/>
      <c r="O66" s="1045"/>
      <c r="P66" s="361"/>
      <c r="Q66" s="1045"/>
      <c r="R66" s="361"/>
      <c r="S66" s="1045"/>
      <c r="T66" s="361"/>
      <c r="U66" s="1045"/>
      <c r="V66" s="361"/>
      <c r="W66" s="1045"/>
      <c r="X66" s="361"/>
      <c r="Y66" s="1045"/>
      <c r="Z66" s="361"/>
      <c r="AA66" s="1045"/>
      <c r="AB66" s="361"/>
      <c r="AC66" s="1045"/>
      <c r="AD66" s="361"/>
      <c r="AE66" s="1045"/>
      <c r="AF66" s="419"/>
      <c r="AG66" s="419"/>
      <c r="AH66" s="419"/>
      <c r="AI66" s="419"/>
      <c r="AJ66" s="419"/>
      <c r="AK66" s="419"/>
      <c r="AL66" s="419"/>
      <c r="AM66" s="419"/>
      <c r="AN66" s="419"/>
      <c r="AO66" s="419"/>
      <c r="AP66" s="419"/>
      <c r="AQ66" s="419"/>
      <c r="AR66" s="419"/>
      <c r="AS66" s="419"/>
      <c r="AT66" s="419"/>
      <c r="AU66" s="419"/>
      <c r="AV66" s="419"/>
      <c r="AW66" s="419"/>
      <c r="AX66" s="419"/>
      <c r="AY66" s="419"/>
      <c r="AZ66" s="419"/>
      <c r="BA66" s="419"/>
      <c r="BB66" s="419"/>
      <c r="BC66" s="419"/>
      <c r="BD66" s="338"/>
      <c r="BE66" s="338"/>
    </row>
    <row r="67" spans="1:57">
      <c r="A67" s="519"/>
      <c r="B67" s="420"/>
      <c r="C67" s="1032"/>
      <c r="D67" s="420"/>
      <c r="E67" s="1032"/>
      <c r="F67" s="420"/>
      <c r="G67" s="1032"/>
      <c r="H67" s="420"/>
      <c r="I67" s="1032"/>
      <c r="J67" s="420"/>
      <c r="K67" s="1032"/>
      <c r="L67" s="420"/>
      <c r="M67" s="1032"/>
      <c r="N67" s="420"/>
      <c r="O67" s="1032"/>
      <c r="P67" s="420"/>
      <c r="Q67" s="1032"/>
      <c r="R67" s="337" t="s">
        <v>619</v>
      </c>
      <c r="S67" s="1032"/>
      <c r="T67" s="420"/>
      <c r="U67" s="1032"/>
      <c r="V67" s="420"/>
      <c r="W67" s="1032"/>
      <c r="X67" s="420"/>
      <c r="Y67" s="1032"/>
      <c r="Z67" s="420"/>
      <c r="AA67" s="1032"/>
      <c r="AB67" s="420"/>
      <c r="AC67" s="1032"/>
      <c r="AD67" s="420"/>
      <c r="AE67" s="1032"/>
      <c r="AF67" s="419"/>
      <c r="AG67" s="419"/>
      <c r="AH67" s="419"/>
      <c r="AI67" s="419"/>
      <c r="AJ67" s="419"/>
      <c r="AK67" s="419"/>
      <c r="AL67" s="419"/>
      <c r="AM67" s="419"/>
      <c r="AN67" s="419"/>
      <c r="AO67" s="419"/>
      <c r="AP67" s="419"/>
      <c r="AQ67" s="419"/>
      <c r="AR67" s="419"/>
      <c r="AS67" s="419"/>
      <c r="AT67" s="419"/>
      <c r="AU67" s="419"/>
      <c r="AV67" s="419"/>
      <c r="AW67" s="419"/>
      <c r="AX67" s="419"/>
      <c r="AY67" s="419"/>
      <c r="AZ67" s="419"/>
      <c r="BA67" s="419"/>
      <c r="BB67" s="419"/>
      <c r="BC67" s="419"/>
      <c r="BD67" s="338"/>
      <c r="BE67" s="338"/>
    </row>
    <row r="68" spans="1:57">
      <c r="A68" s="519" t="s">
        <v>1628</v>
      </c>
      <c r="B68" s="519" t="s">
        <v>1629</v>
      </c>
      <c r="C68" s="1032"/>
      <c r="D68" s="420"/>
      <c r="E68" s="1032"/>
      <c r="F68" s="420"/>
      <c r="G68" s="1032"/>
      <c r="H68" s="420"/>
      <c r="I68" s="1032"/>
      <c r="J68" s="420"/>
      <c r="K68" s="1032"/>
      <c r="L68" s="420"/>
      <c r="M68" s="1032"/>
      <c r="N68" s="420"/>
      <c r="O68" s="1032"/>
      <c r="P68" s="420"/>
      <c r="Q68" s="1032"/>
      <c r="R68" s="337">
        <v>8.2799999999999994</v>
      </c>
      <c r="S68" s="1032"/>
      <c r="T68" s="420"/>
      <c r="U68" s="1032"/>
      <c r="V68" s="420"/>
      <c r="W68" s="1032"/>
      <c r="X68" s="420"/>
      <c r="Y68" s="1032"/>
      <c r="Z68" s="420"/>
      <c r="AA68" s="1032"/>
      <c r="AB68" s="420"/>
      <c r="AC68" s="1032"/>
      <c r="AD68" s="420"/>
      <c r="AE68" s="1032"/>
      <c r="AF68" s="419"/>
      <c r="AG68" s="419"/>
      <c r="AH68" s="419"/>
      <c r="AI68" s="419"/>
      <c r="AJ68" s="419"/>
      <c r="AK68" s="419"/>
      <c r="AL68" s="419"/>
      <c r="AM68" s="419"/>
      <c r="AN68" s="419"/>
      <c r="AO68" s="419"/>
      <c r="AP68" s="419"/>
      <c r="AQ68" s="419"/>
      <c r="AR68" s="419"/>
      <c r="AS68" s="419"/>
      <c r="AT68" s="419"/>
      <c r="AU68" s="419"/>
      <c r="AV68" s="419"/>
      <c r="AW68" s="419"/>
      <c r="AX68" s="419"/>
      <c r="AY68" s="419"/>
      <c r="AZ68" s="419"/>
      <c r="BA68" s="419"/>
      <c r="BB68" s="419"/>
      <c r="BC68" s="419"/>
      <c r="BD68" s="338"/>
      <c r="BE68" s="338"/>
    </row>
    <row r="69" spans="1:57" ht="16.5" customHeight="1">
      <c r="A69" s="519"/>
      <c r="B69" s="420"/>
      <c r="C69" s="1032"/>
      <c r="D69" s="420"/>
      <c r="E69" s="1032"/>
      <c r="F69" s="420"/>
      <c r="G69" s="1032"/>
      <c r="H69" s="420"/>
      <c r="I69" s="1032"/>
      <c r="J69" s="420"/>
      <c r="K69" s="1032"/>
      <c r="L69" s="420"/>
      <c r="M69" s="1032"/>
      <c r="N69" s="420"/>
      <c r="O69" s="1032"/>
      <c r="P69" s="420"/>
      <c r="Q69" s="1032"/>
      <c r="R69" s="420"/>
      <c r="S69" s="1032"/>
      <c r="T69" s="420"/>
      <c r="U69" s="1032"/>
      <c r="V69" s="420"/>
      <c r="W69" s="1032"/>
      <c r="X69" s="420"/>
      <c r="Y69" s="1032"/>
      <c r="Z69" s="420"/>
      <c r="AA69" s="1032"/>
      <c r="AB69" s="420"/>
      <c r="AC69" s="1032"/>
      <c r="AD69" s="420"/>
      <c r="AE69" s="1032"/>
      <c r="AF69" s="338"/>
      <c r="AG69" s="338"/>
      <c r="AH69" s="338"/>
      <c r="AI69" s="338"/>
      <c r="AJ69" s="338"/>
      <c r="AK69" s="338"/>
      <c r="AL69" s="338"/>
      <c r="AM69" s="338"/>
      <c r="AN69" s="338"/>
      <c r="AO69" s="338"/>
      <c r="AP69" s="338"/>
      <c r="AQ69" s="338"/>
      <c r="AR69" s="338"/>
      <c r="AS69" s="338"/>
      <c r="AT69" s="338"/>
      <c r="AU69" s="338"/>
      <c r="AV69" s="338"/>
      <c r="AW69" s="338"/>
      <c r="AX69" s="338"/>
      <c r="AY69" s="338"/>
      <c r="AZ69" s="338"/>
      <c r="BA69" s="338"/>
      <c r="BB69" s="338"/>
      <c r="BC69" s="338"/>
      <c r="BD69" s="338"/>
      <c r="BE69" s="338"/>
    </row>
    <row r="70" spans="1:57" ht="16.5" customHeight="1">
      <c r="A70" s="519"/>
      <c r="B70" s="420"/>
      <c r="C70" s="1032"/>
      <c r="D70" s="420"/>
      <c r="E70" s="1032"/>
      <c r="F70" s="420"/>
      <c r="G70" s="1032"/>
      <c r="H70" s="420"/>
      <c r="I70" s="1032"/>
      <c r="J70" s="420"/>
      <c r="K70" s="1032"/>
      <c r="L70" s="420"/>
      <c r="M70" s="1032"/>
      <c r="N70" s="420"/>
      <c r="O70" s="1032"/>
      <c r="P70" s="420"/>
      <c r="Q70" s="1032"/>
      <c r="R70" s="420"/>
      <c r="S70" s="1032"/>
      <c r="T70" s="420"/>
      <c r="U70" s="1032"/>
      <c r="V70" s="420"/>
      <c r="W70" s="1032"/>
      <c r="X70" s="420"/>
      <c r="Y70" s="1032"/>
      <c r="Z70" s="420"/>
      <c r="AA70" s="1032"/>
      <c r="AB70" s="420"/>
      <c r="AC70" s="1032"/>
      <c r="AD70" s="420"/>
      <c r="AE70" s="1032"/>
      <c r="AF70" s="338"/>
      <c r="AG70" s="338"/>
      <c r="AH70" s="338"/>
      <c r="AI70" s="338"/>
      <c r="AJ70" s="338"/>
      <c r="AK70" s="338"/>
      <c r="AL70" s="338"/>
      <c r="AM70" s="338"/>
      <c r="AN70" s="338"/>
      <c r="AO70" s="338"/>
      <c r="AP70" s="338"/>
      <c r="AQ70" s="338"/>
      <c r="AR70" s="338"/>
      <c r="AS70" s="338"/>
      <c r="AT70" s="338"/>
      <c r="AU70" s="338"/>
      <c r="AV70" s="338"/>
      <c r="AW70" s="338"/>
      <c r="AX70" s="338"/>
      <c r="AY70" s="338"/>
      <c r="AZ70" s="338"/>
      <c r="BA70" s="338"/>
      <c r="BB70" s="338"/>
      <c r="BC70" s="338"/>
      <c r="BD70" s="338"/>
      <c r="BE70" s="338"/>
    </row>
    <row r="71" spans="1:57" ht="16.5" customHeight="1">
      <c r="A71" s="519"/>
      <c r="B71" s="420"/>
      <c r="C71" s="1032"/>
      <c r="D71" s="420"/>
      <c r="E71" s="1032"/>
      <c r="F71" s="420"/>
      <c r="G71" s="1032"/>
      <c r="H71" s="420"/>
      <c r="I71" s="1032"/>
      <c r="J71" s="420"/>
      <c r="K71" s="1032"/>
      <c r="L71" s="420"/>
      <c r="M71" s="1032"/>
      <c r="N71" s="420"/>
      <c r="O71" s="1032"/>
      <c r="P71" s="420"/>
      <c r="Q71" s="1032"/>
      <c r="R71" s="420"/>
      <c r="S71" s="1032"/>
      <c r="T71" s="420"/>
      <c r="U71" s="1032"/>
      <c r="V71" s="420"/>
      <c r="W71" s="1032"/>
      <c r="X71" s="420"/>
      <c r="Y71" s="1032"/>
      <c r="Z71" s="420"/>
      <c r="AA71" s="1032"/>
      <c r="AB71" s="420"/>
      <c r="AC71" s="1032"/>
      <c r="AD71" s="420"/>
      <c r="AE71" s="1032"/>
      <c r="AF71" s="338"/>
      <c r="AG71" s="338"/>
      <c r="AH71" s="338"/>
      <c r="AI71" s="338"/>
      <c r="AJ71" s="338"/>
      <c r="AK71" s="338"/>
      <c r="AL71" s="338"/>
      <c r="AM71" s="338"/>
      <c r="AN71" s="338"/>
      <c r="AO71" s="338"/>
      <c r="AP71" s="338"/>
      <c r="AQ71" s="338"/>
      <c r="AR71" s="338"/>
      <c r="AS71" s="338"/>
      <c r="AT71" s="338"/>
      <c r="AU71" s="338"/>
      <c r="AV71" s="338"/>
      <c r="AW71" s="338"/>
      <c r="AX71" s="338"/>
      <c r="AY71" s="338"/>
      <c r="AZ71" s="338"/>
      <c r="BA71" s="338"/>
      <c r="BB71" s="338"/>
      <c r="BC71" s="338"/>
      <c r="BD71" s="338"/>
      <c r="BE71" s="338"/>
    </row>
    <row r="72" spans="1:57" hidden="1">
      <c r="A72" s="145" t="s">
        <v>1630</v>
      </c>
      <c r="B72" s="420"/>
      <c r="C72" s="1032"/>
      <c r="D72" s="420"/>
      <c r="E72" s="1032"/>
      <c r="F72" s="420"/>
      <c r="G72" s="1032"/>
      <c r="H72" s="420"/>
      <c r="I72" s="1032"/>
      <c r="J72" s="420"/>
      <c r="K72" s="1032"/>
      <c r="L72" s="420"/>
      <c r="M72" s="1032"/>
      <c r="N72" s="420"/>
      <c r="O72" s="1032"/>
      <c r="P72" s="420"/>
      <c r="Q72" s="1032"/>
      <c r="R72" s="420"/>
      <c r="S72" s="1032"/>
      <c r="T72" s="420"/>
      <c r="U72" s="1032"/>
      <c r="V72" s="420"/>
      <c r="W72" s="1032"/>
      <c r="X72" s="420"/>
      <c r="Y72" s="1032"/>
      <c r="Z72" s="420"/>
      <c r="AA72" s="1032"/>
      <c r="AB72" s="420"/>
      <c r="AC72" s="1032"/>
      <c r="AD72" s="420"/>
      <c r="AE72" s="1032"/>
      <c r="AF72" s="338"/>
      <c r="AG72" s="338"/>
      <c r="AH72" s="338"/>
      <c r="AI72" s="338"/>
      <c r="AJ72" s="338"/>
      <c r="AK72" s="338"/>
      <c r="AL72" s="338"/>
      <c r="AM72" s="338"/>
      <c r="AN72" s="338"/>
      <c r="AO72" s="338"/>
      <c r="AP72" s="338"/>
      <c r="AQ72" s="338"/>
      <c r="AR72" s="338"/>
      <c r="AS72" s="338"/>
      <c r="AT72" s="338"/>
      <c r="AU72" s="338"/>
      <c r="AV72" s="338"/>
      <c r="AW72" s="338"/>
      <c r="AX72" s="338"/>
      <c r="AY72" s="338"/>
      <c r="AZ72" s="338"/>
      <c r="BA72" s="338"/>
      <c r="BB72" s="338"/>
      <c r="BC72" s="338"/>
      <c r="BD72" s="338"/>
      <c r="BE72" s="338"/>
    </row>
    <row r="73" spans="1:57" ht="16.5" hidden="1" customHeight="1">
      <c r="A73" s="337" t="s">
        <v>1339</v>
      </c>
      <c r="B73" s="420">
        <f>WWflex!R10+WWflex!T10+WWflex!V10+WWflex!X10+'FORGEN '!H13+'FOR2 FLEX'!L10+'FOR2 FLEX'!V10+'FOR2 FLEX'!AJ10+'Reg FIx'!H20+'Reg FIx'!J20+'Reg FIx'!L20</f>
        <v>1377.7000101099998</v>
      </c>
      <c r="C73" s="1032"/>
      <c r="D73" s="420"/>
      <c r="E73" s="1032"/>
      <c r="F73" s="420"/>
      <c r="G73" s="1032"/>
      <c r="H73" s="420"/>
      <c r="I73" s="1032"/>
      <c r="J73" s="420"/>
      <c r="K73" s="1032"/>
      <c r="L73" s="420"/>
      <c r="M73" s="1032"/>
      <c r="N73" s="420"/>
      <c r="O73" s="1032"/>
      <c r="P73" s="420"/>
      <c r="Q73" s="1032"/>
      <c r="R73" s="420"/>
      <c r="S73" s="1032"/>
      <c r="T73" s="420"/>
      <c r="U73" s="1032"/>
      <c r="V73" s="420"/>
      <c r="W73" s="1032"/>
      <c r="X73" s="420"/>
      <c r="Y73" s="1032"/>
      <c r="Z73" s="420"/>
      <c r="AA73" s="1032"/>
      <c r="AB73" s="420"/>
      <c r="AC73" s="1032"/>
      <c r="AD73" s="420"/>
      <c r="AE73" s="1032"/>
      <c r="AF73" s="338"/>
      <c r="AG73" s="338"/>
      <c r="AH73" s="338"/>
      <c r="AI73" s="338"/>
      <c r="AJ73" s="338"/>
      <c r="AK73" s="338"/>
      <c r="AL73" s="338"/>
      <c r="AM73" s="338"/>
      <c r="AN73" s="338"/>
      <c r="AO73" s="338"/>
      <c r="AP73" s="338"/>
      <c r="AQ73" s="338"/>
      <c r="AR73" s="338"/>
      <c r="AS73" s="338"/>
      <c r="AT73" s="338"/>
      <c r="AU73" s="338"/>
      <c r="AV73" s="338"/>
      <c r="AW73" s="338"/>
      <c r="AX73" s="338"/>
      <c r="AY73" s="338"/>
      <c r="AZ73" s="338"/>
      <c r="BA73" s="338"/>
      <c r="BB73" s="338"/>
      <c r="BC73" s="338"/>
      <c r="BD73" s="338"/>
      <c r="BE73" s="338"/>
    </row>
    <row r="74" spans="1:57" ht="16.5" hidden="1" customHeight="1">
      <c r="A74" s="337" t="s">
        <v>470</v>
      </c>
      <c r="B74" s="420">
        <f>'FORGEN '!R68+'FOR2 FLEX'!AB64+'FOR3 INC'!N42+FORBOND!J42</f>
        <v>10.52</v>
      </c>
      <c r="C74" s="1032"/>
      <c r="D74" s="420"/>
      <c r="E74" s="1032"/>
      <c r="F74" s="420"/>
      <c r="G74" s="1032"/>
      <c r="H74" s="420"/>
      <c r="I74" s="1032"/>
      <c r="J74" s="420"/>
      <c r="K74" s="1032"/>
      <c r="L74" s="420"/>
      <c r="M74" s="1032"/>
      <c r="N74" s="420"/>
      <c r="O74" s="1032"/>
      <c r="P74" s="420"/>
      <c r="Q74" s="1032"/>
      <c r="R74" s="420"/>
      <c r="S74" s="1032"/>
      <c r="T74" s="420"/>
      <c r="U74" s="1032"/>
      <c r="V74" s="420"/>
      <c r="W74" s="1032"/>
      <c r="X74" s="420"/>
      <c r="Y74" s="1032"/>
      <c r="Z74" s="420"/>
      <c r="AA74" s="1032"/>
      <c r="AB74" s="420"/>
      <c r="AC74" s="1032"/>
      <c r="AD74" s="420"/>
      <c r="AE74" s="1032"/>
      <c r="AF74" s="338"/>
      <c r="AG74" s="338"/>
      <c r="AH74" s="338"/>
      <c r="AI74" s="338"/>
      <c r="AJ74" s="338"/>
      <c r="AK74" s="338"/>
      <c r="AL74" s="338"/>
      <c r="AM74" s="338"/>
      <c r="AN74" s="338"/>
      <c r="AO74" s="338"/>
      <c r="AP74" s="338"/>
      <c r="AQ74" s="338"/>
      <c r="AR74" s="338"/>
      <c r="AS74" s="338"/>
      <c r="AT74" s="338"/>
      <c r="AU74" s="338"/>
      <c r="AV74" s="338"/>
      <c r="AW74" s="338"/>
      <c r="AX74" s="338"/>
      <c r="AY74" s="338"/>
      <c r="AZ74" s="338"/>
      <c r="BA74" s="338"/>
      <c r="BB74" s="338"/>
      <c r="BC74" s="338"/>
      <c r="BD74" s="338"/>
      <c r="BE74" s="338"/>
    </row>
    <row r="75" spans="1:57" hidden="1">
      <c r="B75" s="420"/>
      <c r="C75" s="1032"/>
      <c r="D75" s="420"/>
      <c r="E75" s="1032"/>
      <c r="F75" s="420"/>
      <c r="G75" s="1032"/>
      <c r="H75" s="420"/>
      <c r="I75" s="1032"/>
      <c r="J75" s="420"/>
      <c r="K75" s="1032"/>
      <c r="L75" s="420"/>
      <c r="M75" s="1032"/>
      <c r="N75" s="420"/>
      <c r="O75" s="1032"/>
      <c r="P75" s="420"/>
      <c r="Q75" s="1032"/>
      <c r="R75" s="420"/>
      <c r="S75" s="1032"/>
      <c r="T75" s="420"/>
      <c r="U75" s="1032"/>
      <c r="V75" s="420"/>
      <c r="W75" s="1032"/>
      <c r="X75" s="420"/>
      <c r="Y75" s="1032"/>
      <c r="Z75" s="420"/>
      <c r="AA75" s="1032"/>
      <c r="AB75" s="420"/>
      <c r="AC75" s="1032"/>
      <c r="AD75" s="420"/>
      <c r="AE75" s="1032"/>
    </row>
    <row r="76" spans="1:57" hidden="1">
      <c r="A76" s="337" t="s">
        <v>1340</v>
      </c>
      <c r="B76" s="420">
        <f>WWflex!D10+WWflex!H10+WWflex!J10+'FORGEN '!B46+'FOR2 FLEX'!H10+'FOR2 FLEX'!J10+'FOR2 FLEX'!Z10+'FOR2 FLEX'!AH10</f>
        <v>347.42500099999995</v>
      </c>
      <c r="C76" s="1032"/>
      <c r="D76" s="420"/>
      <c r="E76" s="1032"/>
      <c r="F76" s="420"/>
      <c r="G76" s="1032"/>
      <c r="H76" s="420"/>
      <c r="I76" s="1032"/>
      <c r="J76" s="420"/>
      <c r="K76" s="1032"/>
      <c r="L76" s="420"/>
      <c r="M76" s="1032"/>
      <c r="N76" s="420"/>
      <c r="O76" s="1032"/>
      <c r="P76" s="420"/>
      <c r="Q76" s="1032"/>
      <c r="R76" s="420"/>
      <c r="S76" s="1032"/>
      <c r="T76" s="420"/>
      <c r="U76" s="1032"/>
      <c r="V76" s="420"/>
      <c r="W76" s="1032"/>
      <c r="X76" s="420"/>
      <c r="Y76" s="1032"/>
      <c r="Z76" s="420"/>
      <c r="AA76" s="1032"/>
      <c r="AB76" s="420"/>
      <c r="AC76" s="1032"/>
      <c r="AD76" s="420"/>
      <c r="AE76" s="1032"/>
    </row>
    <row r="77" spans="1:57" hidden="1">
      <c r="A77" s="337" t="s">
        <v>1341</v>
      </c>
      <c r="B77" s="1069">
        <f>'WW gen'!J13+WWflex!P10+'FORGEN '!AF46+'FOR2 FLEX'!AX10</f>
        <v>651.5621000000001</v>
      </c>
      <c r="C77" s="1032"/>
      <c r="D77" s="1035"/>
      <c r="E77" s="1032"/>
      <c r="F77" s="1035"/>
      <c r="G77" s="1032"/>
      <c r="H77" s="1035"/>
      <c r="I77" s="1032"/>
      <c r="J77" s="1035"/>
      <c r="K77" s="1032"/>
      <c r="L77" s="1035"/>
      <c r="M77" s="1032"/>
      <c r="N77" s="1035"/>
      <c r="O77" s="1032"/>
      <c r="P77" s="1035"/>
      <c r="Q77" s="1032"/>
      <c r="R77" s="1035"/>
      <c r="S77" s="1032"/>
      <c r="T77" s="1035"/>
      <c r="U77" s="1032"/>
      <c r="V77" s="1035"/>
      <c r="W77" s="1032"/>
      <c r="X77" s="1035"/>
      <c r="Y77" s="1032"/>
      <c r="Z77" s="1035"/>
      <c r="AA77" s="1032"/>
      <c r="AB77" s="1035"/>
      <c r="AC77" s="1032"/>
      <c r="AD77" s="1035"/>
      <c r="AE77" s="1032"/>
    </row>
    <row r="78" spans="1:57">
      <c r="A78" s="338"/>
      <c r="B78" s="1035"/>
      <c r="C78" s="1032"/>
      <c r="D78" s="1035"/>
      <c r="E78" s="1032"/>
      <c r="F78" s="1035"/>
      <c r="G78" s="1032"/>
      <c r="H78" s="1035"/>
      <c r="I78" s="1032"/>
      <c r="J78" s="1035"/>
      <c r="K78" s="1032"/>
      <c r="L78" s="1035"/>
      <c r="M78" s="1032"/>
      <c r="N78" s="1035"/>
      <c r="O78" s="1032"/>
      <c r="P78" s="1035"/>
      <c r="Q78" s="1032"/>
      <c r="R78" s="1035"/>
      <c r="S78" s="1032"/>
      <c r="T78" s="1035"/>
      <c r="U78" s="1032"/>
      <c r="V78" s="1035"/>
      <c r="W78" s="1032"/>
      <c r="X78" s="1035"/>
      <c r="Y78" s="1032"/>
      <c r="Z78" s="1035"/>
      <c r="AA78" s="1032"/>
      <c r="AB78" s="1035"/>
      <c r="AC78" s="1032"/>
      <c r="AD78" s="1035"/>
      <c r="AE78" s="1032"/>
    </row>
    <row r="82" spans="24:24">
      <c r="X82" s="337" t="s">
        <v>2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61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J64"/>
  <sheetViews>
    <sheetView workbookViewId="0" xr3:uid="{CF38D0A5-8EA1-5B53-968E-ECBF6A52A06B}"/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9">
      <c r="A1" s="336" t="s">
        <v>1631</v>
      </c>
      <c r="B1" s="337"/>
      <c r="C1" s="337"/>
      <c r="D1" s="337"/>
      <c r="E1" s="337"/>
      <c r="G1" t="str">
        <f>Summary!V1</f>
        <v>QUARTER ENDED 30 JUNE 2005</v>
      </c>
    </row>
    <row r="2" spans="1:9">
      <c r="A2" s="338"/>
      <c r="B2" s="337"/>
      <c r="C2" s="337"/>
      <c r="D2" s="337"/>
      <c r="E2" s="337"/>
    </row>
    <row r="3" spans="1:9">
      <c r="A3" s="416" t="s">
        <v>309</v>
      </c>
      <c r="B3" s="439" t="s">
        <v>78</v>
      </c>
      <c r="C3" s="438"/>
      <c r="D3" s="502" t="s">
        <v>590</v>
      </c>
      <c r="E3" s="448"/>
      <c r="F3" s="439" t="s">
        <v>487</v>
      </c>
      <c r="G3" s="448"/>
      <c r="H3" s="439" t="s">
        <v>514</v>
      </c>
      <c r="I3" s="448"/>
    </row>
    <row r="4" spans="1:9">
      <c r="A4" s="436"/>
      <c r="B4" s="442"/>
      <c r="C4" s="443"/>
      <c r="D4" s="485" t="s">
        <v>1632</v>
      </c>
      <c r="E4" s="449"/>
      <c r="F4" s="442" t="s">
        <v>1633</v>
      </c>
      <c r="G4" s="449"/>
      <c r="H4" s="442" t="s">
        <v>1634</v>
      </c>
      <c r="I4" s="449"/>
    </row>
    <row r="5" spans="1:9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</row>
    <row r="6" spans="1:9">
      <c r="A6" s="348" t="s">
        <v>117</v>
      </c>
      <c r="B6" s="337"/>
      <c r="C6" s="349"/>
      <c r="D6" s="337"/>
      <c r="E6" s="366"/>
      <c r="F6" s="337"/>
      <c r="G6" s="366"/>
      <c r="H6" s="337"/>
      <c r="I6" s="366"/>
    </row>
    <row r="7" spans="1:9">
      <c r="A7" s="348" t="s">
        <v>204</v>
      </c>
      <c r="B7" s="421">
        <f t="shared" ref="B7:B12" si="0">+D7+F7+H7</f>
        <v>109.18443755</v>
      </c>
      <c r="C7" s="366">
        <f t="shared" ref="C7:C12" si="1">B7/$B$13*100</f>
        <v>35.848254481454447</v>
      </c>
      <c r="D7" s="337">
        <v>0</v>
      </c>
      <c r="E7" s="366">
        <f t="shared" ref="E7:E12" si="2">D7/$D$13*100</f>
        <v>0</v>
      </c>
      <c r="F7" s="337">
        <v>14.1</v>
      </c>
      <c r="G7" s="366">
        <f t="shared" ref="G7:G12" si="3">F7/$F$13*100</f>
        <v>93.377483443708613</v>
      </c>
      <c r="H7" s="337">
        <v>95.084437550000004</v>
      </c>
      <c r="I7" s="366">
        <f t="shared" ref="I7:I12" si="4">H7/$H$13*100</f>
        <v>98.661990272132527</v>
      </c>
    </row>
    <row r="8" spans="1:9">
      <c r="A8" s="350" t="s">
        <v>205</v>
      </c>
      <c r="B8" s="421">
        <f t="shared" si="0"/>
        <v>16.189492559999998</v>
      </c>
      <c r="C8" s="366">
        <f t="shared" si="1"/>
        <v>5.3154557759270453</v>
      </c>
      <c r="D8" s="337">
        <v>14.2</v>
      </c>
      <c r="E8" s="366">
        <f t="shared" si="2"/>
        <v>7.3537027446918684</v>
      </c>
      <c r="F8" s="337">
        <v>0.7</v>
      </c>
      <c r="G8" s="366">
        <f t="shared" si="3"/>
        <v>4.6357615894039732</v>
      </c>
      <c r="H8" s="337">
        <v>1.28949256</v>
      </c>
      <c r="I8" s="366">
        <f t="shared" si="4"/>
        <v>1.3380097278674734</v>
      </c>
    </row>
    <row r="9" spans="1:9">
      <c r="A9" s="351" t="s">
        <v>206</v>
      </c>
      <c r="B9" s="421">
        <f t="shared" si="0"/>
        <v>0</v>
      </c>
      <c r="C9" s="366">
        <f t="shared" si="1"/>
        <v>0</v>
      </c>
      <c r="D9" s="337">
        <v>0</v>
      </c>
      <c r="E9" s="366">
        <f t="shared" si="2"/>
        <v>0</v>
      </c>
      <c r="F9" s="337">
        <v>0</v>
      </c>
      <c r="G9" s="366">
        <f t="shared" si="3"/>
        <v>0</v>
      </c>
      <c r="H9" s="337">
        <v>0</v>
      </c>
      <c r="I9" s="366">
        <f t="shared" si="4"/>
        <v>0</v>
      </c>
    </row>
    <row r="10" spans="1:9">
      <c r="A10" s="352" t="s">
        <v>207</v>
      </c>
      <c r="B10" s="421">
        <f t="shared" si="0"/>
        <v>0</v>
      </c>
      <c r="C10" s="366">
        <f t="shared" si="1"/>
        <v>0</v>
      </c>
      <c r="D10" s="337">
        <v>0</v>
      </c>
      <c r="E10" s="366">
        <f t="shared" si="2"/>
        <v>0</v>
      </c>
      <c r="F10" s="337">
        <v>0</v>
      </c>
      <c r="G10" s="366">
        <f t="shared" si="3"/>
        <v>0</v>
      </c>
      <c r="H10" s="337">
        <v>0</v>
      </c>
      <c r="I10" s="366">
        <f t="shared" si="4"/>
        <v>0</v>
      </c>
    </row>
    <row r="11" spans="1:9">
      <c r="A11" s="353" t="s">
        <v>315</v>
      </c>
      <c r="B11" s="421">
        <f t="shared" si="0"/>
        <v>1.1000000000000001</v>
      </c>
      <c r="C11" s="366">
        <f t="shared" si="1"/>
        <v>0.36116026069687707</v>
      </c>
      <c r="D11" s="337">
        <v>0.8</v>
      </c>
      <c r="E11" s="366">
        <f t="shared" si="2"/>
        <v>0.41429311237700678</v>
      </c>
      <c r="F11" s="337">
        <v>0.3</v>
      </c>
      <c r="G11" s="366">
        <f t="shared" si="3"/>
        <v>1.9867549668874174</v>
      </c>
      <c r="H11" s="337">
        <v>0</v>
      </c>
      <c r="I11" s="366">
        <f t="shared" si="4"/>
        <v>0</v>
      </c>
    </row>
    <row r="12" spans="1:9" ht="13.5" thickBot="1">
      <c r="A12" s="457" t="s">
        <v>314</v>
      </c>
      <c r="B12" s="421">
        <f t="shared" si="0"/>
        <v>178.1</v>
      </c>
      <c r="C12" s="366">
        <f t="shared" si="1"/>
        <v>58.475129481921627</v>
      </c>
      <c r="D12" s="337">
        <v>178.1</v>
      </c>
      <c r="E12" s="366">
        <f t="shared" si="2"/>
        <v>92.232004142931117</v>
      </c>
      <c r="F12" s="337">
        <v>0</v>
      </c>
      <c r="G12" s="366">
        <f t="shared" si="3"/>
        <v>0</v>
      </c>
      <c r="H12" s="337">
        <v>0</v>
      </c>
      <c r="I12" s="366">
        <f t="shared" si="4"/>
        <v>0</v>
      </c>
    </row>
    <row r="13" spans="1:9" ht="13.5" thickBot="1">
      <c r="A13" s="362" t="s">
        <v>123</v>
      </c>
      <c r="B13" s="355">
        <f t="shared" ref="B13:G13" si="5">SUM(B7:B12)</f>
        <v>304.57393010999999</v>
      </c>
      <c r="C13" s="365">
        <f t="shared" si="5"/>
        <v>100</v>
      </c>
      <c r="D13" s="356">
        <f>SUM(D7:D12)</f>
        <v>193.1</v>
      </c>
      <c r="E13" s="365">
        <f t="shared" si="5"/>
        <v>100</v>
      </c>
      <c r="F13" s="356">
        <f>SUM(F7:F12)</f>
        <v>15.1</v>
      </c>
      <c r="G13" s="365">
        <f t="shared" si="5"/>
        <v>100</v>
      </c>
      <c r="H13" s="356">
        <v>96.373930110000003</v>
      </c>
      <c r="I13" s="365">
        <f>SUM(I7:I12)</f>
        <v>100</v>
      </c>
    </row>
    <row r="14" spans="1:9">
      <c r="A14" s="418" t="s">
        <v>125</v>
      </c>
      <c r="B14" s="337"/>
      <c r="C14" s="366"/>
      <c r="D14" s="421"/>
      <c r="E14" s="366"/>
      <c r="F14" s="421"/>
      <c r="G14" s="366"/>
      <c r="H14" s="421"/>
      <c r="I14" s="366"/>
    </row>
    <row r="15" spans="1:9">
      <c r="A15" s="351" t="s">
        <v>127</v>
      </c>
      <c r="B15" s="421">
        <f t="shared" ref="B15:B27" si="6">+D15+F15+H15</f>
        <v>0</v>
      </c>
      <c r="C15" s="425">
        <f>B15/$B$30*100</f>
        <v>0</v>
      </c>
      <c r="D15" s="420">
        <v>0</v>
      </c>
      <c r="E15" s="425">
        <f>D15/$D$30*100</f>
        <v>0</v>
      </c>
      <c r="F15" s="420">
        <v>0</v>
      </c>
      <c r="G15" s="425">
        <f t="shared" ref="G15:G27" si="7">F15/$F$30*100</f>
        <v>0</v>
      </c>
      <c r="H15" s="420">
        <v>0</v>
      </c>
      <c r="I15" s="425">
        <f>H15/$H$30*100</f>
        <v>0</v>
      </c>
    </row>
    <row r="16" spans="1:9">
      <c r="A16" s="351" t="s">
        <v>129</v>
      </c>
      <c r="B16" s="421">
        <f t="shared" si="6"/>
        <v>0</v>
      </c>
      <c r="C16" s="425">
        <f t="shared" ref="C16:C27" si="8">B16/$B$30*100</f>
        <v>0</v>
      </c>
      <c r="D16" s="420">
        <v>0</v>
      </c>
      <c r="E16" s="425">
        <f t="shared" ref="E16:E27" si="9">D16/$D$30*100</f>
        <v>0</v>
      </c>
      <c r="F16" s="420">
        <v>0</v>
      </c>
      <c r="G16" s="425">
        <f t="shared" si="7"/>
        <v>0</v>
      </c>
      <c r="H16" s="420">
        <v>0</v>
      </c>
      <c r="I16" s="425">
        <f t="shared" ref="I16:I27" si="10">H16/$H$30*100</f>
        <v>0</v>
      </c>
    </row>
    <row r="17" spans="1:9">
      <c r="A17" s="351" t="s">
        <v>130</v>
      </c>
      <c r="B17" s="421">
        <f t="shared" si="6"/>
        <v>0</v>
      </c>
      <c r="C17" s="425">
        <f t="shared" si="8"/>
        <v>0</v>
      </c>
      <c r="D17" s="420">
        <v>0</v>
      </c>
      <c r="E17" s="425">
        <f t="shared" si="9"/>
        <v>0</v>
      </c>
      <c r="F17" s="420">
        <v>0</v>
      </c>
      <c r="G17" s="425">
        <f t="shared" si="7"/>
        <v>0</v>
      </c>
      <c r="H17" s="420">
        <v>0</v>
      </c>
      <c r="I17" s="425">
        <f t="shared" si="10"/>
        <v>0</v>
      </c>
    </row>
    <row r="18" spans="1:9">
      <c r="A18" s="351" t="s">
        <v>283</v>
      </c>
      <c r="B18" s="421">
        <f t="shared" si="6"/>
        <v>0</v>
      </c>
      <c r="C18" s="425">
        <f t="shared" si="8"/>
        <v>0</v>
      </c>
      <c r="D18" s="420">
        <v>0</v>
      </c>
      <c r="E18" s="425">
        <f t="shared" si="9"/>
        <v>0</v>
      </c>
      <c r="F18" s="420">
        <v>0</v>
      </c>
      <c r="G18" s="425">
        <f t="shared" si="7"/>
        <v>0</v>
      </c>
      <c r="H18" s="420">
        <v>0</v>
      </c>
      <c r="I18" s="425">
        <f t="shared" si="10"/>
        <v>0</v>
      </c>
    </row>
    <row r="19" spans="1:9">
      <c r="A19" s="351" t="s">
        <v>284</v>
      </c>
      <c r="B19" s="421">
        <f t="shared" si="6"/>
        <v>0</v>
      </c>
      <c r="C19" s="425">
        <f t="shared" si="8"/>
        <v>0</v>
      </c>
      <c r="D19" s="420">
        <v>0</v>
      </c>
      <c r="E19" s="425">
        <f t="shared" si="9"/>
        <v>0</v>
      </c>
      <c r="F19" s="420">
        <v>0</v>
      </c>
      <c r="G19" s="425">
        <f t="shared" si="7"/>
        <v>0</v>
      </c>
      <c r="H19" s="420">
        <v>0</v>
      </c>
      <c r="I19" s="425">
        <f t="shared" si="10"/>
        <v>0</v>
      </c>
    </row>
    <row r="20" spans="1:9">
      <c r="A20" s="351" t="s">
        <v>136</v>
      </c>
      <c r="B20" s="421">
        <f t="shared" si="6"/>
        <v>0</v>
      </c>
      <c r="C20" s="425">
        <f t="shared" si="8"/>
        <v>0</v>
      </c>
      <c r="D20" s="420">
        <v>0</v>
      </c>
      <c r="E20" s="425">
        <f t="shared" si="9"/>
        <v>0</v>
      </c>
      <c r="F20" s="420">
        <v>0</v>
      </c>
      <c r="G20" s="425">
        <f t="shared" si="7"/>
        <v>0</v>
      </c>
      <c r="H20" s="420">
        <v>0</v>
      </c>
      <c r="I20" s="425">
        <f t="shared" si="10"/>
        <v>0</v>
      </c>
    </row>
    <row r="21" spans="1:9">
      <c r="A21" s="351" t="s">
        <v>138</v>
      </c>
      <c r="B21" s="421">
        <f t="shared" si="6"/>
        <v>0</v>
      </c>
      <c r="C21" s="425">
        <f t="shared" si="8"/>
        <v>0</v>
      </c>
      <c r="D21" s="420">
        <v>0</v>
      </c>
      <c r="E21" s="425">
        <f t="shared" si="9"/>
        <v>0</v>
      </c>
      <c r="F21" s="420">
        <v>0</v>
      </c>
      <c r="G21" s="425">
        <f t="shared" si="7"/>
        <v>0</v>
      </c>
      <c r="H21" s="420">
        <v>0</v>
      </c>
      <c r="I21" s="425">
        <f t="shared" si="10"/>
        <v>0</v>
      </c>
    </row>
    <row r="22" spans="1:9">
      <c r="A22" s="351" t="s">
        <v>140</v>
      </c>
      <c r="B22" s="421">
        <f t="shared" si="6"/>
        <v>0</v>
      </c>
      <c r="C22" s="425">
        <f t="shared" si="8"/>
        <v>0</v>
      </c>
      <c r="D22" s="420">
        <v>0</v>
      </c>
      <c r="E22" s="425">
        <f t="shared" si="9"/>
        <v>0</v>
      </c>
      <c r="F22" s="420">
        <v>0</v>
      </c>
      <c r="G22" s="425">
        <f t="shared" si="7"/>
        <v>0</v>
      </c>
      <c r="H22" s="420">
        <v>0</v>
      </c>
      <c r="I22" s="425">
        <f t="shared" si="10"/>
        <v>0</v>
      </c>
    </row>
    <row r="23" spans="1:9">
      <c r="A23" s="351" t="s">
        <v>142</v>
      </c>
      <c r="B23" s="421">
        <f t="shared" si="6"/>
        <v>0</v>
      </c>
      <c r="C23" s="425">
        <f t="shared" si="8"/>
        <v>0</v>
      </c>
      <c r="D23" s="420">
        <v>0</v>
      </c>
      <c r="E23" s="425">
        <f t="shared" si="9"/>
        <v>0</v>
      </c>
      <c r="F23" s="420">
        <v>0</v>
      </c>
      <c r="G23" s="425">
        <f t="shared" si="7"/>
        <v>0</v>
      </c>
      <c r="H23" s="420">
        <v>0</v>
      </c>
      <c r="I23" s="425">
        <f t="shared" si="10"/>
        <v>0</v>
      </c>
    </row>
    <row r="24" spans="1:9">
      <c r="A24" s="351" t="s">
        <v>144</v>
      </c>
      <c r="B24" s="421">
        <f t="shared" si="6"/>
        <v>0</v>
      </c>
      <c r="C24" s="425">
        <f t="shared" si="8"/>
        <v>0</v>
      </c>
      <c r="D24" s="420">
        <v>0</v>
      </c>
      <c r="E24" s="425">
        <f t="shared" si="9"/>
        <v>0</v>
      </c>
      <c r="F24" s="420">
        <v>0</v>
      </c>
      <c r="G24" s="425">
        <f t="shared" si="7"/>
        <v>0</v>
      </c>
      <c r="H24" s="420">
        <v>0</v>
      </c>
      <c r="I24" s="425">
        <f t="shared" si="10"/>
        <v>0</v>
      </c>
    </row>
    <row r="25" spans="1:9">
      <c r="A25" s="351" t="s">
        <v>146</v>
      </c>
      <c r="B25" s="421">
        <f t="shared" si="6"/>
        <v>0</v>
      </c>
      <c r="C25" s="425">
        <f t="shared" si="8"/>
        <v>0</v>
      </c>
      <c r="D25" s="420">
        <v>0</v>
      </c>
      <c r="E25" s="425">
        <f t="shared" si="9"/>
        <v>0</v>
      </c>
      <c r="F25" s="420">
        <v>0</v>
      </c>
      <c r="G25" s="425">
        <f t="shared" si="7"/>
        <v>0</v>
      </c>
      <c r="H25" s="420">
        <v>0</v>
      </c>
      <c r="I25" s="425">
        <f t="shared" si="10"/>
        <v>0</v>
      </c>
    </row>
    <row r="26" spans="1:9">
      <c r="A26" s="351" t="s">
        <v>148</v>
      </c>
      <c r="B26" s="421">
        <f t="shared" si="6"/>
        <v>0</v>
      </c>
      <c r="C26" s="425">
        <f t="shared" si="8"/>
        <v>0</v>
      </c>
      <c r="D26" s="420">
        <v>0</v>
      </c>
      <c r="E26" s="425">
        <f t="shared" si="9"/>
        <v>0</v>
      </c>
      <c r="F26" s="420">
        <v>0</v>
      </c>
      <c r="G26" s="425">
        <f t="shared" si="7"/>
        <v>0</v>
      </c>
      <c r="H26" s="420">
        <v>0</v>
      </c>
      <c r="I26" s="425">
        <f t="shared" si="10"/>
        <v>0</v>
      </c>
    </row>
    <row r="27" spans="1:9" ht="13.5" thickBot="1">
      <c r="A27" s="351" t="s">
        <v>150</v>
      </c>
      <c r="B27" s="421">
        <f t="shared" si="6"/>
        <v>0</v>
      </c>
      <c r="C27" s="425">
        <f t="shared" si="8"/>
        <v>0</v>
      </c>
      <c r="D27" s="420">
        <v>0</v>
      </c>
      <c r="E27" s="425">
        <f t="shared" si="9"/>
        <v>0</v>
      </c>
      <c r="F27" s="420">
        <v>0</v>
      </c>
      <c r="G27" s="425">
        <f t="shared" si="7"/>
        <v>0</v>
      </c>
      <c r="H27" s="420">
        <v>0</v>
      </c>
      <c r="I27" s="425">
        <f t="shared" si="10"/>
        <v>0</v>
      </c>
    </row>
    <row r="28" spans="1:9" ht="13.5" thickBot="1">
      <c r="A28" s="362" t="s">
        <v>152</v>
      </c>
      <c r="B28" s="355">
        <f t="shared" ref="B28:G28" si="11">SUM(B15:B27)</f>
        <v>0</v>
      </c>
      <c r="C28" s="426">
        <f t="shared" si="11"/>
        <v>0</v>
      </c>
      <c r="D28" s="422">
        <f t="shared" si="11"/>
        <v>0</v>
      </c>
      <c r="E28" s="365">
        <f t="shared" si="11"/>
        <v>0</v>
      </c>
      <c r="F28" s="422">
        <f t="shared" si="11"/>
        <v>0</v>
      </c>
      <c r="G28" s="365">
        <f t="shared" si="11"/>
        <v>0</v>
      </c>
      <c r="H28" s="422">
        <v>0</v>
      </c>
      <c r="I28" s="365">
        <f>SUM(I15:I27)</f>
        <v>0</v>
      </c>
    </row>
    <row r="29" spans="1:9" s="145" customFormat="1" ht="13.5" thickBot="1">
      <c r="A29" s="362" t="s">
        <v>154</v>
      </c>
      <c r="B29" s="421">
        <f>+D29+F29+H29</f>
        <v>287.28443755000001</v>
      </c>
      <c r="C29" s="426">
        <f>B29/B30*100</f>
        <v>100</v>
      </c>
      <c r="D29" s="422">
        <v>178.1</v>
      </c>
      <c r="E29" s="365">
        <f>D29/$D30*100</f>
        <v>100</v>
      </c>
      <c r="F29" s="422">
        <v>14.1</v>
      </c>
      <c r="G29" s="365">
        <f>F29/$F30*100</f>
        <v>100</v>
      </c>
      <c r="H29" s="422">
        <v>95.084437550000004</v>
      </c>
      <c r="I29" s="365">
        <f>H29/$H30*100</f>
        <v>100</v>
      </c>
    </row>
    <row r="30" spans="1:9" s="145" customFormat="1" ht="13.5" thickBot="1">
      <c r="A30" s="362" t="s">
        <v>156</v>
      </c>
      <c r="B30" s="355">
        <f t="shared" ref="B30:G30" si="12">SUM(B28:B29)</f>
        <v>287.28443755000001</v>
      </c>
      <c r="C30" s="426">
        <f t="shared" si="12"/>
        <v>100</v>
      </c>
      <c r="D30" s="422">
        <f t="shared" si="12"/>
        <v>178.1</v>
      </c>
      <c r="E30" s="365">
        <f t="shared" si="12"/>
        <v>100</v>
      </c>
      <c r="F30" s="422">
        <f t="shared" si="12"/>
        <v>14.1</v>
      </c>
      <c r="G30" s="365">
        <f t="shared" si="12"/>
        <v>100</v>
      </c>
      <c r="H30" s="422">
        <v>95.084437550000004</v>
      </c>
      <c r="I30" s="365">
        <f>SUM(I28:I29)</f>
        <v>100</v>
      </c>
    </row>
    <row r="31" spans="1:9" s="145" customFormat="1" ht="13.5" thickBot="1">
      <c r="A31" s="337"/>
      <c r="B31" s="356"/>
      <c r="C31" s="337"/>
      <c r="D31" s="470"/>
      <c r="E31" s="470"/>
      <c r="F31" s="470"/>
      <c r="G31" s="470"/>
      <c r="H31" s="470"/>
      <c r="I31" s="470"/>
    </row>
    <row r="32" spans="1:9" s="145" customFormat="1">
      <c r="A32" s="1415" t="s">
        <v>181</v>
      </c>
      <c r="B32" s="421">
        <f>+D32+F32+H32</f>
        <v>1029</v>
      </c>
      <c r="C32" s="386"/>
      <c r="D32" s="423">
        <v>425</v>
      </c>
      <c r="E32" s="453"/>
      <c r="F32" s="423">
        <v>458</v>
      </c>
      <c r="G32" s="453"/>
      <c r="H32" s="423">
        <v>146</v>
      </c>
      <c r="I32" s="453"/>
    </row>
    <row r="33" spans="1:10" s="145" customFormat="1" ht="13.5" thickBot="1">
      <c r="A33" s="413" t="s">
        <v>182</v>
      </c>
      <c r="B33" s="413">
        <f>B13/B32*1000000</f>
        <v>295990.21390670555</v>
      </c>
      <c r="C33" s="387"/>
      <c r="D33" s="424">
        <f>D13/D32*1000000</f>
        <v>454352.94117647054</v>
      </c>
      <c r="E33" s="456"/>
      <c r="F33" s="424">
        <f>F13/F32*1000000</f>
        <v>32969.432314410478</v>
      </c>
      <c r="G33" s="456"/>
      <c r="H33" s="424">
        <f>H13/H32*1000000</f>
        <v>660095.41171232879</v>
      </c>
      <c r="I33" s="456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1635</v>
      </c>
      <c r="C35"/>
      <c r="D35"/>
      <c r="E35"/>
      <c r="F35"/>
      <c r="G35"/>
      <c r="H35"/>
      <c r="I35"/>
      <c r="J35"/>
    </row>
    <row r="36" spans="1:10" s="145" customFormat="1">
      <c r="A36" s="915"/>
      <c r="B36" s="520"/>
      <c r="C36" s="1036"/>
      <c r="D36" s="1049"/>
      <c r="H36"/>
      <c r="I36"/>
      <c r="J36" s="1049"/>
    </row>
    <row r="37" spans="1:10" s="145" customFormat="1">
      <c r="A37" s="1036"/>
      <c r="B37" s="1036"/>
      <c r="C37" s="1036"/>
      <c r="D37" s="520"/>
      <c r="H37"/>
      <c r="I37"/>
      <c r="J37" s="520"/>
    </row>
    <row r="38" spans="1:10" s="145" customFormat="1">
      <c r="A38" s="338"/>
      <c r="B38" s="419"/>
      <c r="C38" s="419"/>
      <c r="D38" s="419"/>
      <c r="H38"/>
      <c r="I38"/>
      <c r="J38" s="419"/>
    </row>
    <row r="39" spans="1:10" s="145" customFormat="1">
      <c r="A39" s="336"/>
      <c r="B39" s="338"/>
      <c r="C39" s="338"/>
      <c r="D39" s="338"/>
      <c r="J39" s="338"/>
    </row>
    <row r="40" spans="1:10" s="145" customFormat="1">
      <c r="A40" s="336"/>
      <c r="B40" s="420"/>
      <c r="C40" s="587"/>
      <c r="D40" s="338"/>
      <c r="J40" s="338"/>
    </row>
    <row r="41" spans="1:10" s="145" customFormat="1">
      <c r="A41" s="1135"/>
      <c r="B41" s="420"/>
      <c r="C41" s="587"/>
      <c r="D41" s="338"/>
      <c r="J41" s="338"/>
    </row>
    <row r="42" spans="1:10" s="145" customFormat="1">
      <c r="A42" s="519"/>
      <c r="B42" s="420"/>
      <c r="C42" s="587"/>
      <c r="D42" s="338"/>
      <c r="J42" s="338"/>
    </row>
    <row r="43" spans="1:10" s="145" customFormat="1">
      <c r="A43" s="419"/>
      <c r="B43" s="420"/>
      <c r="C43" s="587"/>
      <c r="D43" s="338"/>
      <c r="J43" s="338"/>
    </row>
    <row r="44" spans="1:10" s="145" customFormat="1">
      <c r="A44" s="1136"/>
      <c r="B44" s="420"/>
      <c r="C44" s="587"/>
      <c r="D44" s="512"/>
      <c r="E44" s="512"/>
      <c r="G44" s="512"/>
    </row>
    <row r="45" spans="1:10" s="145" customFormat="1">
      <c r="A45" s="1137"/>
      <c r="B45" s="420"/>
      <c r="C45" s="587"/>
    </row>
    <row r="46" spans="1:10" s="145" customFormat="1">
      <c r="A46" s="336"/>
      <c r="B46" s="338"/>
      <c r="C46" s="587"/>
    </row>
    <row r="47" spans="1:10" s="145" customFormat="1">
      <c r="A47" s="336"/>
      <c r="B47" s="338"/>
      <c r="C47" s="587"/>
    </row>
    <row r="48" spans="1:10" s="145" customFormat="1">
      <c r="A48" s="519"/>
      <c r="B48" s="420"/>
      <c r="C48" s="1032"/>
    </row>
    <row r="49" spans="1:9" s="145" customFormat="1">
      <c r="A49" s="519"/>
      <c r="B49" s="420"/>
      <c r="C49" s="1032"/>
    </row>
    <row r="50" spans="1:9" s="145" customFormat="1">
      <c r="A50" s="519"/>
      <c r="B50" s="420"/>
      <c r="C50" s="1032"/>
    </row>
    <row r="51" spans="1:9" s="145" customFormat="1">
      <c r="A51" s="519"/>
      <c r="B51" s="420"/>
      <c r="C51" s="1032"/>
    </row>
    <row r="52" spans="1:9" s="145" customFormat="1">
      <c r="A52" s="519"/>
      <c r="B52" s="420"/>
      <c r="C52" s="1032"/>
    </row>
    <row r="53" spans="1:9">
      <c r="A53" s="519"/>
      <c r="B53" s="420"/>
      <c r="C53" s="1032"/>
      <c r="D53" s="145"/>
      <c r="E53" s="145"/>
      <c r="F53" s="145"/>
      <c r="G53" s="145"/>
      <c r="H53" s="145"/>
      <c r="I53" s="145"/>
    </row>
    <row r="54" spans="1:9">
      <c r="A54" s="336"/>
      <c r="B54" s="420"/>
      <c r="C54" s="1032"/>
      <c r="D54" s="145"/>
      <c r="E54" s="145"/>
      <c r="F54" s="145"/>
      <c r="G54" s="145"/>
      <c r="H54" s="145"/>
      <c r="I54" s="145"/>
    </row>
    <row r="55" spans="1:9">
      <c r="A55" s="336"/>
      <c r="B55" s="420"/>
      <c r="C55" s="1032"/>
      <c r="D55" s="145"/>
      <c r="E55" s="145"/>
      <c r="F55" s="145"/>
      <c r="G55" s="145"/>
      <c r="H55" s="145"/>
      <c r="I55" s="145"/>
    </row>
    <row r="56" spans="1:9">
      <c r="A56" s="336"/>
      <c r="B56" s="420"/>
      <c r="C56" s="1032"/>
      <c r="D56" s="145"/>
      <c r="E56" s="145"/>
      <c r="F56" s="145"/>
      <c r="G56" s="145"/>
      <c r="H56" s="145"/>
      <c r="I56" s="145"/>
    </row>
    <row r="57" spans="1:9">
      <c r="A57" s="338"/>
      <c r="B57" s="338"/>
      <c r="C57" s="338"/>
      <c r="D57" s="145"/>
      <c r="E57" s="145"/>
      <c r="F57" s="145"/>
      <c r="G57" s="145"/>
      <c r="H57" s="145"/>
      <c r="I57" s="145"/>
    </row>
    <row r="58" spans="1:9">
      <c r="A58" s="512"/>
      <c r="B58" s="420"/>
      <c r="C58" s="512"/>
      <c r="D58" s="145"/>
      <c r="E58" s="145"/>
      <c r="F58" s="145"/>
      <c r="G58" s="145"/>
      <c r="H58" s="145"/>
      <c r="I58" s="145"/>
    </row>
    <row r="59" spans="1:9">
      <c r="A59" s="512"/>
      <c r="B59" s="512"/>
      <c r="C59" s="512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F0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>
    <oddHeader xml:space="preserve">&amp;CASSOCIATION OF COLLECTIVE INVESTMENTS
QUARTERLY REPORT
</oddHeader>
    <oddFooter>&amp;RPage 62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BK64"/>
  <sheetViews>
    <sheetView workbookViewId="0" xr3:uid="{DF95F3C3-FF18-5858-A1B1-8F27687753E1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8" customWidth="1"/>
    <col min="9" max="9" width="4.7109375" customWidth="1"/>
    <col min="10" max="10" width="11.4257812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5.570312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1.85546875" customWidth="1"/>
    <col min="25" max="25" width="4.710937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9.85546875" customWidth="1"/>
    <col min="31" max="31" width="4.7109375" customWidth="1"/>
    <col min="32" max="32" width="12.7109375" customWidth="1"/>
    <col min="33" max="33" width="4.7109375" customWidth="1"/>
    <col min="34" max="34" width="9.28515625" customWidth="1"/>
    <col min="35" max="35" width="5.5703125" customWidth="1"/>
    <col min="37" max="37" width="5.5703125" customWidth="1"/>
    <col min="38" max="38" width="10" customWidth="1"/>
    <col min="39" max="39" width="4.7109375" customWidth="1"/>
    <col min="40" max="40" width="9" customWidth="1"/>
    <col min="41" max="41" width="4.7109375" customWidth="1"/>
    <col min="42" max="42" width="9.5703125" customWidth="1"/>
    <col min="43" max="43" width="4.7109375" customWidth="1"/>
    <col min="44" max="44" width="9.42578125" customWidth="1"/>
    <col min="45" max="45" width="4.7109375" customWidth="1"/>
    <col min="46" max="46" width="13.85546875" customWidth="1"/>
    <col min="47" max="47" width="4.140625" customWidth="1"/>
    <col min="48" max="48" width="10" style="145" customWidth="1"/>
    <col min="49" max="49" width="4.85546875" style="145" customWidth="1"/>
    <col min="50" max="50" width="8.28515625" style="145" customWidth="1"/>
    <col min="51" max="51" width="4.85546875" style="145" customWidth="1"/>
    <col min="52" max="52" width="4.7109375" style="145" customWidth="1"/>
    <col min="53" max="53" width="12.7109375" style="145" customWidth="1"/>
    <col min="54" max="54" width="4.7109375" style="145" customWidth="1"/>
    <col min="55" max="55" width="12.7109375" style="145" customWidth="1"/>
    <col min="56" max="56" width="4.7109375" style="145" customWidth="1"/>
    <col min="57" max="59" width="9.140625" style="145"/>
  </cols>
  <sheetData>
    <row r="1" spans="1:63">
      <c r="A1" s="144" t="s">
        <v>1636</v>
      </c>
      <c r="Z1" t="str">
        <f>Summary!V1</f>
        <v>QUARTER ENDED 30 JUNE 2005</v>
      </c>
      <c r="AV1" s="336"/>
      <c r="AW1" s="338"/>
      <c r="AX1" s="338"/>
      <c r="AY1" s="338"/>
      <c r="AZ1" s="587"/>
      <c r="BA1" s="338"/>
      <c r="BB1" s="338"/>
      <c r="BC1" s="338"/>
      <c r="BD1" s="338"/>
    </row>
    <row r="2" spans="1:63">
      <c r="A2" s="145"/>
      <c r="AV2" s="338"/>
      <c r="AW2" s="338"/>
      <c r="AX2" s="338"/>
      <c r="AY2" s="338"/>
      <c r="AZ2" s="587"/>
      <c r="BA2" s="338"/>
      <c r="BB2" s="338"/>
      <c r="BC2" s="338"/>
      <c r="BD2" s="338"/>
    </row>
    <row r="3" spans="1:63">
      <c r="A3" s="142" t="s">
        <v>312</v>
      </c>
      <c r="B3" s="168" t="s">
        <v>78</v>
      </c>
      <c r="C3" s="149"/>
      <c r="D3" s="1251" t="s">
        <v>411</v>
      </c>
      <c r="E3" s="149"/>
      <c r="F3" s="439" t="s">
        <v>412</v>
      </c>
      <c r="G3" s="149"/>
      <c r="H3" s="1278" t="s">
        <v>1637</v>
      </c>
      <c r="I3" s="149"/>
      <c r="J3" s="1278" t="s">
        <v>1638</v>
      </c>
      <c r="K3" s="149"/>
      <c r="L3" s="1251" t="s">
        <v>447</v>
      </c>
      <c r="M3" s="149"/>
      <c r="N3" s="430" t="s">
        <v>1639</v>
      </c>
      <c r="O3" s="149"/>
      <c r="P3" s="430" t="s">
        <v>1640</v>
      </c>
      <c r="Q3" s="149"/>
      <c r="R3" s="325" t="s">
        <v>420</v>
      </c>
      <c r="S3" s="149"/>
      <c r="T3" s="325" t="s">
        <v>475</v>
      </c>
      <c r="U3" s="1286"/>
      <c r="V3" s="1251" t="s">
        <v>475</v>
      </c>
      <c r="W3" s="1286"/>
      <c r="X3" s="325" t="s">
        <v>475</v>
      </c>
      <c r="Y3" s="149"/>
      <c r="Z3" s="1278" t="s">
        <v>951</v>
      </c>
      <c r="AA3" s="149"/>
      <c r="AB3" s="430" t="s">
        <v>1641</v>
      </c>
      <c r="AC3" s="149"/>
      <c r="AD3" s="325" t="s">
        <v>477</v>
      </c>
      <c r="AE3" s="149"/>
      <c r="AF3" s="325" t="s">
        <v>487</v>
      </c>
      <c r="AG3" s="149"/>
      <c r="AH3" s="1247" t="s">
        <v>596</v>
      </c>
      <c r="AI3" s="149"/>
      <c r="AJ3" s="1251" t="s">
        <v>1642</v>
      </c>
      <c r="AK3" s="149"/>
      <c r="AL3" s="1010" t="s">
        <v>1643</v>
      </c>
      <c r="AM3" s="149"/>
      <c r="AN3" s="1010" t="s">
        <v>1643</v>
      </c>
      <c r="AO3" s="149"/>
      <c r="AP3" s="325" t="s">
        <v>514</v>
      </c>
      <c r="AQ3" s="1138"/>
      <c r="AR3" s="325" t="s">
        <v>514</v>
      </c>
      <c r="AS3" s="149"/>
      <c r="AT3" s="325" t="s">
        <v>1168</v>
      </c>
      <c r="AU3" s="149"/>
      <c r="AV3" s="325" t="s">
        <v>1168</v>
      </c>
      <c r="AW3" s="149"/>
      <c r="AX3" s="1266" t="s">
        <v>1175</v>
      </c>
      <c r="AY3" s="149"/>
      <c r="AZ3" s="915"/>
      <c r="BA3" s="520"/>
      <c r="BB3" s="1036"/>
      <c r="BC3" s="520"/>
      <c r="BD3" s="1071"/>
      <c r="BE3" s="520"/>
      <c r="BF3" s="1071"/>
      <c r="BG3" s="520"/>
      <c r="BH3" s="1036"/>
      <c r="BI3" s="145"/>
      <c r="BJ3" s="145"/>
      <c r="BK3" s="145"/>
    </row>
    <row r="4" spans="1:63">
      <c r="A4" s="142"/>
      <c r="B4" s="150"/>
      <c r="C4" s="154"/>
      <c r="D4" s="1256" t="s">
        <v>1644</v>
      </c>
      <c r="E4" s="154"/>
      <c r="F4" s="442" t="s">
        <v>645</v>
      </c>
      <c r="G4" s="154"/>
      <c r="H4" s="1546" t="s">
        <v>777</v>
      </c>
      <c r="I4" s="154"/>
      <c r="J4" s="1546" t="s">
        <v>1645</v>
      </c>
      <c r="K4" s="154"/>
      <c r="L4" s="1256" t="s">
        <v>710</v>
      </c>
      <c r="M4" s="154"/>
      <c r="N4" s="431" t="s">
        <v>1646</v>
      </c>
      <c r="O4" s="154"/>
      <c r="P4" s="431" t="s">
        <v>1647</v>
      </c>
      <c r="Q4" s="154"/>
      <c r="R4" s="169" t="s">
        <v>955</v>
      </c>
      <c r="S4" s="154"/>
      <c r="T4" s="169" t="s">
        <v>955</v>
      </c>
      <c r="U4" s="1287"/>
      <c r="V4" s="1253" t="s">
        <v>1648</v>
      </c>
      <c r="W4" s="1287"/>
      <c r="X4" s="169" t="s">
        <v>918</v>
      </c>
      <c r="Y4" s="154"/>
      <c r="Z4" s="1405" t="s">
        <v>958</v>
      </c>
      <c r="AA4" s="154"/>
      <c r="AB4" s="431" t="s">
        <v>1348</v>
      </c>
      <c r="AC4" s="154"/>
      <c r="AD4" s="169" t="s">
        <v>1649</v>
      </c>
      <c r="AE4" s="154"/>
      <c r="AF4" s="169" t="s">
        <v>955</v>
      </c>
      <c r="AG4" s="154"/>
      <c r="AH4" s="1248" t="s">
        <v>918</v>
      </c>
      <c r="AI4" s="154"/>
      <c r="AJ4" s="1253" t="s">
        <v>1650</v>
      </c>
      <c r="AK4" s="154"/>
      <c r="AL4" s="1013" t="s">
        <v>746</v>
      </c>
      <c r="AM4" s="154"/>
      <c r="AN4" s="1013" t="s">
        <v>712</v>
      </c>
      <c r="AO4" s="154"/>
      <c r="AP4" s="169" t="s">
        <v>918</v>
      </c>
      <c r="AQ4" s="1139"/>
      <c r="AR4" s="169" t="s">
        <v>1651</v>
      </c>
      <c r="AS4" s="154"/>
      <c r="AT4" s="169" t="s">
        <v>738</v>
      </c>
      <c r="AU4" s="154"/>
      <c r="AV4" s="169" t="s">
        <v>712</v>
      </c>
      <c r="AW4" s="154"/>
      <c r="AX4" s="1285" t="s">
        <v>1182</v>
      </c>
      <c r="AY4" s="154"/>
      <c r="AZ4" s="1036"/>
      <c r="BA4" s="1036"/>
      <c r="BB4" s="1036"/>
      <c r="BC4" s="1036"/>
      <c r="BD4" s="1071"/>
      <c r="BE4" s="1036"/>
      <c r="BF4" s="1071"/>
      <c r="BG4" s="520"/>
      <c r="BH4" s="1036"/>
      <c r="BI4" s="145"/>
      <c r="BJ4" s="145"/>
      <c r="BK4" s="145"/>
    </row>
    <row r="5" spans="1:63">
      <c r="A5" s="142"/>
      <c r="B5" s="155" t="s">
        <v>116</v>
      </c>
      <c r="C5" s="157" t="s">
        <v>22</v>
      </c>
      <c r="D5" s="156" t="s">
        <v>116</v>
      </c>
      <c r="E5" s="157" t="s">
        <v>22</v>
      </c>
      <c r="F5" s="156" t="s">
        <v>116</v>
      </c>
      <c r="G5" s="157" t="s">
        <v>22</v>
      </c>
      <c r="H5" s="156" t="s">
        <v>116</v>
      </c>
      <c r="I5" s="157" t="s">
        <v>22</v>
      </c>
      <c r="J5" s="156" t="s">
        <v>116</v>
      </c>
      <c r="K5" s="157" t="s">
        <v>22</v>
      </c>
      <c r="L5" s="156" t="s">
        <v>116</v>
      </c>
      <c r="M5" s="157" t="s">
        <v>22</v>
      </c>
      <c r="N5" s="156" t="s">
        <v>116</v>
      </c>
      <c r="O5" s="157" t="s">
        <v>22</v>
      </c>
      <c r="P5" s="156" t="s">
        <v>116</v>
      </c>
      <c r="Q5" s="157" t="s">
        <v>22</v>
      </c>
      <c r="R5" s="156" t="s">
        <v>116</v>
      </c>
      <c r="S5" s="157" t="s">
        <v>22</v>
      </c>
      <c r="T5" s="156" t="s">
        <v>116</v>
      </c>
      <c r="U5" s="157" t="s">
        <v>22</v>
      </c>
      <c r="V5" s="156" t="s">
        <v>116</v>
      </c>
      <c r="W5" s="157" t="s">
        <v>22</v>
      </c>
      <c r="X5" s="156" t="s">
        <v>116</v>
      </c>
      <c r="Y5" s="157" t="s">
        <v>22</v>
      </c>
      <c r="Z5" s="156" t="s">
        <v>116</v>
      </c>
      <c r="AA5" s="157" t="s">
        <v>22</v>
      </c>
      <c r="AB5" s="156" t="s">
        <v>116</v>
      </c>
      <c r="AC5" s="157" t="s">
        <v>22</v>
      </c>
      <c r="AD5" s="156" t="s">
        <v>116</v>
      </c>
      <c r="AE5" s="157" t="s">
        <v>22</v>
      </c>
      <c r="AF5" s="156" t="s">
        <v>116</v>
      </c>
      <c r="AG5" s="157" t="s">
        <v>22</v>
      </c>
      <c r="AH5" s="156" t="s">
        <v>116</v>
      </c>
      <c r="AI5" s="157" t="s">
        <v>22</v>
      </c>
      <c r="AJ5" s="156" t="s">
        <v>116</v>
      </c>
      <c r="AK5" s="157" t="s">
        <v>22</v>
      </c>
      <c r="AL5" s="156" t="s">
        <v>116</v>
      </c>
      <c r="AM5" s="157" t="s">
        <v>22</v>
      </c>
      <c r="AN5" s="156" t="s">
        <v>116</v>
      </c>
      <c r="AO5" s="157" t="s">
        <v>22</v>
      </c>
      <c r="AP5" s="156" t="s">
        <v>116</v>
      </c>
      <c r="AQ5" s="157" t="s">
        <v>22</v>
      </c>
      <c r="AR5" s="156" t="s">
        <v>116</v>
      </c>
      <c r="AS5" s="157" t="s">
        <v>22</v>
      </c>
      <c r="AT5" s="156" t="s">
        <v>116</v>
      </c>
      <c r="AU5" s="157" t="s">
        <v>22</v>
      </c>
      <c r="AV5" s="156" t="s">
        <v>116</v>
      </c>
      <c r="AW5" s="157" t="s">
        <v>22</v>
      </c>
      <c r="AX5" s="156" t="s">
        <v>116</v>
      </c>
      <c r="AY5" s="157" t="s">
        <v>22</v>
      </c>
      <c r="AZ5" s="338"/>
      <c r="BA5" s="419"/>
      <c r="BB5" s="419"/>
      <c r="BC5" s="419"/>
      <c r="BD5" s="777"/>
      <c r="BE5" s="419"/>
      <c r="BF5" s="777"/>
      <c r="BG5" s="419"/>
      <c r="BH5" s="419"/>
      <c r="BI5" s="145"/>
      <c r="BJ5" s="145"/>
      <c r="BK5" s="145"/>
    </row>
    <row r="6" spans="1:63">
      <c r="A6" s="141" t="s">
        <v>117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  <c r="AS6" s="158"/>
      <c r="AU6" s="158"/>
      <c r="AV6"/>
      <c r="AW6" s="158"/>
      <c r="AX6"/>
      <c r="AY6" s="158"/>
      <c r="AZ6" s="336"/>
      <c r="BA6" s="338"/>
      <c r="BB6" s="338"/>
      <c r="BC6" s="338"/>
      <c r="BD6" s="587"/>
      <c r="BE6" s="338"/>
      <c r="BF6" s="587"/>
      <c r="BG6" s="338"/>
      <c r="BH6" s="338"/>
      <c r="BI6" s="145"/>
      <c r="BJ6" s="145"/>
      <c r="BK6" s="145"/>
    </row>
    <row r="7" spans="1:63">
      <c r="A7" s="172" t="s">
        <v>119</v>
      </c>
      <c r="B7" s="337">
        <f>P7+J7+T7+Z7+AD7+AF7+V7+N7+AH7+AJ7+AL7+AN7+AP7+AR7+L7+X7+AB7+D7+F7+R7+AT7+AV7+AX7+H7</f>
        <v>170.46800009999998</v>
      </c>
      <c r="C7" s="366">
        <f>B7/$B$10*100</f>
        <v>5.6184985651836783</v>
      </c>
      <c r="D7" s="337">
        <v>0</v>
      </c>
      <c r="E7" s="366">
        <f>D7/$D$10*100</f>
        <v>0</v>
      </c>
      <c r="F7" s="337">
        <v>0</v>
      </c>
      <c r="G7" s="366">
        <f>F7/$F$10*100</f>
        <v>0</v>
      </c>
      <c r="H7" s="337">
        <v>0</v>
      </c>
      <c r="I7" s="366">
        <f>H7/$H$10*100</f>
        <v>0</v>
      </c>
      <c r="J7" s="337">
        <v>0</v>
      </c>
      <c r="K7" s="366">
        <f>J7/$J$10*100</f>
        <v>0</v>
      </c>
      <c r="L7" s="337">
        <v>0</v>
      </c>
      <c r="M7" s="366">
        <v>0</v>
      </c>
      <c r="N7" s="337">
        <v>0</v>
      </c>
      <c r="O7" s="366">
        <f>N7/$N$10*100</f>
        <v>0</v>
      </c>
      <c r="P7" s="337">
        <v>0</v>
      </c>
      <c r="Q7" s="366">
        <f>P7/$N$10*100</f>
        <v>0</v>
      </c>
      <c r="R7" s="337">
        <v>0</v>
      </c>
      <c r="S7" s="366">
        <f>R7/$R$10*100</f>
        <v>0</v>
      </c>
      <c r="T7" s="337">
        <v>0</v>
      </c>
      <c r="U7" s="366">
        <f>T7/$T$10*100</f>
        <v>0</v>
      </c>
      <c r="V7" s="337">
        <v>9.9999999999999995E-8</v>
      </c>
      <c r="W7" s="366">
        <f>V7/$V$10*100</f>
        <v>0.99009900990098998</v>
      </c>
      <c r="X7" s="337">
        <v>0</v>
      </c>
      <c r="Y7" s="366">
        <f>X7/$X$10*100</f>
        <v>0</v>
      </c>
      <c r="Z7" s="337">
        <v>0</v>
      </c>
      <c r="AA7" s="366">
        <f>Z7/$Z$10*100</f>
        <v>0</v>
      </c>
      <c r="AB7" s="337">
        <v>170.46799999999999</v>
      </c>
      <c r="AC7" s="366">
        <f>AB7/$AB$10*100</f>
        <v>63.849758224306406</v>
      </c>
      <c r="AD7" s="337">
        <f>SUM('FOF4'!CQ8:CQ11)</f>
        <v>0</v>
      </c>
      <c r="AE7" s="366">
        <f>AD7/$AD$10*100</f>
        <v>0</v>
      </c>
      <c r="AF7" s="337">
        <v>0</v>
      </c>
      <c r="AG7" s="366">
        <f>AF7/$AF$10*100</f>
        <v>0</v>
      </c>
      <c r="AH7" s="337">
        <v>0</v>
      </c>
      <c r="AI7" s="366">
        <f>AH7/$AH$10*100</f>
        <v>0</v>
      </c>
      <c r="AJ7" s="337">
        <v>0</v>
      </c>
      <c r="AK7" s="366">
        <f>AJ7/$AJ$10*100</f>
        <v>0</v>
      </c>
      <c r="AL7" s="337">
        <v>0</v>
      </c>
      <c r="AM7" s="366">
        <f>AL7/$AL$10*100</f>
        <v>0</v>
      </c>
      <c r="AN7" s="337">
        <v>0</v>
      </c>
      <c r="AO7" s="366">
        <f>AN7/$AN$10*100</f>
        <v>0</v>
      </c>
      <c r="AP7" s="337">
        <v>0</v>
      </c>
      <c r="AQ7" s="366">
        <f>AP7/$AF$10*100</f>
        <v>0</v>
      </c>
      <c r="AR7" s="337">
        <v>0</v>
      </c>
      <c r="AS7" s="366">
        <f>AR7/$AR$10*100</f>
        <v>0</v>
      </c>
      <c r="AT7" s="337">
        <v>0</v>
      </c>
      <c r="AU7" s="366">
        <f>AT7/$AT$10*100</f>
        <v>0</v>
      </c>
      <c r="AV7" s="337">
        <v>0</v>
      </c>
      <c r="AW7" s="366">
        <f>AV7/$AV$10*100</f>
        <v>0</v>
      </c>
      <c r="AX7" s="337">
        <v>0</v>
      </c>
      <c r="AY7" s="366">
        <f>AX7/$AX$10*100</f>
        <v>0</v>
      </c>
      <c r="AZ7" s="336"/>
      <c r="BA7" s="420"/>
      <c r="BB7" s="587"/>
      <c r="BC7" s="338"/>
      <c r="BD7" s="587"/>
      <c r="BE7" s="338"/>
      <c r="BF7" s="587"/>
      <c r="BG7" s="338"/>
      <c r="BH7" s="587"/>
      <c r="BI7" s="145"/>
      <c r="BJ7" s="145"/>
      <c r="BK7" s="145"/>
    </row>
    <row r="8" spans="1:63">
      <c r="A8" s="172" t="s">
        <v>277</v>
      </c>
      <c r="B8" s="337">
        <f>P8+J8+T8+Z8+AD8+AF8+V8+N8+AH8+AJ8+AL8+AN8+AP8+AR8+L8+X8+AB8+D8+F8+R8+AT8+AV8+AX8+H8</f>
        <v>2863.5810100100002</v>
      </c>
      <c r="C8" s="366">
        <f>B8/$B$10*100</f>
        <v>94.381501434816315</v>
      </c>
      <c r="D8" s="337">
        <f>SUM('FOF1'!N8:N12)</f>
        <v>43.245000000000005</v>
      </c>
      <c r="E8" s="366">
        <f>D8/$D$10*100</f>
        <v>100</v>
      </c>
      <c r="F8" s="337">
        <f>SUM('FOF1'!Q8:Q12)</f>
        <v>881.65000000000009</v>
      </c>
      <c r="G8" s="366">
        <f>F8/$F$10*100</f>
        <v>100</v>
      </c>
      <c r="H8" s="337">
        <f>SUM('FOF5'!L8:L12)</f>
        <v>40.089999999999996</v>
      </c>
      <c r="I8" s="366">
        <f>H8/$H$10*100</f>
        <v>100</v>
      </c>
      <c r="J8" s="337">
        <f>SUM('FOF9'!I8:I12)</f>
        <v>11.889999999999999</v>
      </c>
      <c r="K8" s="366">
        <f>J8/$J$10*100</f>
        <v>100</v>
      </c>
      <c r="L8" s="337">
        <f>SUM('FOF1'!N48:N52)</f>
        <v>1E-8</v>
      </c>
      <c r="M8" s="366">
        <v>100</v>
      </c>
      <c r="N8" s="337">
        <f>SUM('FOF3'!L48:L52)</f>
        <v>158.5</v>
      </c>
      <c r="O8" s="366">
        <f>N8/$N$10*100</f>
        <v>100</v>
      </c>
      <c r="P8" s="337">
        <f>SUM('FOF4'!L8:L12)</f>
        <v>25.2</v>
      </c>
      <c r="Q8" s="366">
        <f>P8/$N$10*100</f>
        <v>15.899053627760251</v>
      </c>
      <c r="R8" s="337">
        <f>SUM('FOF5'!F8:F12)</f>
        <v>92.35</v>
      </c>
      <c r="S8" s="366">
        <f>R8/$R$10*100</f>
        <v>100</v>
      </c>
      <c r="T8" s="337">
        <f>SUM('FOF4'!L48:L52)</f>
        <v>41.499999999999993</v>
      </c>
      <c r="U8" s="366">
        <f>T8/$T$10*100</f>
        <v>100</v>
      </c>
      <c r="V8" s="337">
        <f>SUM('FOF4'!R48:R52)</f>
        <v>1.0000000000000001E-5</v>
      </c>
      <c r="W8" s="366">
        <f>V8/$V$10*100</f>
        <v>99.009900990098998</v>
      </c>
      <c r="X8" s="337">
        <f>SUM('FOF4'!I48:I52)</f>
        <v>61.5</v>
      </c>
      <c r="Y8" s="366">
        <f>X8/$X$10*100</f>
        <v>100</v>
      </c>
      <c r="Z8" s="337">
        <f>SUM('FOF5'!O8:O12)</f>
        <v>31.46</v>
      </c>
      <c r="AA8" s="366">
        <f>Z8/$Z$10*100</f>
        <v>100</v>
      </c>
      <c r="AB8" s="337">
        <v>96.515000000000001</v>
      </c>
      <c r="AC8" s="366">
        <f>AB8/$AB$10*100</f>
        <v>36.15024177569358</v>
      </c>
      <c r="AD8" s="349">
        <f>SUM('FOF5'!U8:U12)</f>
        <v>60.749999999999993</v>
      </c>
      <c r="AE8" s="366">
        <f>AD8/$AD$10*100</f>
        <v>100</v>
      </c>
      <c r="AF8" s="337">
        <f>SUM('FOF6'!I8:I12)</f>
        <v>143.4</v>
      </c>
      <c r="AG8" s="366">
        <f>AF8/$AF$10*100</f>
        <v>100</v>
      </c>
      <c r="AH8" s="337">
        <f>SUM('FOF4'!AG48:AG52)</f>
        <v>0.9</v>
      </c>
      <c r="AI8" s="366">
        <f>AH8/$AH$10*100</f>
        <v>100</v>
      </c>
      <c r="AJ8" s="337">
        <f>SUM('FOF6'!AM8:AM12)</f>
        <v>7.2</v>
      </c>
      <c r="AK8" s="366">
        <f>AJ8/$AJ$10*100</f>
        <v>100</v>
      </c>
      <c r="AL8" s="337">
        <f>SUM('FOF6'!AM48:AM52)</f>
        <v>84.6</v>
      </c>
      <c r="AM8" s="366">
        <f>AL8/$AL$10*100</f>
        <v>100</v>
      </c>
      <c r="AN8" s="337">
        <f>SUM('FOF5'!AA48:AA52)</f>
        <v>1.6</v>
      </c>
      <c r="AO8" s="366">
        <f>AN8/$AN$10*100</f>
        <v>100</v>
      </c>
      <c r="AP8" s="337">
        <f>SUM('FOF8'!C8:C12)</f>
        <v>138.9</v>
      </c>
      <c r="AQ8" s="366">
        <f>AP8/$AP$10*100</f>
        <v>100</v>
      </c>
      <c r="AR8" s="337">
        <f>SUM('FOF8'!I8:I12)</f>
        <v>249.4</v>
      </c>
      <c r="AS8" s="366">
        <f>AR8/$AR$10*100</f>
        <v>100</v>
      </c>
      <c r="AT8" s="337">
        <f>SUM('FOF7'!C48:C52)</f>
        <v>124.495</v>
      </c>
      <c r="AU8" s="366">
        <f>AT8/$AT$10*100</f>
        <v>100</v>
      </c>
      <c r="AV8" s="337">
        <f>SUM('FOF7'!F48:F52)</f>
        <v>5.7460000000000004</v>
      </c>
      <c r="AW8" s="366">
        <f>AV8/$AV$10*100</f>
        <v>100</v>
      </c>
      <c r="AX8" s="337">
        <f>SUM('FOF7'!AD48:AD52)</f>
        <v>562.69000000000005</v>
      </c>
      <c r="AY8" s="366">
        <f>AX8/$AX$10*100</f>
        <v>100</v>
      </c>
      <c r="AZ8" s="1135"/>
      <c r="BA8" s="420"/>
      <c r="BB8" s="587"/>
      <c r="BC8" s="338"/>
      <c r="BD8" s="587"/>
      <c r="BE8" s="338"/>
      <c r="BF8" s="587"/>
      <c r="BG8" s="338"/>
      <c r="BH8" s="587"/>
      <c r="BI8" s="145"/>
      <c r="BJ8" s="145"/>
      <c r="BK8" s="145"/>
    </row>
    <row r="9" spans="1:63" ht="13.5" thickBot="1">
      <c r="A9" s="324" t="s">
        <v>121</v>
      </c>
      <c r="B9" s="337">
        <f>P9+J9+T9+Z9+AD9+AF9+V9+N9+AH9+AJ9+AL9+AN9+AP9+AR9+L9+X9+AB9+D9+F9+R9+AT9+AV9+AX9+H9</f>
        <v>0</v>
      </c>
      <c r="C9" s="366">
        <f>B9/$B$10*100</f>
        <v>0</v>
      </c>
      <c r="D9" s="337">
        <v>0</v>
      </c>
      <c r="E9" s="366">
        <f>D9/$D$10*100</f>
        <v>0</v>
      </c>
      <c r="F9" s="337">
        <v>0</v>
      </c>
      <c r="G9" s="366">
        <f>F9/$F$10*100</f>
        <v>0</v>
      </c>
      <c r="H9" s="337">
        <v>0</v>
      </c>
      <c r="I9" s="366">
        <f>H9/$H$10*100</f>
        <v>0</v>
      </c>
      <c r="J9" s="337">
        <v>0</v>
      </c>
      <c r="K9" s="366">
        <f>J9/$J$10*100</f>
        <v>0</v>
      </c>
      <c r="L9" s="337">
        <v>0</v>
      </c>
      <c r="M9" s="366">
        <v>0</v>
      </c>
      <c r="N9" s="337">
        <v>0</v>
      </c>
      <c r="O9" s="366">
        <f>N9/$N$10*100</f>
        <v>0</v>
      </c>
      <c r="P9" s="337">
        <v>0</v>
      </c>
      <c r="Q9" s="366">
        <f>P9/$N$10*100</f>
        <v>0</v>
      </c>
      <c r="R9" s="337">
        <v>0</v>
      </c>
      <c r="S9" s="366">
        <f>R9/$R$10*100</f>
        <v>0</v>
      </c>
      <c r="T9" s="337">
        <v>0</v>
      </c>
      <c r="U9" s="366">
        <f>T9/$T$10*100</f>
        <v>0</v>
      </c>
      <c r="V9" s="337">
        <v>0</v>
      </c>
      <c r="W9" s="366">
        <f>V9/$T$10*100</f>
        <v>0</v>
      </c>
      <c r="X9" s="337">
        <v>0</v>
      </c>
      <c r="Y9" s="366">
        <f>X9/$X$10*100</f>
        <v>0</v>
      </c>
      <c r="Z9" s="337">
        <v>0</v>
      </c>
      <c r="AA9" s="366">
        <f>Z9/$Z$10*100</f>
        <v>0</v>
      </c>
      <c r="AB9" s="337"/>
      <c r="AC9" s="366">
        <f>AB9/$AB$10*100</f>
        <v>0</v>
      </c>
      <c r="AD9" s="337">
        <v>0</v>
      </c>
      <c r="AE9" s="366">
        <f>AD9/$AD$10*100</f>
        <v>0</v>
      </c>
      <c r="AF9" s="337">
        <v>0</v>
      </c>
      <c r="AG9" s="366">
        <f>AF9/$AF$10*100</f>
        <v>0</v>
      </c>
      <c r="AH9" s="337">
        <v>0</v>
      </c>
      <c r="AI9" s="366">
        <f>AH9/$AH$10*100</f>
        <v>0</v>
      </c>
      <c r="AJ9" s="337">
        <v>0</v>
      </c>
      <c r="AK9" s="366">
        <f>AJ9/$AJ$10*100</f>
        <v>0</v>
      </c>
      <c r="AL9" s="337">
        <v>0</v>
      </c>
      <c r="AM9" s="366">
        <f>AL9/$AL$10*100</f>
        <v>0</v>
      </c>
      <c r="AN9" s="337">
        <v>0</v>
      </c>
      <c r="AO9" s="366">
        <f>AN9/$AN$10*100</f>
        <v>0</v>
      </c>
      <c r="AP9" s="337">
        <v>0</v>
      </c>
      <c r="AQ9" s="366">
        <f>AP9/$AF$10*100</f>
        <v>0</v>
      </c>
      <c r="AR9" s="337">
        <v>0</v>
      </c>
      <c r="AS9" s="366">
        <f>AR9/$AR$10*100</f>
        <v>0</v>
      </c>
      <c r="AT9" s="337">
        <v>0</v>
      </c>
      <c r="AU9" s="366">
        <f>AT9/$AT$10*100</f>
        <v>0</v>
      </c>
      <c r="AV9" s="337">
        <v>0</v>
      </c>
      <c r="AW9" s="366">
        <f>AV9/$AV$10*100</f>
        <v>0</v>
      </c>
      <c r="AX9" s="337">
        <v>0</v>
      </c>
      <c r="AY9" s="366">
        <f>AX9/$AX$10*100</f>
        <v>0</v>
      </c>
      <c r="AZ9" s="519"/>
      <c r="BA9" s="420"/>
      <c r="BB9" s="587"/>
      <c r="BC9" s="338"/>
      <c r="BD9" s="587"/>
      <c r="BE9" s="338"/>
      <c r="BF9" s="587"/>
      <c r="BG9" s="338"/>
      <c r="BH9" s="587"/>
      <c r="BI9" s="145"/>
      <c r="BJ9" s="145"/>
      <c r="BK9" s="145"/>
    </row>
    <row r="10" spans="1:63" ht="16.5" customHeight="1" thickBot="1">
      <c r="A10" s="322" t="s">
        <v>123</v>
      </c>
      <c r="B10" s="355">
        <f t="shared" ref="B10:U10" si="0">SUM(B7:B9)</f>
        <v>3034.0490101100004</v>
      </c>
      <c r="C10" s="365">
        <f t="shared" si="0"/>
        <v>100</v>
      </c>
      <c r="D10" s="356">
        <f t="shared" si="0"/>
        <v>43.245000000000005</v>
      </c>
      <c r="E10" s="365">
        <f t="shared" si="0"/>
        <v>100</v>
      </c>
      <c r="F10" s="356">
        <f t="shared" ref="F10:K10" si="1">SUM(F7:F9)</f>
        <v>881.65000000000009</v>
      </c>
      <c r="G10" s="365">
        <f t="shared" si="1"/>
        <v>100</v>
      </c>
      <c r="H10" s="356">
        <f t="shared" si="1"/>
        <v>40.089999999999996</v>
      </c>
      <c r="I10" s="365">
        <f t="shared" si="1"/>
        <v>100</v>
      </c>
      <c r="J10" s="356">
        <f t="shared" si="1"/>
        <v>11.889999999999999</v>
      </c>
      <c r="K10" s="365">
        <f t="shared" si="1"/>
        <v>100</v>
      </c>
      <c r="L10" s="356">
        <f t="shared" si="0"/>
        <v>1E-8</v>
      </c>
      <c r="M10" s="365">
        <f t="shared" si="0"/>
        <v>100</v>
      </c>
      <c r="N10" s="356">
        <f>SUM(N7:N9)</f>
        <v>158.5</v>
      </c>
      <c r="O10" s="365">
        <f>SUM(O7:O9)</f>
        <v>100</v>
      </c>
      <c r="P10" s="356">
        <f>SUM(P7:P9)</f>
        <v>25.2</v>
      </c>
      <c r="Q10" s="365">
        <f>SUM(Q7:Q9)</f>
        <v>15.899053627760251</v>
      </c>
      <c r="R10" s="356">
        <f t="shared" si="0"/>
        <v>92.35</v>
      </c>
      <c r="S10" s="365">
        <f t="shared" si="0"/>
        <v>100</v>
      </c>
      <c r="T10" s="356">
        <f t="shared" si="0"/>
        <v>41.499999999999993</v>
      </c>
      <c r="U10" s="365">
        <f t="shared" si="0"/>
        <v>100</v>
      </c>
      <c r="V10" s="356">
        <f>SUM(V7:V9)</f>
        <v>1.0100000000000002E-5</v>
      </c>
      <c r="W10" s="365">
        <f>SUM(W7:W9)</f>
        <v>99.999999999999986</v>
      </c>
      <c r="X10" s="356">
        <f t="shared" ref="X10:AC10" si="2">SUM(X7:X9)</f>
        <v>61.5</v>
      </c>
      <c r="Y10" s="365">
        <f t="shared" si="2"/>
        <v>100</v>
      </c>
      <c r="Z10" s="356">
        <f t="shared" si="2"/>
        <v>31.46</v>
      </c>
      <c r="AA10" s="365">
        <f t="shared" si="2"/>
        <v>100</v>
      </c>
      <c r="AB10" s="356">
        <v>266.983</v>
      </c>
      <c r="AC10" s="365">
        <f t="shared" si="2"/>
        <v>99.999999999999986</v>
      </c>
      <c r="AD10" s="356">
        <f t="shared" ref="AD10:AS10" si="3">SUM(AD7:AD9)</f>
        <v>60.749999999999993</v>
      </c>
      <c r="AE10" s="365">
        <f t="shared" si="3"/>
        <v>100</v>
      </c>
      <c r="AF10" s="356">
        <f t="shared" si="3"/>
        <v>143.4</v>
      </c>
      <c r="AG10" s="365">
        <f t="shared" si="3"/>
        <v>100</v>
      </c>
      <c r="AH10" s="356">
        <f t="shared" si="3"/>
        <v>0.9</v>
      </c>
      <c r="AI10" s="365">
        <f t="shared" si="3"/>
        <v>100</v>
      </c>
      <c r="AJ10" s="356">
        <f t="shared" si="3"/>
        <v>7.2</v>
      </c>
      <c r="AK10" s="365">
        <f t="shared" si="3"/>
        <v>100</v>
      </c>
      <c r="AL10" s="356">
        <f t="shared" si="3"/>
        <v>84.6</v>
      </c>
      <c r="AM10" s="365">
        <f t="shared" si="3"/>
        <v>100</v>
      </c>
      <c r="AN10" s="356">
        <f>SUM(AN7:AN9)</f>
        <v>1.6</v>
      </c>
      <c r="AO10" s="365">
        <f>SUM(AO7:AO9)</f>
        <v>100</v>
      </c>
      <c r="AP10" s="356">
        <f t="shared" si="3"/>
        <v>138.9</v>
      </c>
      <c r="AQ10" s="365">
        <f t="shared" si="3"/>
        <v>100</v>
      </c>
      <c r="AR10" s="356">
        <f t="shared" si="3"/>
        <v>249.4</v>
      </c>
      <c r="AS10" s="365">
        <f t="shared" si="3"/>
        <v>100</v>
      </c>
      <c r="AT10" s="356">
        <f t="shared" ref="AT10:AY10" si="4">SUM(AT7:AT9)</f>
        <v>124.495</v>
      </c>
      <c r="AU10" s="365">
        <f t="shared" si="4"/>
        <v>100</v>
      </c>
      <c r="AV10" s="356">
        <f t="shared" si="4"/>
        <v>5.7460000000000004</v>
      </c>
      <c r="AW10" s="365">
        <f t="shared" si="4"/>
        <v>100</v>
      </c>
      <c r="AX10" s="356">
        <f t="shared" si="4"/>
        <v>562.69000000000005</v>
      </c>
      <c r="AY10" s="365">
        <f t="shared" si="4"/>
        <v>100</v>
      </c>
      <c r="AZ10" s="419"/>
      <c r="BA10" s="420"/>
      <c r="BB10" s="587"/>
      <c r="BC10" s="338"/>
      <c r="BD10" s="587"/>
      <c r="BE10" s="338"/>
      <c r="BF10" s="587"/>
      <c r="BG10" s="338"/>
      <c r="BH10" s="587"/>
      <c r="BI10" s="145"/>
      <c r="BJ10" s="145"/>
      <c r="BK10" s="145"/>
    </row>
    <row r="11" spans="1:63">
      <c r="A11" s="418" t="s">
        <v>125</v>
      </c>
      <c r="B11" s="337"/>
      <c r="C11" s="366"/>
      <c r="D11" s="421"/>
      <c r="E11" s="366"/>
      <c r="F11" s="421"/>
      <c r="G11" s="366"/>
      <c r="H11" s="421"/>
      <c r="I11" s="366"/>
      <c r="J11" s="421"/>
      <c r="K11" s="366"/>
      <c r="L11" s="421"/>
      <c r="M11" s="366"/>
      <c r="N11" s="421"/>
      <c r="O11" s="366"/>
      <c r="P11" s="421"/>
      <c r="Q11" s="366"/>
      <c r="R11" s="421"/>
      <c r="S11" s="366"/>
      <c r="T11" s="421"/>
      <c r="U11" s="366"/>
      <c r="V11" s="421"/>
      <c r="W11" s="366"/>
      <c r="X11" s="421"/>
      <c r="Y11" s="366"/>
      <c r="Z11" s="421"/>
      <c r="AA11" s="366"/>
      <c r="AB11" s="421"/>
      <c r="AC11" s="366"/>
      <c r="AD11" s="421"/>
      <c r="AE11" s="366"/>
      <c r="AF11" s="421"/>
      <c r="AG11" s="366"/>
      <c r="AH11" s="421"/>
      <c r="AI11" s="366"/>
      <c r="AJ11" s="421"/>
      <c r="AK11" s="366"/>
      <c r="AL11" s="421"/>
      <c r="AM11" s="366"/>
      <c r="AN11" s="421"/>
      <c r="AO11" s="366"/>
      <c r="AP11" s="421"/>
      <c r="AQ11" s="366"/>
      <c r="AR11" s="421"/>
      <c r="AS11" s="366"/>
      <c r="AT11" s="421"/>
      <c r="AU11" s="366"/>
      <c r="AV11" s="421"/>
      <c r="AW11" s="366"/>
      <c r="AX11" s="421"/>
      <c r="AY11" s="366"/>
      <c r="AZ11" s="1136"/>
      <c r="BA11" s="420"/>
      <c r="BB11" s="587"/>
      <c r="BC11" s="338"/>
      <c r="BD11" s="587"/>
      <c r="BE11" s="338"/>
      <c r="BF11" s="587"/>
      <c r="BG11" s="338"/>
      <c r="BH11" s="587"/>
      <c r="BI11" s="145"/>
      <c r="BJ11" s="145"/>
      <c r="BK11" s="145"/>
    </row>
    <row r="12" spans="1:63" ht="12.75" customHeight="1">
      <c r="A12" s="351" t="s">
        <v>127</v>
      </c>
      <c r="B12" s="337">
        <f t="shared" ref="B12:B24" si="5">P12+J12+T12+Z12+AD12+AF12+V12+N12+AH12+AJ12+AL12+AN12+AP12+AR12+L12+X12+AB12+D12+F12+R12+AT12+AV12+AX12+H12</f>
        <v>0</v>
      </c>
      <c r="C12" s="425">
        <f t="shared" ref="C12:C24" si="6">B12/$B$27*100</f>
        <v>0</v>
      </c>
      <c r="D12" s="420"/>
      <c r="E12" s="425"/>
      <c r="F12" s="420"/>
      <c r="G12" s="425"/>
      <c r="H12" s="420"/>
      <c r="I12" s="425"/>
      <c r="J12" s="420"/>
      <c r="K12" s="425"/>
      <c r="L12" s="420"/>
      <c r="M12" s="425"/>
      <c r="N12" s="420"/>
      <c r="O12" s="425"/>
      <c r="P12" s="420"/>
      <c r="Q12" s="425"/>
      <c r="R12" s="420"/>
      <c r="S12" s="425"/>
      <c r="T12" s="420"/>
      <c r="U12" s="425"/>
      <c r="V12" s="420"/>
      <c r="W12" s="425"/>
      <c r="X12" s="420"/>
      <c r="Y12" s="425"/>
      <c r="Z12" s="420"/>
      <c r="AA12" s="425"/>
      <c r="AB12" s="420"/>
      <c r="AC12" s="425">
        <f>AB12/$AB$27*100</f>
        <v>0</v>
      </c>
      <c r="AD12" s="420"/>
      <c r="AE12" s="425"/>
      <c r="AF12" s="420"/>
      <c r="AG12" s="425"/>
      <c r="AH12" s="420"/>
      <c r="AI12" s="425"/>
      <c r="AJ12" s="420"/>
      <c r="AK12" s="425"/>
      <c r="AL12" s="420"/>
      <c r="AM12" s="425"/>
      <c r="AN12" s="420"/>
      <c r="AO12" s="425"/>
      <c r="AP12" s="420"/>
      <c r="AQ12" s="425"/>
      <c r="AR12" s="420"/>
      <c r="AS12" s="425"/>
      <c r="AT12" s="420"/>
      <c r="AU12" s="425"/>
      <c r="AV12" s="420"/>
      <c r="AW12" s="425"/>
      <c r="AX12" s="420"/>
      <c r="AY12" s="425"/>
      <c r="AZ12" s="1137"/>
      <c r="BA12" s="420"/>
      <c r="BB12" s="587"/>
      <c r="BC12" s="338"/>
      <c r="BD12" s="587"/>
      <c r="BE12" s="338"/>
      <c r="BF12" s="587"/>
      <c r="BG12" s="338"/>
      <c r="BH12" s="587"/>
      <c r="BI12" s="145"/>
      <c r="BJ12" s="145"/>
      <c r="BK12" s="145"/>
    </row>
    <row r="13" spans="1:63">
      <c r="A13" s="351" t="s">
        <v>129</v>
      </c>
      <c r="B13" s="337">
        <f t="shared" si="5"/>
        <v>0</v>
      </c>
      <c r="C13" s="425">
        <f t="shared" si="6"/>
        <v>0</v>
      </c>
      <c r="D13" s="420"/>
      <c r="E13" s="425"/>
      <c r="F13" s="420"/>
      <c r="G13" s="425"/>
      <c r="H13" s="420"/>
      <c r="I13" s="425"/>
      <c r="J13" s="420"/>
      <c r="K13" s="425"/>
      <c r="L13" s="420"/>
      <c r="M13" s="425"/>
      <c r="N13" s="420"/>
      <c r="O13" s="425"/>
      <c r="P13" s="420"/>
      <c r="Q13" s="425"/>
      <c r="R13" s="420"/>
      <c r="S13" s="425"/>
      <c r="T13" s="420"/>
      <c r="U13" s="425"/>
      <c r="V13" s="420"/>
      <c r="W13" s="425"/>
      <c r="X13" s="420"/>
      <c r="Y13" s="425"/>
      <c r="Z13" s="420"/>
      <c r="AA13" s="425"/>
      <c r="AB13" s="420"/>
      <c r="AC13" s="425">
        <f t="shared" ref="AC13:AC24" si="7">AB13/$AB$27*100</f>
        <v>0</v>
      </c>
      <c r="AD13" s="420"/>
      <c r="AE13" s="425"/>
      <c r="AF13" s="420"/>
      <c r="AG13" s="425"/>
      <c r="AH13" s="420"/>
      <c r="AI13" s="425"/>
      <c r="AJ13" s="420"/>
      <c r="AK13" s="425"/>
      <c r="AL13" s="420"/>
      <c r="AM13" s="425"/>
      <c r="AN13" s="420"/>
      <c r="AO13" s="425"/>
      <c r="AP13" s="420"/>
      <c r="AQ13" s="425"/>
      <c r="AR13" s="420"/>
      <c r="AS13" s="425"/>
      <c r="AT13" s="420"/>
      <c r="AU13" s="425"/>
      <c r="AV13" s="420"/>
      <c r="AW13" s="425"/>
      <c r="AX13" s="420"/>
      <c r="AY13" s="425"/>
      <c r="AZ13" s="336"/>
      <c r="BA13" s="338"/>
      <c r="BB13" s="587"/>
      <c r="BC13" s="338"/>
      <c r="BD13" s="587"/>
      <c r="BE13" s="338"/>
      <c r="BF13" s="587"/>
      <c r="BG13" s="338"/>
      <c r="BH13" s="587"/>
      <c r="BI13" s="145"/>
      <c r="BJ13" s="145"/>
      <c r="BK13" s="145"/>
    </row>
    <row r="14" spans="1:63">
      <c r="A14" s="351" t="s">
        <v>130</v>
      </c>
      <c r="B14" s="337">
        <f t="shared" si="5"/>
        <v>0</v>
      </c>
      <c r="C14" s="425">
        <f t="shared" si="6"/>
        <v>0</v>
      </c>
      <c r="D14" s="420"/>
      <c r="E14" s="425"/>
      <c r="F14" s="420"/>
      <c r="G14" s="425"/>
      <c r="H14" s="420"/>
      <c r="I14" s="425"/>
      <c r="J14" s="420"/>
      <c r="K14" s="425"/>
      <c r="L14" s="420"/>
      <c r="M14" s="425"/>
      <c r="N14" s="420"/>
      <c r="O14" s="425"/>
      <c r="P14" s="420"/>
      <c r="Q14" s="425"/>
      <c r="R14" s="420"/>
      <c r="S14" s="425"/>
      <c r="T14" s="420"/>
      <c r="U14" s="425"/>
      <c r="V14" s="420"/>
      <c r="W14" s="425"/>
      <c r="X14" s="420"/>
      <c r="Y14" s="425"/>
      <c r="Z14" s="420"/>
      <c r="AA14" s="425"/>
      <c r="AB14" s="420"/>
      <c r="AC14" s="425">
        <f t="shared" si="7"/>
        <v>0</v>
      </c>
      <c r="AD14" s="420"/>
      <c r="AE14" s="425"/>
      <c r="AF14" s="420"/>
      <c r="AG14" s="425"/>
      <c r="AH14" s="420"/>
      <c r="AI14" s="425"/>
      <c r="AJ14" s="420"/>
      <c r="AK14" s="425"/>
      <c r="AL14" s="420"/>
      <c r="AM14" s="425"/>
      <c r="AN14" s="420"/>
      <c r="AO14" s="425"/>
      <c r="AP14" s="420"/>
      <c r="AQ14" s="425"/>
      <c r="AR14" s="420"/>
      <c r="AS14" s="425"/>
      <c r="AT14" s="420"/>
      <c r="AU14" s="425"/>
      <c r="AV14" s="420"/>
      <c r="AW14" s="425"/>
      <c r="AX14" s="420"/>
      <c r="AY14" s="425"/>
      <c r="AZ14" s="336"/>
      <c r="BA14" s="338"/>
      <c r="BB14" s="587"/>
      <c r="BC14" s="338"/>
      <c r="BD14" s="587"/>
      <c r="BE14" s="338"/>
      <c r="BF14" s="587"/>
      <c r="BG14" s="338"/>
      <c r="BH14" s="587"/>
      <c r="BI14" s="145"/>
      <c r="BJ14" s="145"/>
      <c r="BK14" s="145"/>
    </row>
    <row r="15" spans="1:63">
      <c r="A15" s="351" t="s">
        <v>283</v>
      </c>
      <c r="B15" s="337">
        <f t="shared" si="5"/>
        <v>0</v>
      </c>
      <c r="C15" s="425">
        <f t="shared" si="6"/>
        <v>0</v>
      </c>
      <c r="D15" s="420"/>
      <c r="E15" s="425"/>
      <c r="F15" s="420"/>
      <c r="G15" s="425"/>
      <c r="H15" s="420"/>
      <c r="I15" s="425"/>
      <c r="J15" s="420"/>
      <c r="K15" s="425"/>
      <c r="L15" s="420"/>
      <c r="M15" s="425"/>
      <c r="N15" s="420"/>
      <c r="O15" s="425"/>
      <c r="P15" s="420"/>
      <c r="Q15" s="425"/>
      <c r="R15" s="420"/>
      <c r="S15" s="425"/>
      <c r="T15" s="420"/>
      <c r="U15" s="425"/>
      <c r="V15" s="420"/>
      <c r="W15" s="425"/>
      <c r="X15" s="420"/>
      <c r="Y15" s="425"/>
      <c r="Z15" s="420"/>
      <c r="AA15" s="425"/>
      <c r="AB15" s="420"/>
      <c r="AC15" s="425">
        <f t="shared" si="7"/>
        <v>0</v>
      </c>
      <c r="AD15" s="420"/>
      <c r="AE15" s="425"/>
      <c r="AF15" s="420"/>
      <c r="AG15" s="425"/>
      <c r="AH15" s="420"/>
      <c r="AI15" s="425"/>
      <c r="AJ15" s="420"/>
      <c r="AK15" s="425"/>
      <c r="AL15" s="420"/>
      <c r="AM15" s="425"/>
      <c r="AN15" s="420"/>
      <c r="AO15" s="425"/>
      <c r="AP15" s="420"/>
      <c r="AQ15" s="425"/>
      <c r="AR15" s="420"/>
      <c r="AS15" s="425"/>
      <c r="AT15" s="420"/>
      <c r="AU15" s="425"/>
      <c r="AV15" s="420"/>
      <c r="AW15" s="425"/>
      <c r="AX15" s="420"/>
      <c r="AY15" s="425"/>
      <c r="AZ15" s="519"/>
      <c r="BA15" s="420"/>
      <c r="BB15" s="1032"/>
      <c r="BC15" s="420"/>
      <c r="BD15" s="1032"/>
      <c r="BE15" s="420"/>
      <c r="BF15" s="1032"/>
      <c r="BG15" s="420"/>
      <c r="BH15" s="587"/>
      <c r="BI15" s="145"/>
      <c r="BJ15" s="145"/>
      <c r="BK15" s="145"/>
    </row>
    <row r="16" spans="1:63">
      <c r="A16" s="351" t="s">
        <v>284</v>
      </c>
      <c r="B16" s="337">
        <f t="shared" si="5"/>
        <v>0</v>
      </c>
      <c r="C16" s="425">
        <f t="shared" si="6"/>
        <v>0</v>
      </c>
      <c r="D16" s="420"/>
      <c r="E16" s="425"/>
      <c r="F16" s="420"/>
      <c r="G16" s="425"/>
      <c r="H16" s="420"/>
      <c r="I16" s="425"/>
      <c r="J16" s="420"/>
      <c r="K16" s="425"/>
      <c r="L16" s="420"/>
      <c r="M16" s="425"/>
      <c r="N16" s="420"/>
      <c r="O16" s="425"/>
      <c r="P16" s="420"/>
      <c r="Q16" s="425"/>
      <c r="R16" s="420"/>
      <c r="S16" s="425"/>
      <c r="T16" s="420"/>
      <c r="U16" s="425"/>
      <c r="V16" s="420"/>
      <c r="W16" s="425"/>
      <c r="X16" s="420"/>
      <c r="Y16" s="425"/>
      <c r="Z16" s="420"/>
      <c r="AA16" s="425"/>
      <c r="AB16" s="420"/>
      <c r="AC16" s="425">
        <f t="shared" si="7"/>
        <v>0</v>
      </c>
      <c r="AD16" s="420"/>
      <c r="AE16" s="425"/>
      <c r="AF16" s="420"/>
      <c r="AG16" s="425"/>
      <c r="AH16" s="420"/>
      <c r="AI16" s="425"/>
      <c r="AJ16" s="420"/>
      <c r="AK16" s="425"/>
      <c r="AL16" s="420"/>
      <c r="AM16" s="425"/>
      <c r="AN16" s="420"/>
      <c r="AO16" s="425"/>
      <c r="AP16" s="420"/>
      <c r="AQ16" s="425"/>
      <c r="AR16" s="420"/>
      <c r="AS16" s="425"/>
      <c r="AT16" s="420"/>
      <c r="AU16" s="425"/>
      <c r="AV16" s="420"/>
      <c r="AW16" s="425"/>
      <c r="AX16" s="420"/>
      <c r="AY16" s="425"/>
      <c r="AZ16" s="519"/>
      <c r="BA16" s="420"/>
      <c r="BB16" s="1032"/>
      <c r="BC16" s="420"/>
      <c r="BD16" s="1032"/>
      <c r="BE16" s="420"/>
      <c r="BF16" s="1032"/>
      <c r="BG16" s="420"/>
      <c r="BH16" s="587"/>
      <c r="BI16" s="145"/>
      <c r="BJ16" s="145"/>
      <c r="BK16" s="145"/>
    </row>
    <row r="17" spans="1:63">
      <c r="A17" s="351" t="s">
        <v>136</v>
      </c>
      <c r="B17" s="337">
        <f t="shared" si="5"/>
        <v>0</v>
      </c>
      <c r="C17" s="425">
        <f t="shared" si="6"/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/>
      <c r="O17" s="425"/>
      <c r="P17" s="420"/>
      <c r="Q17" s="425"/>
      <c r="R17" s="420"/>
      <c r="S17" s="425"/>
      <c r="T17" s="420"/>
      <c r="U17" s="425"/>
      <c r="V17" s="420"/>
      <c r="W17" s="425"/>
      <c r="X17" s="420"/>
      <c r="Y17" s="425"/>
      <c r="Z17" s="420"/>
      <c r="AA17" s="425"/>
      <c r="AB17" s="420"/>
      <c r="AC17" s="425">
        <f t="shared" si="7"/>
        <v>0</v>
      </c>
      <c r="AD17" s="420"/>
      <c r="AE17" s="425"/>
      <c r="AF17" s="420"/>
      <c r="AG17" s="425"/>
      <c r="AH17" s="420"/>
      <c r="AI17" s="425"/>
      <c r="AJ17" s="420"/>
      <c r="AK17" s="425"/>
      <c r="AL17" s="420"/>
      <c r="AM17" s="425"/>
      <c r="AN17" s="420"/>
      <c r="AO17" s="425"/>
      <c r="AP17" s="420"/>
      <c r="AQ17" s="425"/>
      <c r="AR17" s="420"/>
      <c r="AS17" s="425"/>
      <c r="AT17" s="420"/>
      <c r="AU17" s="425"/>
      <c r="AV17" s="420"/>
      <c r="AW17" s="425"/>
      <c r="AX17" s="420"/>
      <c r="AY17" s="425"/>
      <c r="AZ17" s="519"/>
      <c r="BA17" s="420"/>
      <c r="BB17" s="1032"/>
      <c r="BC17" s="420"/>
      <c r="BD17" s="1032"/>
      <c r="BE17" s="420"/>
      <c r="BF17" s="1032"/>
      <c r="BG17" s="420"/>
      <c r="BH17" s="587"/>
      <c r="BI17" s="145"/>
      <c r="BJ17" s="145"/>
      <c r="BK17" s="145"/>
    </row>
    <row r="18" spans="1:63" ht="16.5" customHeight="1">
      <c r="A18" s="351" t="s">
        <v>138</v>
      </c>
      <c r="B18" s="337">
        <f t="shared" si="5"/>
        <v>0</v>
      </c>
      <c r="C18" s="425">
        <f t="shared" si="6"/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/>
      <c r="O18" s="425"/>
      <c r="P18" s="420"/>
      <c r="Q18" s="425"/>
      <c r="R18" s="420"/>
      <c r="S18" s="425"/>
      <c r="T18" s="420"/>
      <c r="U18" s="425"/>
      <c r="V18" s="420"/>
      <c r="W18" s="425"/>
      <c r="X18" s="420"/>
      <c r="Y18" s="425"/>
      <c r="Z18" s="420"/>
      <c r="AA18" s="425"/>
      <c r="AB18" s="420"/>
      <c r="AC18" s="425">
        <f t="shared" si="7"/>
        <v>0</v>
      </c>
      <c r="AD18" s="420"/>
      <c r="AE18" s="425"/>
      <c r="AF18" s="420"/>
      <c r="AG18" s="425"/>
      <c r="AH18" s="420"/>
      <c r="AI18" s="425"/>
      <c r="AJ18" s="420"/>
      <c r="AK18" s="425"/>
      <c r="AL18" s="420"/>
      <c r="AM18" s="425"/>
      <c r="AN18" s="420"/>
      <c r="AO18" s="425"/>
      <c r="AP18" s="420"/>
      <c r="AQ18" s="425"/>
      <c r="AR18" s="420"/>
      <c r="AS18" s="425"/>
      <c r="AT18" s="420"/>
      <c r="AU18" s="425"/>
      <c r="AV18" s="420"/>
      <c r="AW18" s="425"/>
      <c r="AX18" s="420"/>
      <c r="AY18" s="425"/>
      <c r="AZ18" s="519"/>
      <c r="BA18" s="420"/>
      <c r="BB18" s="1032"/>
      <c r="BC18" s="420"/>
      <c r="BD18" s="1032"/>
      <c r="BE18" s="420"/>
      <c r="BF18" s="1032"/>
      <c r="BG18" s="420"/>
      <c r="BH18" s="587"/>
      <c r="BI18" s="145"/>
      <c r="BJ18" s="145"/>
      <c r="BK18" s="145"/>
    </row>
    <row r="19" spans="1:63" ht="16.5" customHeight="1">
      <c r="A19" s="351" t="s">
        <v>140</v>
      </c>
      <c r="B19" s="337">
        <f t="shared" si="5"/>
        <v>0</v>
      </c>
      <c r="C19" s="425">
        <f t="shared" si="6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/>
      <c r="O19" s="425"/>
      <c r="P19" s="420"/>
      <c r="Q19" s="425"/>
      <c r="R19" s="420"/>
      <c r="S19" s="425"/>
      <c r="T19" s="420"/>
      <c r="U19" s="425"/>
      <c r="V19" s="420"/>
      <c r="W19" s="425"/>
      <c r="X19" s="420"/>
      <c r="Y19" s="425"/>
      <c r="Z19" s="420"/>
      <c r="AA19" s="425"/>
      <c r="AB19" s="420"/>
      <c r="AC19" s="425">
        <f t="shared" si="7"/>
        <v>0</v>
      </c>
      <c r="AD19" s="420"/>
      <c r="AE19" s="425"/>
      <c r="AF19" s="420"/>
      <c r="AG19" s="425"/>
      <c r="AH19" s="420"/>
      <c r="AI19" s="425"/>
      <c r="AJ19" s="420"/>
      <c r="AK19" s="425"/>
      <c r="AL19" s="420"/>
      <c r="AM19" s="425"/>
      <c r="AN19" s="420"/>
      <c r="AO19" s="425"/>
      <c r="AP19" s="420"/>
      <c r="AQ19" s="425"/>
      <c r="AR19" s="420"/>
      <c r="AS19" s="425"/>
      <c r="AT19" s="420"/>
      <c r="AU19" s="425"/>
      <c r="AV19" s="420"/>
      <c r="AW19" s="425"/>
      <c r="AX19" s="420"/>
      <c r="AY19" s="425"/>
      <c r="AZ19" s="519"/>
      <c r="BA19" s="420"/>
      <c r="BB19" s="1032"/>
      <c r="BC19" s="420"/>
      <c r="BD19" s="1032"/>
      <c r="BE19" s="420"/>
      <c r="BF19" s="1032"/>
      <c r="BG19" s="420"/>
      <c r="BH19" s="587"/>
      <c r="BI19" s="145"/>
      <c r="BJ19" s="145"/>
      <c r="BK19" s="145"/>
    </row>
    <row r="20" spans="1:63" ht="16.5" customHeight="1">
      <c r="A20" s="351" t="s">
        <v>142</v>
      </c>
      <c r="B20" s="337">
        <f t="shared" si="5"/>
        <v>0</v>
      </c>
      <c r="C20" s="425">
        <f t="shared" si="6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/>
      <c r="O20" s="425"/>
      <c r="P20" s="420"/>
      <c r="Q20" s="425"/>
      <c r="R20" s="420"/>
      <c r="S20" s="425"/>
      <c r="T20" s="420"/>
      <c r="U20" s="425"/>
      <c r="V20" s="420"/>
      <c r="W20" s="425"/>
      <c r="X20" s="420"/>
      <c r="Y20" s="425"/>
      <c r="Z20" s="420"/>
      <c r="AA20" s="425"/>
      <c r="AB20" s="420"/>
      <c r="AC20" s="425">
        <f t="shared" si="7"/>
        <v>0</v>
      </c>
      <c r="AD20" s="420"/>
      <c r="AE20" s="425"/>
      <c r="AF20" s="420"/>
      <c r="AG20" s="425"/>
      <c r="AH20" s="420"/>
      <c r="AI20" s="425"/>
      <c r="AJ20" s="420"/>
      <c r="AK20" s="425"/>
      <c r="AL20" s="420"/>
      <c r="AM20" s="425"/>
      <c r="AN20" s="420"/>
      <c r="AO20" s="425"/>
      <c r="AP20" s="420"/>
      <c r="AQ20" s="425"/>
      <c r="AR20" s="420"/>
      <c r="AS20" s="425"/>
      <c r="AT20" s="420"/>
      <c r="AU20" s="425"/>
      <c r="AV20" s="420"/>
      <c r="AW20" s="425"/>
      <c r="AX20" s="420"/>
      <c r="AY20" s="425"/>
      <c r="AZ20" s="519"/>
      <c r="BA20" s="420"/>
      <c r="BB20" s="1032"/>
      <c r="BC20" s="420"/>
      <c r="BD20" s="1032"/>
      <c r="BE20" s="420"/>
      <c r="BF20" s="1032"/>
      <c r="BG20" s="420"/>
      <c r="BH20" s="587"/>
      <c r="BI20" s="145"/>
      <c r="BJ20" s="145"/>
      <c r="BK20" s="145"/>
    </row>
    <row r="21" spans="1:63">
      <c r="A21" s="351" t="s">
        <v>144</v>
      </c>
      <c r="B21" s="337">
        <f t="shared" si="5"/>
        <v>0</v>
      </c>
      <c r="C21" s="425">
        <f t="shared" si="6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/>
      <c r="O21" s="425"/>
      <c r="P21" s="420"/>
      <c r="Q21" s="425"/>
      <c r="R21" s="420"/>
      <c r="S21" s="425"/>
      <c r="T21" s="420"/>
      <c r="U21" s="425"/>
      <c r="V21" s="420"/>
      <c r="W21" s="425"/>
      <c r="X21" s="420"/>
      <c r="Y21" s="425"/>
      <c r="Z21" s="420"/>
      <c r="AA21" s="425"/>
      <c r="AB21" s="420"/>
      <c r="AC21" s="425">
        <f t="shared" si="7"/>
        <v>0</v>
      </c>
      <c r="AD21" s="420"/>
      <c r="AE21" s="425"/>
      <c r="AF21" s="420"/>
      <c r="AG21" s="425"/>
      <c r="AH21" s="420"/>
      <c r="AI21" s="425"/>
      <c r="AJ21" s="420"/>
      <c r="AK21" s="425"/>
      <c r="AL21" s="420"/>
      <c r="AM21" s="425"/>
      <c r="AN21" s="420"/>
      <c r="AO21" s="425"/>
      <c r="AP21" s="420"/>
      <c r="AQ21" s="425"/>
      <c r="AR21" s="420"/>
      <c r="AS21" s="425"/>
      <c r="AT21" s="420"/>
      <c r="AU21" s="425"/>
      <c r="AV21" s="420"/>
      <c r="AW21" s="425"/>
      <c r="AX21" s="420"/>
      <c r="AY21" s="425"/>
      <c r="AZ21" s="336"/>
      <c r="BA21" s="420"/>
      <c r="BB21" s="1032"/>
      <c r="BC21" s="420"/>
      <c r="BD21" s="1032"/>
      <c r="BE21" s="420"/>
      <c r="BF21" s="1032"/>
      <c r="BG21" s="420"/>
      <c r="BH21" s="1032"/>
      <c r="BI21" s="145"/>
      <c r="BJ21" s="145"/>
      <c r="BK21" s="145"/>
    </row>
    <row r="22" spans="1:63" ht="12.75" customHeight="1">
      <c r="A22" s="351" t="s">
        <v>146</v>
      </c>
      <c r="B22" s="337">
        <f t="shared" si="5"/>
        <v>0</v>
      </c>
      <c r="C22" s="425">
        <f t="shared" si="6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/>
      <c r="O22" s="425"/>
      <c r="P22" s="420"/>
      <c r="Q22" s="425"/>
      <c r="R22" s="420"/>
      <c r="S22" s="425"/>
      <c r="T22" s="420"/>
      <c r="U22" s="425"/>
      <c r="V22" s="420"/>
      <c r="W22" s="425"/>
      <c r="X22" s="420"/>
      <c r="Y22" s="425"/>
      <c r="Z22" s="420"/>
      <c r="AA22" s="425"/>
      <c r="AB22" s="420"/>
      <c r="AC22" s="425">
        <f t="shared" si="7"/>
        <v>0</v>
      </c>
      <c r="AD22" s="420"/>
      <c r="AE22" s="425"/>
      <c r="AF22" s="420"/>
      <c r="AG22" s="425"/>
      <c r="AH22" s="420"/>
      <c r="AI22" s="425"/>
      <c r="AJ22" s="420"/>
      <c r="AK22" s="425"/>
      <c r="AL22" s="420"/>
      <c r="AM22" s="425"/>
      <c r="AN22" s="420"/>
      <c r="AO22" s="425"/>
      <c r="AP22" s="420"/>
      <c r="AQ22" s="425"/>
      <c r="AR22" s="420"/>
      <c r="AS22" s="425"/>
      <c r="AT22" s="420"/>
      <c r="AU22" s="425"/>
      <c r="AV22" s="420"/>
      <c r="AW22" s="425"/>
      <c r="AX22" s="420"/>
      <c r="AY22" s="425"/>
      <c r="AZ22" s="336"/>
      <c r="BA22" s="420"/>
      <c r="BB22" s="1032"/>
      <c r="BC22" s="420"/>
      <c r="BD22" s="1032"/>
      <c r="BE22" s="420"/>
      <c r="BF22" s="1032"/>
      <c r="BG22" s="420"/>
      <c r="BH22" s="587"/>
      <c r="BI22" s="145"/>
      <c r="BJ22" s="145"/>
      <c r="BK22" s="145"/>
    </row>
    <row r="23" spans="1:63">
      <c r="A23" s="351" t="s">
        <v>148</v>
      </c>
      <c r="B23" s="337">
        <f t="shared" si="5"/>
        <v>0</v>
      </c>
      <c r="C23" s="425">
        <f t="shared" si="6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/>
      <c r="O23" s="425"/>
      <c r="P23" s="420"/>
      <c r="Q23" s="425"/>
      <c r="R23" s="420"/>
      <c r="S23" s="425"/>
      <c r="T23" s="420"/>
      <c r="U23" s="425"/>
      <c r="V23" s="420"/>
      <c r="W23" s="425"/>
      <c r="X23" s="420"/>
      <c r="Y23" s="425"/>
      <c r="Z23" s="420"/>
      <c r="AA23" s="425"/>
      <c r="AB23" s="420"/>
      <c r="AC23" s="425">
        <f t="shared" si="7"/>
        <v>0</v>
      </c>
      <c r="AD23" s="420"/>
      <c r="AE23" s="425"/>
      <c r="AF23" s="420"/>
      <c r="AG23" s="425"/>
      <c r="AH23" s="420"/>
      <c r="AI23" s="425"/>
      <c r="AJ23" s="420"/>
      <c r="AK23" s="425"/>
      <c r="AL23" s="420"/>
      <c r="AM23" s="425"/>
      <c r="AN23" s="420"/>
      <c r="AO23" s="425"/>
      <c r="AP23" s="420"/>
      <c r="AQ23" s="425"/>
      <c r="AR23" s="420"/>
      <c r="AS23" s="425"/>
      <c r="AT23" s="420"/>
      <c r="AU23" s="425"/>
      <c r="AV23" s="420"/>
      <c r="AW23" s="425"/>
      <c r="AX23" s="420"/>
      <c r="AY23" s="425"/>
      <c r="AZ23" s="336"/>
      <c r="BA23" s="420"/>
      <c r="BB23" s="1032"/>
      <c r="BC23" s="420"/>
      <c r="BD23" s="1032"/>
      <c r="BE23" s="420"/>
      <c r="BF23" s="1032"/>
      <c r="BG23" s="420"/>
      <c r="BH23" s="1032"/>
      <c r="BI23" s="145"/>
      <c r="BJ23" s="145"/>
      <c r="BK23" s="145"/>
    </row>
    <row r="24" spans="1:63" ht="13.5" thickBot="1">
      <c r="A24" s="351" t="s">
        <v>150</v>
      </c>
      <c r="B24" s="337">
        <f t="shared" si="5"/>
        <v>0</v>
      </c>
      <c r="C24" s="425">
        <f t="shared" si="6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/>
      <c r="O24" s="425"/>
      <c r="P24" s="420"/>
      <c r="Q24" s="425"/>
      <c r="R24" s="420"/>
      <c r="S24" s="425"/>
      <c r="T24" s="420"/>
      <c r="U24" s="425"/>
      <c r="V24" s="420"/>
      <c r="W24" s="425"/>
      <c r="X24" s="420"/>
      <c r="Y24" s="425"/>
      <c r="Z24" s="420"/>
      <c r="AA24" s="425"/>
      <c r="AB24" s="420"/>
      <c r="AC24" s="425">
        <f t="shared" si="7"/>
        <v>0</v>
      </c>
      <c r="AD24" s="420"/>
      <c r="AE24" s="425"/>
      <c r="AF24" s="420"/>
      <c r="AG24" s="425"/>
      <c r="AH24" s="420"/>
      <c r="AI24" s="425"/>
      <c r="AJ24" s="420"/>
      <c r="AK24" s="425"/>
      <c r="AL24" s="420"/>
      <c r="AM24" s="425"/>
      <c r="AN24" s="420"/>
      <c r="AO24" s="425"/>
      <c r="AP24" s="420"/>
      <c r="AQ24" s="425"/>
      <c r="AR24" s="420"/>
      <c r="AS24" s="425"/>
      <c r="AT24" s="420"/>
      <c r="AU24" s="425"/>
      <c r="AV24" s="420"/>
      <c r="AW24" s="425"/>
      <c r="AX24" s="420"/>
      <c r="AY24" s="425"/>
      <c r="AZ24" s="338"/>
      <c r="BA24" s="338"/>
      <c r="BB24" s="338"/>
      <c r="BC24" s="420"/>
      <c r="BD24" s="1032"/>
      <c r="BE24" s="420"/>
      <c r="BF24" s="1032"/>
      <c r="BG24" s="420"/>
      <c r="BH24" s="1032"/>
      <c r="BI24" s="145"/>
      <c r="BJ24" s="145"/>
      <c r="BK24" s="145"/>
    </row>
    <row r="25" spans="1:63" ht="13.5" thickBot="1">
      <c r="A25" s="362" t="s">
        <v>152</v>
      </c>
      <c r="B25" s="355">
        <f t="shared" ref="B25:G25" si="8">SUM(B12:B24)</f>
        <v>0</v>
      </c>
      <c r="C25" s="426">
        <f t="shared" si="8"/>
        <v>0</v>
      </c>
      <c r="D25" s="422">
        <f t="shared" si="8"/>
        <v>0</v>
      </c>
      <c r="E25" s="365">
        <f t="shared" si="8"/>
        <v>0</v>
      </c>
      <c r="F25" s="422">
        <f t="shared" si="8"/>
        <v>0</v>
      </c>
      <c r="G25" s="365">
        <f t="shared" si="8"/>
        <v>0</v>
      </c>
      <c r="H25" s="422">
        <f>SUM(H12:H24)</f>
        <v>0</v>
      </c>
      <c r="I25" s="365">
        <f>SUM(I12:I24)</f>
        <v>0</v>
      </c>
      <c r="J25" s="422">
        <f>SUM(J12:J24)</f>
        <v>0</v>
      </c>
      <c r="K25" s="365">
        <f>SUM(K12:K24)</f>
        <v>0</v>
      </c>
      <c r="L25" s="422">
        <f>SUM(L12:L21)</f>
        <v>0</v>
      </c>
      <c r="M25" s="365">
        <f>SUM(M12:M21)</f>
        <v>0</v>
      </c>
      <c r="N25" s="422">
        <f>SUM(N12:N24)</f>
        <v>0</v>
      </c>
      <c r="O25" s="365">
        <f>SUM(O12:O24)</f>
        <v>0</v>
      </c>
      <c r="P25" s="422">
        <f>SUM(P12:P24)</f>
        <v>0</v>
      </c>
      <c r="Q25" s="365">
        <f>SUM(Q12:Q24)</f>
        <v>0</v>
      </c>
      <c r="R25" s="422">
        <f t="shared" ref="R25:W25" si="9">SUM(R12:R24)</f>
        <v>0</v>
      </c>
      <c r="S25" s="1293">
        <f t="shared" si="9"/>
        <v>0</v>
      </c>
      <c r="T25" s="422">
        <f t="shared" si="9"/>
        <v>0</v>
      </c>
      <c r="U25" s="365">
        <f t="shared" si="9"/>
        <v>0</v>
      </c>
      <c r="V25" s="422">
        <f t="shared" si="9"/>
        <v>0</v>
      </c>
      <c r="W25" s="365">
        <f t="shared" si="9"/>
        <v>0</v>
      </c>
      <c r="X25" s="422">
        <f>SUM(X12:X21)</f>
        <v>0</v>
      </c>
      <c r="Y25" s="365">
        <f>SUM(Y12:Y21)</f>
        <v>0</v>
      </c>
      <c r="Z25" s="422">
        <f>SUM(Z12:Z21)</f>
        <v>0</v>
      </c>
      <c r="AA25" s="365">
        <f>SUM(AA12:AA21)</f>
        <v>0</v>
      </c>
      <c r="AB25" s="422">
        <v>0</v>
      </c>
      <c r="AC25" s="365">
        <f>SUM(AC12:AC24)</f>
        <v>0</v>
      </c>
      <c r="AD25" s="422">
        <f>SUM(AD12:AD24)</f>
        <v>0</v>
      </c>
      <c r="AE25" s="365">
        <f>SUM(AE12:AE24)</f>
        <v>0</v>
      </c>
      <c r="AF25" s="422">
        <f t="shared" ref="AF25:AY25" si="10">SUM(AF12:AF21)</f>
        <v>0</v>
      </c>
      <c r="AG25" s="365">
        <f t="shared" si="10"/>
        <v>0</v>
      </c>
      <c r="AH25" s="422">
        <f t="shared" si="10"/>
        <v>0</v>
      </c>
      <c r="AI25" s="365">
        <f t="shared" si="10"/>
        <v>0</v>
      </c>
      <c r="AJ25" s="422">
        <f t="shared" si="10"/>
        <v>0</v>
      </c>
      <c r="AK25" s="365">
        <f t="shared" si="10"/>
        <v>0</v>
      </c>
      <c r="AL25" s="422">
        <f t="shared" si="10"/>
        <v>0</v>
      </c>
      <c r="AM25" s="365">
        <f t="shared" si="10"/>
        <v>0</v>
      </c>
      <c r="AN25" s="422">
        <f>SUM(AN12:AN21)</f>
        <v>0</v>
      </c>
      <c r="AO25" s="365">
        <f>SUM(AO12:AO21)</f>
        <v>0</v>
      </c>
      <c r="AP25" s="422">
        <f t="shared" si="10"/>
        <v>0</v>
      </c>
      <c r="AQ25" s="365">
        <f t="shared" si="10"/>
        <v>0</v>
      </c>
      <c r="AR25" s="422">
        <f t="shared" si="10"/>
        <v>0</v>
      </c>
      <c r="AS25" s="365">
        <f t="shared" si="10"/>
        <v>0</v>
      </c>
      <c r="AT25" s="422">
        <f t="shared" si="10"/>
        <v>0</v>
      </c>
      <c r="AU25" s="365">
        <f t="shared" si="10"/>
        <v>0</v>
      </c>
      <c r="AV25" s="422">
        <f t="shared" si="10"/>
        <v>0</v>
      </c>
      <c r="AW25" s="365">
        <f t="shared" si="10"/>
        <v>0</v>
      </c>
      <c r="AX25" s="422">
        <f t="shared" si="10"/>
        <v>0</v>
      </c>
      <c r="AY25" s="365">
        <f t="shared" si="10"/>
        <v>0</v>
      </c>
      <c r="AZ25" s="512"/>
      <c r="BA25" s="420"/>
      <c r="BB25" s="512"/>
      <c r="BC25" s="1035"/>
      <c r="BD25" s="1032"/>
      <c r="BE25" s="1035"/>
      <c r="BF25" s="1032"/>
      <c r="BG25" s="1035"/>
      <c r="BH25" s="1032"/>
      <c r="BI25" s="145"/>
      <c r="BJ25" s="145"/>
      <c r="BK25" s="145"/>
    </row>
    <row r="26" spans="1:63" ht="13.5" thickBot="1">
      <c r="A26" s="362" t="s">
        <v>154</v>
      </c>
      <c r="B26" s="337">
        <f>P26+J26+T26+Z26+AD26+AF26+V26+N26+AH26+AJ26+AL26+AN26+AP26+AR26+L26+X26+AB26+D26+F26+R26+AT26+AV26+AX26+H26</f>
        <v>170.46799999999999</v>
      </c>
      <c r="C26" s="426">
        <f>B26/B27*100</f>
        <v>100</v>
      </c>
      <c r="D26" s="422">
        <v>0</v>
      </c>
      <c r="E26" s="365">
        <v>0</v>
      </c>
      <c r="F26" s="422">
        <v>0</v>
      </c>
      <c r="G26" s="365">
        <v>0</v>
      </c>
      <c r="H26" s="422">
        <v>0</v>
      </c>
      <c r="I26" s="365">
        <v>0</v>
      </c>
      <c r="J26" s="422">
        <v>0</v>
      </c>
      <c r="K26" s="365">
        <v>0</v>
      </c>
      <c r="L26" s="422">
        <v>0</v>
      </c>
      <c r="M26" s="365">
        <v>0</v>
      </c>
      <c r="N26" s="422">
        <v>0</v>
      </c>
      <c r="O26" s="365">
        <v>0</v>
      </c>
      <c r="P26" s="422">
        <v>0</v>
      </c>
      <c r="Q26" s="365">
        <v>0</v>
      </c>
      <c r="R26" s="422">
        <v>0</v>
      </c>
      <c r="S26" s="365">
        <v>0</v>
      </c>
      <c r="T26" s="422">
        <v>0</v>
      </c>
      <c r="U26" s="365">
        <v>0</v>
      </c>
      <c r="V26" s="422">
        <v>0</v>
      </c>
      <c r="W26" s="365">
        <v>0</v>
      </c>
      <c r="X26" s="422">
        <v>0</v>
      </c>
      <c r="Y26" s="365">
        <v>0</v>
      </c>
      <c r="Z26" s="422">
        <v>0</v>
      </c>
      <c r="AA26" s="365">
        <v>0</v>
      </c>
      <c r="AB26" s="422">
        <v>170.46799999999999</v>
      </c>
      <c r="AC26" s="365">
        <f>AB26/$AB27*100</f>
        <v>100</v>
      </c>
      <c r="AD26" s="422">
        <v>0</v>
      </c>
      <c r="AE26" s="365">
        <v>0</v>
      </c>
      <c r="AF26" s="422">
        <v>0</v>
      </c>
      <c r="AG26" s="365">
        <v>0</v>
      </c>
      <c r="AH26" s="422">
        <v>0</v>
      </c>
      <c r="AI26" s="365">
        <v>0</v>
      </c>
      <c r="AJ26" s="422">
        <v>0</v>
      </c>
      <c r="AK26" s="365">
        <v>0</v>
      </c>
      <c r="AL26" s="422">
        <v>0</v>
      </c>
      <c r="AM26" s="365">
        <v>0</v>
      </c>
      <c r="AN26" s="422">
        <v>0</v>
      </c>
      <c r="AO26" s="365">
        <v>0</v>
      </c>
      <c r="AP26" s="422">
        <v>0</v>
      </c>
      <c r="AQ26" s="365">
        <v>0</v>
      </c>
      <c r="AR26" s="422">
        <v>0</v>
      </c>
      <c r="AS26" s="365">
        <v>0</v>
      </c>
      <c r="AT26" s="422">
        <v>0</v>
      </c>
      <c r="AU26" s="365">
        <v>0</v>
      </c>
      <c r="AV26" s="422">
        <v>0</v>
      </c>
      <c r="AW26" s="365">
        <v>0</v>
      </c>
      <c r="AX26" s="422">
        <v>0</v>
      </c>
      <c r="AY26" s="365">
        <v>0</v>
      </c>
      <c r="AZ26" s="512"/>
      <c r="BA26" s="512"/>
      <c r="BB26" s="512"/>
      <c r="BC26" s="1035"/>
      <c r="BD26" s="1032"/>
      <c r="BE26" s="1035"/>
      <c r="BF26" s="1032"/>
      <c r="BG26" s="1035"/>
      <c r="BH26" s="1032"/>
      <c r="BI26" s="145"/>
      <c r="BJ26" s="145"/>
      <c r="BK26" s="145"/>
    </row>
    <row r="27" spans="1:63" ht="13.5" thickBot="1">
      <c r="A27" s="362" t="s">
        <v>156</v>
      </c>
      <c r="B27" s="355">
        <f t="shared" ref="B27:AA27" si="11">SUM(B25:B26)</f>
        <v>170.46799999999999</v>
      </c>
      <c r="C27" s="426">
        <f t="shared" si="11"/>
        <v>100</v>
      </c>
      <c r="D27" s="422">
        <f t="shared" si="11"/>
        <v>0</v>
      </c>
      <c r="E27" s="365">
        <f t="shared" si="11"/>
        <v>0</v>
      </c>
      <c r="F27" s="422">
        <f t="shared" si="11"/>
        <v>0</v>
      </c>
      <c r="G27" s="365">
        <f t="shared" si="11"/>
        <v>0</v>
      </c>
      <c r="H27" s="422">
        <f>SUM(H25:H26)</f>
        <v>0</v>
      </c>
      <c r="I27" s="365">
        <f>SUM(I25:I26)</f>
        <v>0</v>
      </c>
      <c r="J27" s="422">
        <f>SUM(J25:J26)</f>
        <v>0</v>
      </c>
      <c r="K27" s="365">
        <f>SUM(K25:K26)</f>
        <v>0</v>
      </c>
      <c r="L27" s="422">
        <f t="shared" si="11"/>
        <v>0</v>
      </c>
      <c r="M27" s="365">
        <f t="shared" si="11"/>
        <v>0</v>
      </c>
      <c r="N27" s="422">
        <f t="shared" si="11"/>
        <v>0</v>
      </c>
      <c r="O27" s="365">
        <f t="shared" si="11"/>
        <v>0</v>
      </c>
      <c r="P27" s="422">
        <f t="shared" si="11"/>
        <v>0</v>
      </c>
      <c r="Q27" s="365">
        <f t="shared" si="11"/>
        <v>0</v>
      </c>
      <c r="R27" s="422">
        <f t="shared" si="11"/>
        <v>0</v>
      </c>
      <c r="S27" s="365">
        <f t="shared" si="11"/>
        <v>0</v>
      </c>
      <c r="T27" s="422">
        <f t="shared" si="11"/>
        <v>0</v>
      </c>
      <c r="U27" s="365">
        <f t="shared" si="11"/>
        <v>0</v>
      </c>
      <c r="V27" s="422">
        <f t="shared" si="11"/>
        <v>0</v>
      </c>
      <c r="W27" s="365">
        <f t="shared" si="11"/>
        <v>0</v>
      </c>
      <c r="X27" s="422">
        <f t="shared" si="11"/>
        <v>0</v>
      </c>
      <c r="Y27" s="365">
        <f t="shared" si="11"/>
        <v>0</v>
      </c>
      <c r="Z27" s="422">
        <f t="shared" si="11"/>
        <v>0</v>
      </c>
      <c r="AA27" s="365">
        <f t="shared" si="11"/>
        <v>0</v>
      </c>
      <c r="AB27" s="422">
        <v>170.46799999999999</v>
      </c>
      <c r="AC27" s="365">
        <f t="shared" ref="AC27:AP27" si="12">SUM(AC25:AC26)</f>
        <v>100</v>
      </c>
      <c r="AD27" s="422">
        <f t="shared" si="12"/>
        <v>0</v>
      </c>
      <c r="AE27" s="365">
        <f t="shared" si="12"/>
        <v>0</v>
      </c>
      <c r="AF27" s="422">
        <f t="shared" si="12"/>
        <v>0</v>
      </c>
      <c r="AG27" s="365">
        <f t="shared" si="12"/>
        <v>0</v>
      </c>
      <c r="AH27" s="422">
        <f t="shared" si="12"/>
        <v>0</v>
      </c>
      <c r="AI27" s="365">
        <f t="shared" si="12"/>
        <v>0</v>
      </c>
      <c r="AJ27" s="422">
        <f t="shared" si="12"/>
        <v>0</v>
      </c>
      <c r="AK27" s="365">
        <f t="shared" si="12"/>
        <v>0</v>
      </c>
      <c r="AL27" s="422">
        <f t="shared" si="12"/>
        <v>0</v>
      </c>
      <c r="AM27" s="365">
        <f t="shared" si="12"/>
        <v>0</v>
      </c>
      <c r="AN27" s="422">
        <f>SUM(AN25:AN26)</f>
        <v>0</v>
      </c>
      <c r="AO27" s="365">
        <f>SUM(AO25:AO26)</f>
        <v>0</v>
      </c>
      <c r="AP27" s="422">
        <f t="shared" si="12"/>
        <v>0</v>
      </c>
      <c r="AQ27" s="365">
        <v>0</v>
      </c>
      <c r="AR27" s="422">
        <f>SUM(AR25:AR26)</f>
        <v>0</v>
      </c>
      <c r="AS27" s="365">
        <f>AS25+AS26</f>
        <v>0</v>
      </c>
      <c r="AT27" s="422">
        <f>SUM(AT25:AT26)</f>
        <v>0</v>
      </c>
      <c r="AU27" s="365">
        <f>AU25+AU26</f>
        <v>0</v>
      </c>
      <c r="AV27" s="422">
        <f>SUM(AV25:AV26)</f>
        <v>0</v>
      </c>
      <c r="AW27" s="365">
        <f>AW25+AW26</f>
        <v>0</v>
      </c>
      <c r="AX27" s="422">
        <f>SUM(AX25:AX26)</f>
        <v>0</v>
      </c>
      <c r="AY27" s="365">
        <f>AY25+AY26</f>
        <v>0</v>
      </c>
      <c r="BH27" s="145"/>
      <c r="BI27" s="145"/>
      <c r="BJ27" s="145"/>
      <c r="BK27" s="145"/>
    </row>
    <row r="28" spans="1:63">
      <c r="A28" s="348" t="s">
        <v>1332</v>
      </c>
      <c r="B28" s="337"/>
      <c r="C28" s="425"/>
      <c r="D28" s="421"/>
      <c r="E28" s="366"/>
      <c r="F28" s="421"/>
      <c r="G28" s="366"/>
      <c r="H28" s="421"/>
      <c r="I28" s="366"/>
      <c r="J28" s="421"/>
      <c r="K28" s="366"/>
      <c r="L28" s="421"/>
      <c r="M28" s="366"/>
      <c r="N28" s="421"/>
      <c r="O28" s="366"/>
      <c r="P28" s="421"/>
      <c r="Q28" s="366"/>
      <c r="R28" s="421"/>
      <c r="S28" s="366"/>
      <c r="T28" s="421"/>
      <c r="U28" s="366"/>
      <c r="V28" s="421"/>
      <c r="W28" s="366"/>
      <c r="X28" s="421"/>
      <c r="Y28" s="366"/>
      <c r="Z28" s="421"/>
      <c r="AA28" s="366"/>
      <c r="AB28" s="421"/>
      <c r="AC28" s="366"/>
      <c r="AD28" s="421"/>
      <c r="AE28" s="366"/>
      <c r="AF28" s="421"/>
      <c r="AG28" s="366"/>
      <c r="AH28" s="421"/>
      <c r="AI28" s="366"/>
      <c r="AJ28" s="421"/>
      <c r="AK28" s="366"/>
      <c r="AL28" s="421"/>
      <c r="AM28" s="366"/>
      <c r="AN28" s="421"/>
      <c r="AO28" s="366"/>
      <c r="AP28" s="421"/>
      <c r="AQ28" s="366"/>
      <c r="AR28" s="421"/>
      <c r="AS28" s="366"/>
      <c r="AT28" s="421"/>
      <c r="AU28" s="366"/>
      <c r="AV28" s="421"/>
      <c r="AW28" s="366"/>
      <c r="AX28" s="421"/>
      <c r="AY28" s="366"/>
      <c r="BH28" s="145"/>
      <c r="BI28" s="145"/>
      <c r="BJ28" s="145"/>
      <c r="BK28" s="145"/>
    </row>
    <row r="29" spans="1:63" ht="16.5" customHeight="1">
      <c r="A29" s="351" t="s">
        <v>160</v>
      </c>
      <c r="B29" s="337">
        <f t="shared" ref="B29:B35" si="13">P29+J29+T29+Z29+AD29+AF29+V29+N29+AH29+AJ29+AL29+AN29+AP29+AR29+L29+X29+AB29+D29+F29+R29+AT29+AV29+AX29+H29</f>
        <v>0</v>
      </c>
      <c r="C29" s="425">
        <f>B29/$B$41*100</f>
        <v>0</v>
      </c>
      <c r="D29" s="420"/>
      <c r="E29" s="425"/>
      <c r="F29" s="420"/>
      <c r="G29" s="425"/>
      <c r="H29" s="420"/>
      <c r="I29" s="425"/>
      <c r="J29" s="420"/>
      <c r="K29" s="425"/>
      <c r="L29" s="420"/>
      <c r="M29" s="425"/>
      <c r="N29" s="420"/>
      <c r="O29" s="425"/>
      <c r="P29" s="420"/>
      <c r="Q29" s="425"/>
      <c r="R29" s="420"/>
      <c r="S29" s="425"/>
      <c r="T29" s="420"/>
      <c r="U29" s="425"/>
      <c r="V29" s="420"/>
      <c r="W29" s="425"/>
      <c r="X29" s="420"/>
      <c r="Y29" s="425"/>
      <c r="Z29" s="420"/>
      <c r="AA29" s="425"/>
      <c r="AB29" s="420"/>
      <c r="AC29" s="425">
        <f>AB29/$AB$41*100</f>
        <v>0</v>
      </c>
      <c r="AD29" s="420"/>
      <c r="AE29" s="425"/>
      <c r="AF29" s="420"/>
      <c r="AG29" s="425"/>
      <c r="AH29" s="420"/>
      <c r="AI29" s="425"/>
      <c r="AJ29" s="420"/>
      <c r="AK29" s="425"/>
      <c r="AL29" s="420"/>
      <c r="AM29" s="425"/>
      <c r="AN29" s="420"/>
      <c r="AO29" s="425"/>
      <c r="AP29" s="420"/>
      <c r="AQ29" s="425"/>
      <c r="AR29" s="420"/>
      <c r="AS29" s="425"/>
      <c r="AT29" s="420"/>
      <c r="AU29" s="425"/>
      <c r="AV29" s="420"/>
      <c r="AW29" s="425"/>
      <c r="AX29" s="420"/>
      <c r="AY29" s="425"/>
      <c r="AZ29" s="915"/>
      <c r="BA29" s="520"/>
      <c r="BB29" s="1036"/>
      <c r="BC29" s="1049"/>
      <c r="BD29" s="1071"/>
      <c r="BH29" s="145"/>
      <c r="BI29" s="145"/>
      <c r="BJ29" s="145"/>
      <c r="BK29" s="145"/>
    </row>
    <row r="30" spans="1:63">
      <c r="A30" s="351" t="s">
        <v>162</v>
      </c>
      <c r="B30" s="337">
        <f t="shared" si="13"/>
        <v>0</v>
      </c>
      <c r="C30" s="425">
        <f t="shared" ref="C30:C39" si="14">B30/$B$41*100</f>
        <v>0</v>
      </c>
      <c r="D30" s="420"/>
      <c r="E30" s="425"/>
      <c r="F30" s="420"/>
      <c r="G30" s="425"/>
      <c r="H30" s="420"/>
      <c r="I30" s="425"/>
      <c r="J30" s="420"/>
      <c r="K30" s="425"/>
      <c r="L30" s="420"/>
      <c r="M30" s="425"/>
      <c r="N30" s="420"/>
      <c r="O30" s="425"/>
      <c r="P30" s="420"/>
      <c r="Q30" s="425"/>
      <c r="R30" s="420"/>
      <c r="S30" s="425"/>
      <c r="T30" s="420"/>
      <c r="U30" s="425"/>
      <c r="V30" s="420"/>
      <c r="W30" s="425"/>
      <c r="X30" s="420"/>
      <c r="Y30" s="425"/>
      <c r="Z30" s="420"/>
      <c r="AA30" s="425"/>
      <c r="AB30" s="420"/>
      <c r="AC30" s="425">
        <f t="shared" ref="AC30:AC35" si="15">AB30/$AB$41*100</f>
        <v>0</v>
      </c>
      <c r="AD30" s="420"/>
      <c r="AE30" s="425"/>
      <c r="AF30" s="420"/>
      <c r="AG30" s="425"/>
      <c r="AH30" s="420"/>
      <c r="AI30" s="425"/>
      <c r="AJ30" s="420"/>
      <c r="AK30" s="425"/>
      <c r="AL30" s="420"/>
      <c r="AM30" s="425"/>
      <c r="AN30" s="420"/>
      <c r="AO30" s="425"/>
      <c r="AP30" s="420"/>
      <c r="AQ30" s="425"/>
      <c r="AR30" s="420"/>
      <c r="AS30" s="425"/>
      <c r="AT30" s="420"/>
      <c r="AU30" s="425"/>
      <c r="AV30" s="420"/>
      <c r="AW30" s="425"/>
      <c r="AX30" s="420"/>
      <c r="AY30" s="425"/>
      <c r="AZ30" s="1036"/>
      <c r="BA30" s="1036"/>
      <c r="BB30" s="1036"/>
      <c r="BC30" s="520"/>
      <c r="BD30" s="1071"/>
      <c r="BH30" s="145"/>
      <c r="BI30" s="145"/>
      <c r="BJ30" s="145"/>
      <c r="BK30" s="145"/>
    </row>
    <row r="31" spans="1:63">
      <c r="A31" s="351" t="s">
        <v>164</v>
      </c>
      <c r="B31" s="337">
        <f t="shared" si="13"/>
        <v>0</v>
      </c>
      <c r="C31" s="425">
        <f t="shared" si="14"/>
        <v>0</v>
      </c>
      <c r="D31" s="420"/>
      <c r="E31" s="425"/>
      <c r="F31" s="420"/>
      <c r="G31" s="425"/>
      <c r="H31" s="420"/>
      <c r="I31" s="425"/>
      <c r="J31" s="420"/>
      <c r="K31" s="425"/>
      <c r="L31" s="420"/>
      <c r="M31" s="425"/>
      <c r="N31" s="420"/>
      <c r="O31" s="425"/>
      <c r="P31" s="420"/>
      <c r="Q31" s="425"/>
      <c r="R31" s="420"/>
      <c r="S31" s="425"/>
      <c r="T31" s="420"/>
      <c r="U31" s="425"/>
      <c r="V31" s="420"/>
      <c r="W31" s="425"/>
      <c r="X31" s="420"/>
      <c r="Y31" s="425"/>
      <c r="Z31" s="420"/>
      <c r="AA31" s="425"/>
      <c r="AB31" s="420"/>
      <c r="AC31" s="425">
        <f t="shared" si="15"/>
        <v>0</v>
      </c>
      <c r="AD31" s="420"/>
      <c r="AE31" s="425"/>
      <c r="AF31" s="420"/>
      <c r="AG31" s="425"/>
      <c r="AH31" s="420"/>
      <c r="AI31" s="425"/>
      <c r="AJ31" s="420"/>
      <c r="AK31" s="425"/>
      <c r="AL31" s="420"/>
      <c r="AM31" s="425"/>
      <c r="AN31" s="420"/>
      <c r="AO31" s="425"/>
      <c r="AP31" s="420"/>
      <c r="AQ31" s="425"/>
      <c r="AR31" s="420"/>
      <c r="AS31" s="425"/>
      <c r="AT31" s="420"/>
      <c r="AU31" s="425"/>
      <c r="AV31" s="420"/>
      <c r="AW31" s="425"/>
      <c r="AX31" s="420"/>
      <c r="AY31" s="425"/>
      <c r="AZ31" s="338"/>
      <c r="BA31" s="419"/>
      <c r="BB31" s="419"/>
      <c r="BC31" s="419"/>
      <c r="BD31" s="777"/>
      <c r="BH31" s="145"/>
      <c r="BI31" s="145"/>
      <c r="BJ31" s="145"/>
      <c r="BK31" s="145"/>
    </row>
    <row r="32" spans="1:63">
      <c r="A32" s="351" t="s">
        <v>166</v>
      </c>
      <c r="B32" s="337">
        <f t="shared" si="13"/>
        <v>0</v>
      </c>
      <c r="C32" s="425">
        <f t="shared" si="14"/>
        <v>0</v>
      </c>
      <c r="D32" s="420"/>
      <c r="E32" s="425"/>
      <c r="F32" s="420"/>
      <c r="G32" s="425"/>
      <c r="H32" s="420"/>
      <c r="I32" s="425"/>
      <c r="J32" s="420"/>
      <c r="K32" s="425"/>
      <c r="L32" s="420"/>
      <c r="M32" s="425"/>
      <c r="N32" s="420"/>
      <c r="O32" s="425"/>
      <c r="P32" s="420"/>
      <c r="Q32" s="425"/>
      <c r="R32" s="420"/>
      <c r="S32" s="425"/>
      <c r="T32" s="420"/>
      <c r="U32" s="425"/>
      <c r="V32" s="420"/>
      <c r="W32" s="425"/>
      <c r="X32" s="420"/>
      <c r="Y32" s="425"/>
      <c r="Z32" s="420"/>
      <c r="AA32" s="425"/>
      <c r="AB32" s="420"/>
      <c r="AC32" s="425">
        <f t="shared" si="15"/>
        <v>0</v>
      </c>
      <c r="AD32" s="420"/>
      <c r="AE32" s="425"/>
      <c r="AF32" s="420"/>
      <c r="AG32" s="425"/>
      <c r="AH32" s="420"/>
      <c r="AI32" s="425"/>
      <c r="AJ32" s="420"/>
      <c r="AK32" s="425"/>
      <c r="AL32" s="420"/>
      <c r="AM32" s="425"/>
      <c r="AN32" s="420"/>
      <c r="AO32" s="425"/>
      <c r="AP32" s="420"/>
      <c r="AQ32" s="425"/>
      <c r="AR32" s="420"/>
      <c r="AS32" s="425"/>
      <c r="AT32" s="420"/>
      <c r="AU32" s="425"/>
      <c r="AV32" s="420"/>
      <c r="AW32" s="425"/>
      <c r="AX32" s="420"/>
      <c r="AY32" s="425"/>
      <c r="AZ32" s="336"/>
      <c r="BA32" s="338"/>
      <c r="BB32" s="338"/>
      <c r="BC32" s="338"/>
      <c r="BD32" s="587"/>
      <c r="BH32" s="145"/>
      <c r="BI32" s="145"/>
      <c r="BJ32" s="145"/>
      <c r="BK32" s="145"/>
    </row>
    <row r="33" spans="1:63" ht="16.5" customHeight="1">
      <c r="A33" s="351" t="s">
        <v>168</v>
      </c>
      <c r="B33" s="337">
        <f t="shared" si="13"/>
        <v>0</v>
      </c>
      <c r="C33" s="425">
        <f t="shared" si="14"/>
        <v>0</v>
      </c>
      <c r="D33" s="420"/>
      <c r="E33" s="425"/>
      <c r="F33" s="420"/>
      <c r="G33" s="425"/>
      <c r="H33" s="420"/>
      <c r="I33" s="425"/>
      <c r="J33" s="420"/>
      <c r="K33" s="425"/>
      <c r="L33" s="420"/>
      <c r="M33" s="425"/>
      <c r="N33" s="420"/>
      <c r="O33" s="425"/>
      <c r="P33" s="420"/>
      <c r="Q33" s="425"/>
      <c r="R33" s="420"/>
      <c r="S33" s="425"/>
      <c r="T33" s="420"/>
      <c r="U33" s="425"/>
      <c r="V33" s="420"/>
      <c r="W33" s="425"/>
      <c r="X33" s="420"/>
      <c r="Y33" s="425"/>
      <c r="Z33" s="420"/>
      <c r="AA33" s="425"/>
      <c r="AB33" s="420"/>
      <c r="AC33" s="425">
        <f t="shared" si="15"/>
        <v>0</v>
      </c>
      <c r="AD33" s="420"/>
      <c r="AE33" s="425"/>
      <c r="AF33" s="420"/>
      <c r="AG33" s="425"/>
      <c r="AH33" s="420"/>
      <c r="AI33" s="425"/>
      <c r="AJ33" s="420"/>
      <c r="AK33" s="425"/>
      <c r="AL33" s="420"/>
      <c r="AM33" s="425"/>
      <c r="AN33" s="420"/>
      <c r="AO33" s="425"/>
      <c r="AP33" s="420"/>
      <c r="AQ33" s="425"/>
      <c r="AR33" s="420"/>
      <c r="AS33" s="425"/>
      <c r="AT33" s="420"/>
      <c r="AU33" s="425"/>
      <c r="AV33" s="420"/>
      <c r="AW33" s="425"/>
      <c r="AX33" s="420"/>
      <c r="AY33" s="425"/>
      <c r="AZ33" s="336"/>
      <c r="BA33" s="420"/>
      <c r="BB33" s="587"/>
      <c r="BC33" s="338"/>
      <c r="BD33" s="587"/>
      <c r="BH33" s="145"/>
      <c r="BI33" s="145"/>
      <c r="BJ33" s="145"/>
      <c r="BK33" s="145"/>
    </row>
    <row r="34" spans="1:63" ht="16.5" customHeight="1">
      <c r="A34" s="351" t="s">
        <v>170</v>
      </c>
      <c r="B34" s="337">
        <f t="shared" si="13"/>
        <v>10.904999999999999</v>
      </c>
      <c r="C34" s="425">
        <f t="shared" si="14"/>
        <v>11.298761850489559</v>
      </c>
      <c r="D34" s="420"/>
      <c r="E34" s="425"/>
      <c r="F34" s="420"/>
      <c r="G34" s="425"/>
      <c r="H34" s="420"/>
      <c r="I34" s="425"/>
      <c r="J34" s="420"/>
      <c r="K34" s="425"/>
      <c r="L34" s="420"/>
      <c r="M34" s="425"/>
      <c r="N34" s="420"/>
      <c r="O34" s="425"/>
      <c r="P34" s="420"/>
      <c r="Q34" s="425"/>
      <c r="R34" s="420"/>
      <c r="S34" s="425"/>
      <c r="T34" s="420"/>
      <c r="U34" s="425"/>
      <c r="V34" s="420"/>
      <c r="W34" s="425"/>
      <c r="X34" s="420"/>
      <c r="Y34" s="425"/>
      <c r="Z34" s="420"/>
      <c r="AA34" s="425"/>
      <c r="AB34" s="420">
        <v>10.904999999999999</v>
      </c>
      <c r="AC34" s="425">
        <f t="shared" si="15"/>
        <v>11.29876185048956</v>
      </c>
      <c r="AD34" s="420"/>
      <c r="AE34" s="425"/>
      <c r="AF34" s="420"/>
      <c r="AG34" s="425"/>
      <c r="AH34" s="420"/>
      <c r="AI34" s="425"/>
      <c r="AJ34" s="420"/>
      <c r="AK34" s="425"/>
      <c r="AL34" s="420"/>
      <c r="AM34" s="425"/>
      <c r="AN34" s="420"/>
      <c r="AO34" s="425"/>
      <c r="AP34" s="420"/>
      <c r="AQ34" s="425"/>
      <c r="AR34" s="420"/>
      <c r="AS34" s="425"/>
      <c r="AT34" s="420"/>
      <c r="AU34" s="425"/>
      <c r="AV34" s="420"/>
      <c r="AW34" s="425"/>
      <c r="AX34" s="420"/>
      <c r="AY34" s="425"/>
      <c r="AZ34" s="1135"/>
      <c r="BA34" s="420"/>
      <c r="BB34" s="587"/>
      <c r="BC34" s="338"/>
      <c r="BD34" s="587"/>
      <c r="BH34" s="145"/>
      <c r="BI34" s="145"/>
      <c r="BJ34" s="145"/>
      <c r="BK34" s="145"/>
    </row>
    <row r="35" spans="1:63" ht="13.5" thickBot="1">
      <c r="A35" s="351" t="s">
        <v>172</v>
      </c>
      <c r="B35" s="337">
        <f t="shared" si="13"/>
        <v>0</v>
      </c>
      <c r="C35" s="425">
        <f t="shared" si="14"/>
        <v>0</v>
      </c>
      <c r="D35" s="420"/>
      <c r="E35" s="425"/>
      <c r="F35" s="420"/>
      <c r="G35" s="425"/>
      <c r="H35" s="420"/>
      <c r="I35" s="425"/>
      <c r="J35" s="420"/>
      <c r="K35" s="425"/>
      <c r="L35" s="420"/>
      <c r="M35" s="425"/>
      <c r="N35" s="420"/>
      <c r="O35" s="425"/>
      <c r="P35" s="420"/>
      <c r="Q35" s="425"/>
      <c r="R35" s="420"/>
      <c r="S35" s="425"/>
      <c r="T35" s="420"/>
      <c r="U35" s="425"/>
      <c r="V35" s="420"/>
      <c r="W35" s="425"/>
      <c r="X35" s="420"/>
      <c r="Y35" s="425"/>
      <c r="Z35" s="420"/>
      <c r="AA35" s="425"/>
      <c r="AB35" s="420"/>
      <c r="AC35" s="425">
        <f t="shared" si="15"/>
        <v>0</v>
      </c>
      <c r="AD35" s="420"/>
      <c r="AE35" s="425"/>
      <c r="AF35" s="420"/>
      <c r="AG35" s="425"/>
      <c r="AH35" s="420"/>
      <c r="AI35" s="425"/>
      <c r="AJ35" s="420"/>
      <c r="AK35" s="425"/>
      <c r="AL35" s="420"/>
      <c r="AM35" s="425"/>
      <c r="AN35" s="420"/>
      <c r="AO35" s="425"/>
      <c r="AP35" s="420"/>
      <c r="AQ35" s="425"/>
      <c r="AR35" s="420"/>
      <c r="AS35" s="425"/>
      <c r="AT35" s="420"/>
      <c r="AU35" s="425"/>
      <c r="AV35" s="420"/>
      <c r="AW35" s="425"/>
      <c r="AX35" s="420"/>
      <c r="AY35" s="425"/>
      <c r="AZ35" s="519"/>
      <c r="BA35" s="420"/>
      <c r="BB35" s="587"/>
      <c r="BC35" s="338"/>
      <c r="BD35" s="587"/>
      <c r="BH35" s="145"/>
      <c r="BI35" s="145"/>
      <c r="BJ35" s="145"/>
      <c r="BK35" s="145"/>
    </row>
    <row r="36" spans="1:63" ht="16.5" customHeight="1" thickBot="1">
      <c r="A36" s="362" t="s">
        <v>174</v>
      </c>
      <c r="B36" s="355">
        <f>SUM(B29:B35)</f>
        <v>10.904999999999999</v>
      </c>
      <c r="C36" s="426">
        <f>SUM(C29:C35)</f>
        <v>11.298761850489559</v>
      </c>
      <c r="D36" s="422">
        <f>SUM(D28:D35)</f>
        <v>0</v>
      </c>
      <c r="E36" s="426">
        <f>SUM(E29:E35)</f>
        <v>0</v>
      </c>
      <c r="F36" s="422">
        <f>SUM(F28:F35)</f>
        <v>0</v>
      </c>
      <c r="G36" s="426">
        <f>SUM(G29:G35)</f>
        <v>0</v>
      </c>
      <c r="H36" s="422">
        <f>SUM(H28:H35)</f>
        <v>0</v>
      </c>
      <c r="I36" s="426">
        <f>SUM(I29:I35)</f>
        <v>0</v>
      </c>
      <c r="J36" s="422">
        <f>SUM(J28:J35)</f>
        <v>0</v>
      </c>
      <c r="K36" s="426">
        <f>SUM(K29:K35)</f>
        <v>0</v>
      </c>
      <c r="L36" s="422">
        <f>SUM(L28:L35)</f>
        <v>0</v>
      </c>
      <c r="M36" s="426">
        <f>SUM(M29:M35)</f>
        <v>0</v>
      </c>
      <c r="N36" s="422">
        <f>SUM(N29:N35)</f>
        <v>0</v>
      </c>
      <c r="O36" s="426">
        <f>SUM(O29:O35)</f>
        <v>0</v>
      </c>
      <c r="P36" s="422">
        <f>SUM(P29:P35)</f>
        <v>0</v>
      </c>
      <c r="Q36" s="426">
        <f>SUM(Q29:Q35)</f>
        <v>0</v>
      </c>
      <c r="R36" s="422">
        <f>SUM(R28:R35)</f>
        <v>0</v>
      </c>
      <c r="S36" s="426">
        <f>SUM(S29:S35)</f>
        <v>0</v>
      </c>
      <c r="T36" s="422">
        <f>SUM(T28:T35)</f>
        <v>0</v>
      </c>
      <c r="U36" s="426">
        <f>SUM(U29:U35)</f>
        <v>0</v>
      </c>
      <c r="V36" s="422">
        <f>SUM(V28:V35)</f>
        <v>0</v>
      </c>
      <c r="W36" s="426">
        <f>SUM(W29:W35)</f>
        <v>0</v>
      </c>
      <c r="X36" s="422">
        <f>SUM(X28:X35)</f>
        <v>0</v>
      </c>
      <c r="Y36" s="426">
        <f>SUM(Y29:Y35)</f>
        <v>0</v>
      </c>
      <c r="Z36" s="422">
        <f>SUM(Z28:Z35)</f>
        <v>0</v>
      </c>
      <c r="AA36" s="426">
        <f>SUM(AA29:AA35)</f>
        <v>0</v>
      </c>
      <c r="AB36" s="422">
        <v>10.904999999999999</v>
      </c>
      <c r="AC36" s="426">
        <f>SUM(AC29:AC35)</f>
        <v>11.29876185048956</v>
      </c>
      <c r="AD36" s="422">
        <f>SUM(AD28:AD35)</f>
        <v>0</v>
      </c>
      <c r="AE36" s="426">
        <f>SUM(AE29:AE35)</f>
        <v>0</v>
      </c>
      <c r="AF36" s="422">
        <f>SUM(AF28:AF35)</f>
        <v>0</v>
      </c>
      <c r="AG36" s="426">
        <f>SUM(AG29:AG35)</f>
        <v>0</v>
      </c>
      <c r="AH36" s="422">
        <f>SUM(AH28:AH35)</f>
        <v>0</v>
      </c>
      <c r="AI36" s="426">
        <f>SUM(AI29:AI35)</f>
        <v>0</v>
      </c>
      <c r="AJ36" s="422">
        <f>SUM(AJ28:AJ35)</f>
        <v>0</v>
      </c>
      <c r="AK36" s="426">
        <f>SUM(AK29:AK35)</f>
        <v>0</v>
      </c>
      <c r="AL36" s="422">
        <f>SUM(AL28:AL35)</f>
        <v>0</v>
      </c>
      <c r="AM36" s="426">
        <f>SUM(AM29:AM35)</f>
        <v>0</v>
      </c>
      <c r="AN36" s="422">
        <f>SUM(AN28:AN35)</f>
        <v>0</v>
      </c>
      <c r="AO36" s="426">
        <f>SUM(AO29:AO35)</f>
        <v>0</v>
      </c>
      <c r="AP36" s="422">
        <f>SUM(AP28:AP35)</f>
        <v>0</v>
      </c>
      <c r="AQ36" s="426">
        <f>SUM(AQ29:AQ35)</f>
        <v>0</v>
      </c>
      <c r="AR36" s="422">
        <f>SUM(AR28:AR35)</f>
        <v>0</v>
      </c>
      <c r="AS36" s="426">
        <f>SUM(AS29:AS35)</f>
        <v>0</v>
      </c>
      <c r="AT36" s="422">
        <f>SUM(AT28:AT35)</f>
        <v>0</v>
      </c>
      <c r="AU36" s="426">
        <f>SUM(AU29:AU35)</f>
        <v>0</v>
      </c>
      <c r="AV36" s="422">
        <f>SUM(AV28:AV35)</f>
        <v>0</v>
      </c>
      <c r="AW36" s="426">
        <f>SUM(AW29:AW35)</f>
        <v>0</v>
      </c>
      <c r="AX36" s="422">
        <f>SUM(AX28:AX35)</f>
        <v>0</v>
      </c>
      <c r="AY36" s="426">
        <f>SUM(AY29:AY35)</f>
        <v>0</v>
      </c>
      <c r="AZ36" s="419"/>
      <c r="BA36" s="420"/>
      <c r="BB36" s="587"/>
      <c r="BC36" s="338"/>
      <c r="BD36" s="587"/>
      <c r="BH36" s="145"/>
      <c r="BI36" s="145"/>
      <c r="BJ36" s="145"/>
      <c r="BK36" s="145"/>
    </row>
    <row r="37" spans="1:63" s="385" customFormat="1" ht="16.5" customHeight="1">
      <c r="A37" s="351" t="s">
        <v>324</v>
      </c>
      <c r="B37" s="337">
        <f>P37+J37+T37+Z37+AD37+AF37+V37+N37+AH37+AJ37+AL37+AN37+AP37+AR37+L37+X37+AB37+D37+F37+R37+AT37+AV37+AX37+H37</f>
        <v>67.299000000000007</v>
      </c>
      <c r="C37" s="425">
        <f t="shared" si="14"/>
        <v>69.729057659431177</v>
      </c>
      <c r="D37" s="420"/>
      <c r="E37" s="425"/>
      <c r="F37" s="420"/>
      <c r="G37" s="425"/>
      <c r="H37" s="420"/>
      <c r="I37" s="425"/>
      <c r="J37" s="420"/>
      <c r="K37" s="425"/>
      <c r="L37" s="420"/>
      <c r="M37" s="425"/>
      <c r="N37" s="420"/>
      <c r="O37" s="425"/>
      <c r="P37" s="420"/>
      <c r="Q37" s="425"/>
      <c r="R37" s="420"/>
      <c r="S37" s="425"/>
      <c r="T37" s="420"/>
      <c r="U37" s="425"/>
      <c r="V37" s="420"/>
      <c r="W37" s="425"/>
      <c r="X37" s="420"/>
      <c r="Y37" s="425"/>
      <c r="Z37" s="420"/>
      <c r="AA37" s="425"/>
      <c r="AB37" s="420">
        <v>67.299000000000007</v>
      </c>
      <c r="AC37" s="425">
        <f>AB37/$AB$41*100</f>
        <v>69.729057659431177</v>
      </c>
      <c r="AD37" s="420"/>
      <c r="AE37" s="425"/>
      <c r="AF37" s="420"/>
      <c r="AG37" s="425"/>
      <c r="AH37" s="420"/>
      <c r="AI37" s="425"/>
      <c r="AJ37" s="420"/>
      <c r="AK37" s="425"/>
      <c r="AL37" s="420"/>
      <c r="AM37" s="425"/>
      <c r="AN37" s="420"/>
      <c r="AO37" s="425"/>
      <c r="AP37" s="420"/>
      <c r="AQ37" s="425"/>
      <c r="AR37" s="420"/>
      <c r="AS37" s="425"/>
      <c r="AT37" s="420"/>
      <c r="AU37" s="425"/>
      <c r="AV37" s="420"/>
      <c r="AW37" s="425"/>
      <c r="AX37" s="420"/>
      <c r="AY37" s="425"/>
      <c r="AZ37" s="1136"/>
      <c r="BA37" s="420"/>
      <c r="BB37" s="587"/>
      <c r="BC37" s="338"/>
      <c r="BD37" s="587"/>
      <c r="BE37" s="512"/>
      <c r="BF37" s="512"/>
      <c r="BG37" s="512"/>
      <c r="BH37" s="512"/>
      <c r="BI37" s="512"/>
      <c r="BJ37" s="512"/>
      <c r="BK37" s="512"/>
    </row>
    <row r="38" spans="1:63">
      <c r="A38" s="351" t="s">
        <v>325</v>
      </c>
      <c r="B38" s="337">
        <f>P38+J38+T38+Z38+AD38+AF38+V38+N38+AH38+AJ38+AL38+AN38+AP38+AR38+L38+X38+AB38+D38+F38+R38+AT38+AV38+AX38+H38</f>
        <v>18.311</v>
      </c>
      <c r="C38" s="425">
        <f t="shared" si="14"/>
        <v>18.972180490079261</v>
      </c>
      <c r="D38" s="420"/>
      <c r="E38" s="425"/>
      <c r="F38" s="420"/>
      <c r="G38" s="425"/>
      <c r="H38" s="420"/>
      <c r="I38" s="425"/>
      <c r="J38" s="420"/>
      <c r="K38" s="425"/>
      <c r="L38" s="420"/>
      <c r="M38" s="425"/>
      <c r="N38" s="420"/>
      <c r="O38" s="425"/>
      <c r="P38" s="420"/>
      <c r="Q38" s="425"/>
      <c r="R38" s="420"/>
      <c r="S38" s="425"/>
      <c r="T38" s="420"/>
      <c r="U38" s="425"/>
      <c r="V38" s="420"/>
      <c r="W38" s="425"/>
      <c r="X38" s="420"/>
      <c r="Y38" s="425"/>
      <c r="Z38" s="420"/>
      <c r="AA38" s="425"/>
      <c r="AB38" s="420">
        <v>18.311</v>
      </c>
      <c r="AC38" s="425">
        <f>AB38/$AB$41*100</f>
        <v>18.972180490079264</v>
      </c>
      <c r="AD38" s="420"/>
      <c r="AE38" s="425"/>
      <c r="AF38" s="420"/>
      <c r="AG38" s="425"/>
      <c r="AH38" s="420"/>
      <c r="AI38" s="425"/>
      <c r="AJ38" s="420"/>
      <c r="AK38" s="425"/>
      <c r="AL38" s="420"/>
      <c r="AM38" s="425"/>
      <c r="AN38" s="420"/>
      <c r="AO38" s="425"/>
      <c r="AP38" s="420"/>
      <c r="AQ38" s="425"/>
      <c r="AR38" s="420"/>
      <c r="AS38" s="425"/>
      <c r="AT38" s="420"/>
      <c r="AU38" s="425"/>
      <c r="AV38" s="420"/>
      <c r="AW38" s="425"/>
      <c r="AX38" s="420"/>
      <c r="AY38" s="425"/>
      <c r="AZ38" s="1137"/>
      <c r="BA38" s="420"/>
      <c r="BB38" s="587"/>
      <c r="BC38" s="338"/>
      <c r="BD38" s="587"/>
      <c r="BH38" s="145"/>
      <c r="BI38" s="145"/>
      <c r="BJ38" s="145"/>
      <c r="BK38" s="145"/>
    </row>
    <row r="39" spans="1:63" ht="13.5" thickBot="1">
      <c r="A39" s="351" t="s">
        <v>326</v>
      </c>
      <c r="B39" s="337">
        <f>P39+J39+T39+Z39+AD39+AF39+V39+N39+AH39+AJ39+AL39+AN39+AP39+AR39+L39+X39+AB39+D39+F39+R39+AT39+AV39+AX39+H39</f>
        <v>0</v>
      </c>
      <c r="C39" s="425">
        <f t="shared" si="14"/>
        <v>0</v>
      </c>
      <c r="D39" s="420"/>
      <c r="E39" s="425"/>
      <c r="F39" s="420"/>
      <c r="G39" s="425"/>
      <c r="H39" s="420"/>
      <c r="I39" s="425"/>
      <c r="J39" s="420"/>
      <c r="K39" s="425"/>
      <c r="L39" s="420"/>
      <c r="M39" s="425"/>
      <c r="N39" s="420"/>
      <c r="O39" s="425"/>
      <c r="P39" s="420"/>
      <c r="Q39" s="425"/>
      <c r="R39" s="420"/>
      <c r="S39" s="425"/>
      <c r="T39" s="420"/>
      <c r="U39" s="425"/>
      <c r="V39" s="420"/>
      <c r="W39" s="425"/>
      <c r="X39" s="420"/>
      <c r="Y39" s="425"/>
      <c r="Z39" s="420"/>
      <c r="AA39" s="425"/>
      <c r="AB39" s="420"/>
      <c r="AC39" s="425">
        <f>AB39/$AB$41*100</f>
        <v>0</v>
      </c>
      <c r="AD39" s="420"/>
      <c r="AE39" s="425"/>
      <c r="AF39" s="420"/>
      <c r="AG39" s="425"/>
      <c r="AH39" s="420"/>
      <c r="AI39" s="425"/>
      <c r="AJ39" s="420"/>
      <c r="AK39" s="425"/>
      <c r="AL39" s="420"/>
      <c r="AM39" s="425"/>
      <c r="AN39" s="420"/>
      <c r="AO39" s="425"/>
      <c r="AP39" s="420"/>
      <c r="AQ39" s="425"/>
      <c r="AR39" s="420"/>
      <c r="AS39" s="425"/>
      <c r="AT39" s="420"/>
      <c r="AU39" s="425"/>
      <c r="AV39" s="420"/>
      <c r="AW39" s="425"/>
      <c r="AX39" s="420"/>
      <c r="AY39" s="425"/>
      <c r="AZ39" s="336"/>
      <c r="BA39" s="338"/>
      <c r="BB39" s="587"/>
      <c r="BC39" s="338"/>
      <c r="BD39" s="587"/>
      <c r="BH39" s="145"/>
      <c r="BI39" s="145"/>
      <c r="BJ39" s="145"/>
      <c r="BK39" s="145"/>
    </row>
    <row r="40" spans="1:63" ht="13.5" thickBot="1">
      <c r="A40" s="362" t="s">
        <v>176</v>
      </c>
      <c r="B40" s="1302">
        <f>B37+B38+B39</f>
        <v>85.610000000000014</v>
      </c>
      <c r="C40" s="426">
        <f>B40/B41*100</f>
        <v>88.701238149510445</v>
      </c>
      <c r="D40" s="422">
        <f>SUM(D37:D39)</f>
        <v>0</v>
      </c>
      <c r="E40" s="426">
        <v>0</v>
      </c>
      <c r="F40" s="422">
        <f>SUM(F37:F39)</f>
        <v>0</v>
      </c>
      <c r="G40" s="426">
        <v>0</v>
      </c>
      <c r="H40" s="422">
        <f>SUM(H37:H39)</f>
        <v>0</v>
      </c>
      <c r="I40" s="426">
        <v>0</v>
      </c>
      <c r="J40" s="422">
        <f>SUM(J37:J39)</f>
        <v>0</v>
      </c>
      <c r="K40" s="426">
        <v>0</v>
      </c>
      <c r="L40" s="422">
        <v>0</v>
      </c>
      <c r="M40" s="426">
        <v>0</v>
      </c>
      <c r="N40" s="422">
        <f>SUM(N37:N39)</f>
        <v>0</v>
      </c>
      <c r="O40" s="426">
        <v>0</v>
      </c>
      <c r="P40" s="422">
        <f>SUM(P37:P39)</f>
        <v>0</v>
      </c>
      <c r="Q40" s="426">
        <v>1</v>
      </c>
      <c r="R40" s="422">
        <v>0</v>
      </c>
      <c r="S40" s="426">
        <v>0</v>
      </c>
      <c r="T40" s="422">
        <f>SUM(T37:T39)</f>
        <v>0</v>
      </c>
      <c r="U40" s="426">
        <v>0</v>
      </c>
      <c r="V40" s="422">
        <v>0</v>
      </c>
      <c r="W40" s="426">
        <v>0</v>
      </c>
      <c r="X40" s="422">
        <v>0</v>
      </c>
      <c r="Y40" s="426">
        <v>0</v>
      </c>
      <c r="Z40" s="422">
        <v>0</v>
      </c>
      <c r="AA40" s="426">
        <v>0</v>
      </c>
      <c r="AB40" s="422">
        <v>85.61</v>
      </c>
      <c r="AC40" s="426">
        <f>AB40/$AB$41*100</f>
        <v>88.701238149510445</v>
      </c>
      <c r="AD40" s="422">
        <v>0</v>
      </c>
      <c r="AE40" s="426">
        <v>0</v>
      </c>
      <c r="AF40" s="422">
        <v>0</v>
      </c>
      <c r="AG40" s="426">
        <v>0</v>
      </c>
      <c r="AH40" s="422">
        <v>0</v>
      </c>
      <c r="AI40" s="426">
        <v>0</v>
      </c>
      <c r="AJ40" s="422">
        <v>0</v>
      </c>
      <c r="AK40" s="426">
        <v>0</v>
      </c>
      <c r="AL40" s="422">
        <v>0</v>
      </c>
      <c r="AM40" s="426">
        <v>0</v>
      </c>
      <c r="AN40" s="422">
        <v>0</v>
      </c>
      <c r="AO40" s="426">
        <v>0</v>
      </c>
      <c r="AP40" s="422">
        <v>0</v>
      </c>
      <c r="AQ40" s="426">
        <v>0</v>
      </c>
      <c r="AR40" s="422">
        <v>0</v>
      </c>
      <c r="AS40" s="426">
        <v>0</v>
      </c>
      <c r="AT40" s="422">
        <v>0</v>
      </c>
      <c r="AU40" s="426">
        <v>0</v>
      </c>
      <c r="AV40" s="422">
        <v>0</v>
      </c>
      <c r="AW40" s="426">
        <v>0</v>
      </c>
      <c r="AX40" s="422">
        <v>0</v>
      </c>
      <c r="AY40" s="426">
        <v>0</v>
      </c>
      <c r="AZ40" s="336"/>
      <c r="BA40" s="338"/>
      <c r="BB40" s="587"/>
      <c r="BC40" s="338"/>
      <c r="BD40" s="587"/>
      <c r="BH40" s="145"/>
      <c r="BI40" s="145"/>
      <c r="BJ40" s="145"/>
      <c r="BK40" s="145"/>
    </row>
    <row r="41" spans="1:63" ht="13.5" thickBot="1">
      <c r="A41" s="362" t="s">
        <v>178</v>
      </c>
      <c r="B41" s="355">
        <f>B36+B40</f>
        <v>96.515000000000015</v>
      </c>
      <c r="C41" s="426">
        <f>SUM(C36:C40)</f>
        <v>188.70123814951046</v>
      </c>
      <c r="D41" s="355">
        <f>D36+D40</f>
        <v>0</v>
      </c>
      <c r="E41" s="426">
        <f>SUM(E36:E40)</f>
        <v>0</v>
      </c>
      <c r="F41" s="355">
        <f>F36+F40</f>
        <v>0</v>
      </c>
      <c r="G41" s="426">
        <f>SUM(G36:G40)</f>
        <v>0</v>
      </c>
      <c r="H41" s="355">
        <f>H36+H40</f>
        <v>0</v>
      </c>
      <c r="I41" s="426">
        <v>0</v>
      </c>
      <c r="J41" s="355">
        <f>J36+J40</f>
        <v>0</v>
      </c>
      <c r="K41" s="426">
        <v>0</v>
      </c>
      <c r="L41" s="355">
        <f>L36+L40</f>
        <v>0</v>
      </c>
      <c r="M41" s="426">
        <f>SUM(M36:M40)</f>
        <v>0</v>
      </c>
      <c r="N41" s="355">
        <f>SUM(N40+N36)</f>
        <v>0</v>
      </c>
      <c r="O41" s="1472">
        <f>SUM(O40+O36)</f>
        <v>0</v>
      </c>
      <c r="P41" s="355">
        <f>SUM(P40+P36)</f>
        <v>0</v>
      </c>
      <c r="Q41" s="1472">
        <f>SUM(Q40+Q36)</f>
        <v>1</v>
      </c>
      <c r="R41" s="355">
        <f>R36+R40</f>
        <v>0</v>
      </c>
      <c r="S41" s="426">
        <f>SUM(S36:S40)</f>
        <v>0</v>
      </c>
      <c r="T41" s="355">
        <f>T36+T40</f>
        <v>0</v>
      </c>
      <c r="U41" s="426">
        <f>SUM(U36:U40)</f>
        <v>0</v>
      </c>
      <c r="V41" s="355">
        <f>V36+V40</f>
        <v>0</v>
      </c>
      <c r="W41" s="426">
        <f>SUM(W36:W40)</f>
        <v>0</v>
      </c>
      <c r="X41" s="355">
        <f>X36+X40</f>
        <v>0</v>
      </c>
      <c r="Y41" s="426">
        <f>SUM(Y36:Y40)</f>
        <v>0</v>
      </c>
      <c r="Z41" s="355">
        <f>Z36+Z40</f>
        <v>0</v>
      </c>
      <c r="AA41" s="426">
        <f>SUM(AA36:AA40)</f>
        <v>0</v>
      </c>
      <c r="AB41" s="355">
        <v>96.515000000000001</v>
      </c>
      <c r="AC41" s="426">
        <f>AC36+AC40</f>
        <v>100</v>
      </c>
      <c r="AD41" s="355">
        <f>AD36+AD40</f>
        <v>0</v>
      </c>
      <c r="AE41" s="426">
        <f>SUM(AE36:AE40)</f>
        <v>0</v>
      </c>
      <c r="AF41" s="355">
        <f>AF36+AF40</f>
        <v>0</v>
      </c>
      <c r="AG41" s="426">
        <f>SUM(AG36:AG40)</f>
        <v>0</v>
      </c>
      <c r="AH41" s="355">
        <f>AH36+AH40</f>
        <v>0</v>
      </c>
      <c r="AI41" s="426">
        <f>SUM(AI36:AI40)</f>
        <v>0</v>
      </c>
      <c r="AJ41" s="355">
        <f>AJ36+AJ40</f>
        <v>0</v>
      </c>
      <c r="AK41" s="426">
        <f>SUM(AK36:AK40)</f>
        <v>0</v>
      </c>
      <c r="AL41" s="355">
        <f>AL36+AL40</f>
        <v>0</v>
      </c>
      <c r="AM41" s="426">
        <f>SUM(AM36:AM40)</f>
        <v>0</v>
      </c>
      <c r="AN41" s="355">
        <f>AN36+AN40</f>
        <v>0</v>
      </c>
      <c r="AO41" s="426">
        <f>SUM(AO36:AO40)</f>
        <v>0</v>
      </c>
      <c r="AP41" s="355">
        <f>AP36+AP40</f>
        <v>0</v>
      </c>
      <c r="AQ41" s="426">
        <f>SUM(AQ36:AQ40)</f>
        <v>0</v>
      </c>
      <c r="AR41" s="355">
        <f>AR36+AR40</f>
        <v>0</v>
      </c>
      <c r="AS41" s="426">
        <f>SUM(AS36:AS40)</f>
        <v>0</v>
      </c>
      <c r="AT41" s="355">
        <f>AT36+AT40</f>
        <v>0</v>
      </c>
      <c r="AU41" s="426">
        <f>SUM(AU36:AU40)</f>
        <v>0</v>
      </c>
      <c r="AV41" s="355">
        <f>AV36+AV40</f>
        <v>0</v>
      </c>
      <c r="AW41" s="426">
        <f>SUM(AW36:AW40)</f>
        <v>0</v>
      </c>
      <c r="AX41" s="355">
        <f>AX36+AX40</f>
        <v>0</v>
      </c>
      <c r="AY41" s="426">
        <f>SUM(AY36:AY40)</f>
        <v>0</v>
      </c>
      <c r="AZ41" s="519"/>
      <c r="BA41" s="420"/>
      <c r="BB41" s="1032"/>
      <c r="BC41" s="420"/>
      <c r="BD41" s="1032"/>
      <c r="BH41" s="145"/>
      <c r="BI41" s="145"/>
      <c r="BJ41" s="145"/>
      <c r="BK41" s="145"/>
    </row>
    <row r="42" spans="1:63" ht="13.5" thickBot="1">
      <c r="B42" s="1382"/>
      <c r="C42" s="470"/>
      <c r="D42" s="466"/>
      <c r="E42" s="470"/>
      <c r="F42" s="466"/>
      <c r="G42" s="470"/>
      <c r="H42" s="466"/>
      <c r="I42" s="470"/>
      <c r="J42" s="466"/>
      <c r="K42" s="470"/>
      <c r="L42" s="466"/>
      <c r="M42" s="470"/>
      <c r="N42" s="466"/>
      <c r="O42" s="470"/>
      <c r="P42" s="466"/>
      <c r="Q42" s="470"/>
      <c r="R42" s="466"/>
      <c r="S42" s="470"/>
      <c r="T42" s="466"/>
      <c r="U42" s="470"/>
      <c r="V42" s="466"/>
      <c r="W42" s="470"/>
      <c r="X42" s="466"/>
      <c r="Y42" s="470"/>
      <c r="Z42" s="466"/>
      <c r="AA42" s="470"/>
      <c r="AB42" s="466"/>
      <c r="AC42" s="470"/>
      <c r="AD42" s="466"/>
      <c r="AE42" s="470"/>
      <c r="AF42" s="466"/>
      <c r="AG42" s="470"/>
      <c r="AH42" s="466"/>
      <c r="AI42" s="470"/>
      <c r="AJ42" s="466"/>
      <c r="AK42" s="470"/>
      <c r="AL42" s="466"/>
      <c r="AM42" s="470"/>
      <c r="AN42" s="466"/>
      <c r="AO42" s="470"/>
      <c r="AP42" s="466"/>
      <c r="AQ42" s="470"/>
      <c r="AR42" s="466"/>
      <c r="AS42" s="470"/>
      <c r="AT42" s="466"/>
      <c r="AU42" s="470"/>
      <c r="AV42" s="466"/>
      <c r="AW42" s="470"/>
      <c r="AX42" s="466"/>
      <c r="AY42" s="470"/>
      <c r="AZ42" s="519"/>
      <c r="BA42" s="420"/>
      <c r="BB42" s="1032"/>
      <c r="BC42" s="420"/>
      <c r="BD42" s="1032"/>
      <c r="BH42" s="145"/>
      <c r="BI42" s="145"/>
      <c r="BJ42" s="145"/>
      <c r="BK42" s="145"/>
    </row>
    <row r="43" spans="1:63">
      <c r="A43" s="328" t="s">
        <v>181</v>
      </c>
      <c r="B43" s="337">
        <f>P43+J43+T43+Z43+AD43+AF43+V43+N43+AH43+AJ43+AL43+AN43+AP43+AR43+L43+X43+AB43+D43+F43+R43+AT43+AV43+AX43+H43</f>
        <v>13970</v>
      </c>
      <c r="C43" s="453"/>
      <c r="D43" s="468">
        <v>1</v>
      </c>
      <c r="E43" s="453"/>
      <c r="F43" s="468">
        <v>0</v>
      </c>
      <c r="G43" s="453"/>
      <c r="H43" s="468">
        <v>0</v>
      </c>
      <c r="I43" s="453"/>
      <c r="J43" s="468">
        <v>0</v>
      </c>
      <c r="K43" s="453"/>
      <c r="L43" s="468">
        <v>0</v>
      </c>
      <c r="M43" s="453"/>
      <c r="N43" s="468">
        <v>0</v>
      </c>
      <c r="O43" s="453"/>
      <c r="P43" s="468">
        <v>1</v>
      </c>
      <c r="Q43" s="453"/>
      <c r="R43" s="468">
        <f>'FOF5'!F39</f>
        <v>232</v>
      </c>
      <c r="S43" s="453"/>
      <c r="T43" s="468">
        <f>'FOF4'!L79</f>
        <v>351</v>
      </c>
      <c r="U43" s="453"/>
      <c r="V43" s="468">
        <f>'FOF4'!R79</f>
        <v>0</v>
      </c>
      <c r="W43" s="453"/>
      <c r="X43" s="468">
        <f>'FOF4'!I79</f>
        <v>21</v>
      </c>
      <c r="Y43" s="453"/>
      <c r="Z43" s="468">
        <f>'FOF4'!K79</f>
        <v>0</v>
      </c>
      <c r="AA43" s="453"/>
      <c r="AB43" s="468">
        <v>2905</v>
      </c>
      <c r="AC43" s="453"/>
      <c r="AD43" s="468">
        <f>'FOF5'!X39</f>
        <v>2763</v>
      </c>
      <c r="AE43" s="453"/>
      <c r="AF43" s="468">
        <f>'FOF6'!I39</f>
        <v>6382</v>
      </c>
      <c r="AG43" s="453"/>
      <c r="AH43" s="468">
        <f>'FOF6'!K39</f>
        <v>0</v>
      </c>
      <c r="AI43" s="453"/>
      <c r="AJ43" s="468">
        <f>'FOF6'!M39</f>
        <v>0</v>
      </c>
      <c r="AK43" s="453"/>
      <c r="AL43" s="468">
        <f>'FOF6'!K39</f>
        <v>0</v>
      </c>
      <c r="AM43" s="453"/>
      <c r="AN43" s="468">
        <f>'FOF6'!M39</f>
        <v>0</v>
      </c>
      <c r="AO43" s="453"/>
      <c r="AP43" s="468">
        <f>'FOF8'!C39</f>
        <v>645</v>
      </c>
      <c r="AQ43" s="453"/>
      <c r="AR43" s="468">
        <f>'FOF8'!I39</f>
        <v>668</v>
      </c>
      <c r="AS43" s="453"/>
      <c r="AT43" s="468">
        <f>'FOF8'!K39</f>
        <v>0</v>
      </c>
      <c r="AU43" s="453"/>
      <c r="AV43" s="468">
        <f>'FOF8'!M39</f>
        <v>0</v>
      </c>
      <c r="AW43" s="453"/>
      <c r="AX43" s="468">
        <v>1</v>
      </c>
      <c r="AY43" s="453"/>
      <c r="AZ43" s="519"/>
      <c r="BA43" s="420"/>
      <c r="BB43" s="1032"/>
      <c r="BC43" s="420"/>
      <c r="BD43" s="1032"/>
      <c r="BH43" s="145"/>
      <c r="BI43" s="145"/>
      <c r="BJ43" s="145"/>
      <c r="BK43" s="145"/>
    </row>
    <row r="44" spans="1:63" ht="13.5" thickBot="1">
      <c r="A44" s="1391" t="s">
        <v>182</v>
      </c>
      <c r="B44" s="414">
        <f>B10/B43*1000000</f>
        <v>217183.17896277743</v>
      </c>
      <c r="C44" s="478"/>
      <c r="D44" s="469">
        <f>D10/D43*1000000</f>
        <v>43245000.000000007</v>
      </c>
      <c r="E44" s="478"/>
      <c r="F44" s="469" t="e">
        <f>F10/F43*1000000</f>
        <v>#DIV/0!</v>
      </c>
      <c r="G44" s="478"/>
      <c r="H44" s="469" t="e">
        <f>H10/H43*1000000</f>
        <v>#DIV/0!</v>
      </c>
      <c r="I44" s="478"/>
      <c r="J44" s="469" t="e">
        <f>J10/J43*1000000</f>
        <v>#DIV/0!</v>
      </c>
      <c r="K44" s="478"/>
      <c r="L44" s="469" t="e">
        <f>L10/L43*1000000</f>
        <v>#DIV/0!</v>
      </c>
      <c r="M44" s="478"/>
      <c r="N44" s="469" t="e">
        <f>N10/N43*1000000</f>
        <v>#DIV/0!</v>
      </c>
      <c r="O44" s="478"/>
      <c r="P44" s="469">
        <f>P10/P43*1000000</f>
        <v>25200000</v>
      </c>
      <c r="Q44" s="478"/>
      <c r="R44" s="469">
        <f>R10/R43*1000000</f>
        <v>398060.3448275862</v>
      </c>
      <c r="S44" s="478"/>
      <c r="T44" s="469">
        <f>T10/T43*1000000</f>
        <v>118233.61823361821</v>
      </c>
      <c r="U44" s="478"/>
      <c r="V44" s="469" t="e">
        <f>V10/V43*1000000</f>
        <v>#DIV/0!</v>
      </c>
      <c r="W44" s="478"/>
      <c r="X44" s="469">
        <f>X10/X43*1000000</f>
        <v>2928571.4285714282</v>
      </c>
      <c r="Y44" s="478"/>
      <c r="Z44" s="469" t="e">
        <f>Z10/Z43*1000000</f>
        <v>#DIV/0!</v>
      </c>
      <c r="AA44" s="478"/>
      <c r="AB44" s="469">
        <f>AB10/AB43*1000000</f>
        <v>91904.647160068853</v>
      </c>
      <c r="AC44" s="478"/>
      <c r="AD44" s="469">
        <f>AD10/AD43*1000000</f>
        <v>21986.970684039083</v>
      </c>
      <c r="AE44" s="478"/>
      <c r="AF44" s="469">
        <f>AF10/AF43*1000000</f>
        <v>22469.445314948294</v>
      </c>
      <c r="AG44" s="478"/>
      <c r="AH44" s="469" t="e">
        <f>AH10/AH43*1000000</f>
        <v>#DIV/0!</v>
      </c>
      <c r="AI44" s="478"/>
      <c r="AJ44" s="469" t="e">
        <f>AJ10/AJ43*1000000</f>
        <v>#DIV/0!</v>
      </c>
      <c r="AK44" s="478"/>
      <c r="AL44" s="469" t="e">
        <f>AL10/AL43*1000000</f>
        <v>#DIV/0!</v>
      </c>
      <c r="AM44" s="478"/>
      <c r="AN44" s="469" t="e">
        <f>AN10/AN43*1000000</f>
        <v>#DIV/0!</v>
      </c>
      <c r="AO44" s="478"/>
      <c r="AP44" s="469">
        <f>AP10/AP43*1000000</f>
        <v>215348.83720930235</v>
      </c>
      <c r="AQ44" s="478"/>
      <c r="AR44" s="469">
        <f>AR10/AR43*1000000</f>
        <v>373353.29341317364</v>
      </c>
      <c r="AS44" s="478"/>
      <c r="AT44" s="469" t="e">
        <f>AT10/AT43*1000000</f>
        <v>#DIV/0!</v>
      </c>
      <c r="AU44" s="478"/>
      <c r="AV44" s="469" t="e">
        <f>AV10/AV43*1000000</f>
        <v>#DIV/0!</v>
      </c>
      <c r="AW44" s="478"/>
      <c r="AX44" s="469">
        <f>AX10/AX43*1000000</f>
        <v>562690000</v>
      </c>
      <c r="AY44" s="478"/>
      <c r="AZ44" s="519"/>
      <c r="BA44" s="420"/>
      <c r="BB44" s="1032"/>
      <c r="BC44" s="420"/>
      <c r="BD44" s="1032"/>
      <c r="BH44" s="145"/>
      <c r="BI44" s="145"/>
      <c r="BJ44" s="145"/>
      <c r="BK44" s="145"/>
    </row>
    <row r="45" spans="1:63">
      <c r="AV45"/>
      <c r="AW45"/>
      <c r="AX45"/>
      <c r="AY45"/>
      <c r="AZ45" s="519"/>
      <c r="BA45" s="420"/>
      <c r="BB45" s="1032"/>
      <c r="BC45" s="420"/>
      <c r="BD45" s="1032"/>
      <c r="BH45" s="145"/>
      <c r="BI45" s="145"/>
      <c r="BJ45" s="145"/>
      <c r="BK45" s="145"/>
    </row>
    <row r="46" spans="1:63">
      <c r="A46" s="141" t="s">
        <v>328</v>
      </c>
      <c r="B46" s="168" t="s">
        <v>78</v>
      </c>
      <c r="C46" s="149"/>
      <c r="D46" s="325" t="s">
        <v>411</v>
      </c>
      <c r="E46" s="149"/>
      <c r="F46" s="439" t="s">
        <v>412</v>
      </c>
      <c r="G46" s="149"/>
      <c r="H46" s="1278" t="s">
        <v>1637</v>
      </c>
      <c r="I46" s="149"/>
      <c r="J46" s="1278" t="s">
        <v>1638</v>
      </c>
      <c r="K46" s="149"/>
      <c r="L46" s="325" t="s">
        <v>447</v>
      </c>
      <c r="M46" s="149"/>
      <c r="N46" s="430" t="s">
        <v>1639</v>
      </c>
      <c r="O46" s="1432"/>
      <c r="P46" s="430" t="s">
        <v>1640</v>
      </c>
      <c r="Q46" s="1432"/>
      <c r="R46" s="325" t="s">
        <v>420</v>
      </c>
      <c r="S46" s="149"/>
      <c r="T46" s="325" t="s">
        <v>475</v>
      </c>
      <c r="U46" s="149"/>
      <c r="V46" s="325" t="s">
        <v>475</v>
      </c>
      <c r="W46" s="149"/>
      <c r="X46" s="325" t="s">
        <v>475</v>
      </c>
      <c r="Y46" s="149"/>
      <c r="Z46" s="1278" t="s">
        <v>951</v>
      </c>
      <c r="AA46" s="149"/>
      <c r="AB46" s="430" t="s">
        <v>1641</v>
      </c>
      <c r="AC46" s="1432"/>
      <c r="AD46" s="325" t="s">
        <v>477</v>
      </c>
      <c r="AE46" s="149"/>
      <c r="AF46" s="325" t="s">
        <v>487</v>
      </c>
      <c r="AG46" s="325"/>
      <c r="AH46" s="1247" t="s">
        <v>596</v>
      </c>
      <c r="AI46" s="325"/>
      <c r="AJ46" s="1251" t="s">
        <v>1642</v>
      </c>
      <c r="AK46" s="325"/>
      <c r="AL46" s="1010" t="s">
        <v>1643</v>
      </c>
      <c r="AM46" s="325"/>
      <c r="AN46" s="1010" t="s">
        <v>1643</v>
      </c>
      <c r="AO46" s="325"/>
      <c r="AP46" s="325" t="s">
        <v>514</v>
      </c>
      <c r="AQ46" s="149"/>
      <c r="AR46" s="325" t="s">
        <v>514</v>
      </c>
      <c r="AS46" s="149"/>
      <c r="AT46" s="325" t="s">
        <v>1168</v>
      </c>
      <c r="AU46" s="149"/>
      <c r="AV46" s="325" t="s">
        <v>1168</v>
      </c>
      <c r="AW46" s="149"/>
      <c r="AX46" s="1266" t="s">
        <v>1175</v>
      </c>
      <c r="AY46" s="149"/>
      <c r="AZ46" s="519"/>
      <c r="BA46" s="420"/>
      <c r="BB46" s="1032"/>
      <c r="BC46" s="420"/>
      <c r="BD46" s="1032"/>
      <c r="BH46" s="145"/>
      <c r="BI46" s="145"/>
      <c r="BJ46" s="145"/>
      <c r="BK46" s="145"/>
    </row>
    <row r="47" spans="1:63">
      <c r="A47" s="142"/>
      <c r="B47" s="150"/>
      <c r="C47" s="154"/>
      <c r="D47" s="1166" t="s">
        <v>1644</v>
      </c>
      <c r="E47" s="154"/>
      <c r="F47" s="442" t="s">
        <v>645</v>
      </c>
      <c r="G47" s="154"/>
      <c r="H47" s="1546" t="s">
        <v>777</v>
      </c>
      <c r="I47" s="154"/>
      <c r="J47" s="1546" t="s">
        <v>1645</v>
      </c>
      <c r="K47" s="154"/>
      <c r="L47" s="1166" t="s">
        <v>710</v>
      </c>
      <c r="M47" s="154"/>
      <c r="N47" s="431" t="s">
        <v>1646</v>
      </c>
      <c r="O47" s="151"/>
      <c r="P47" s="431" t="s">
        <v>1647</v>
      </c>
      <c r="Q47" s="151"/>
      <c r="R47" s="169" t="s">
        <v>955</v>
      </c>
      <c r="S47" s="154"/>
      <c r="T47" s="169" t="s">
        <v>955</v>
      </c>
      <c r="U47" s="154"/>
      <c r="V47" s="169" t="s">
        <v>1648</v>
      </c>
      <c r="W47" s="154"/>
      <c r="X47" s="169" t="s">
        <v>918</v>
      </c>
      <c r="Y47" s="154"/>
      <c r="Z47" s="1405" t="s">
        <v>958</v>
      </c>
      <c r="AA47" s="154"/>
      <c r="AB47" s="431" t="s">
        <v>1348</v>
      </c>
      <c r="AC47" s="151"/>
      <c r="AD47" s="169" t="s">
        <v>1652</v>
      </c>
      <c r="AE47" s="154"/>
      <c r="AF47" s="169" t="s">
        <v>955</v>
      </c>
      <c r="AG47" s="154"/>
      <c r="AH47" s="1248" t="s">
        <v>918</v>
      </c>
      <c r="AI47" s="154"/>
      <c r="AJ47" s="1253" t="s">
        <v>1650</v>
      </c>
      <c r="AK47" s="154"/>
      <c r="AL47" s="1013" t="s">
        <v>1653</v>
      </c>
      <c r="AM47" s="154"/>
      <c r="AN47" s="1013" t="s">
        <v>712</v>
      </c>
      <c r="AO47" s="154"/>
      <c r="AP47" s="169" t="s">
        <v>918</v>
      </c>
      <c r="AQ47" s="154"/>
      <c r="AR47" s="169" t="s">
        <v>1651</v>
      </c>
      <c r="AS47" s="154"/>
      <c r="AT47" s="169" t="s">
        <v>738</v>
      </c>
      <c r="AU47" s="154"/>
      <c r="AV47" s="169" t="s">
        <v>712</v>
      </c>
      <c r="AW47" s="154"/>
      <c r="AX47" s="1285" t="s">
        <v>1182</v>
      </c>
      <c r="AY47" s="154"/>
      <c r="AZ47" s="336"/>
      <c r="BA47" s="420"/>
      <c r="BB47" s="1032"/>
      <c r="BC47" s="420"/>
      <c r="BD47" s="1032"/>
      <c r="BH47" s="145"/>
      <c r="BI47" s="145"/>
      <c r="BJ47" s="145"/>
      <c r="BK47" s="145"/>
    </row>
    <row r="48" spans="1:63">
      <c r="A48" s="142"/>
      <c r="B48" s="155" t="s">
        <v>116</v>
      </c>
      <c r="C48" s="157" t="s">
        <v>22</v>
      </c>
      <c r="D48" s="156" t="s">
        <v>116</v>
      </c>
      <c r="E48" s="157" t="s">
        <v>22</v>
      </c>
      <c r="F48" s="156" t="s">
        <v>116</v>
      </c>
      <c r="G48" s="157" t="s">
        <v>22</v>
      </c>
      <c r="H48" s="156" t="s">
        <v>116</v>
      </c>
      <c r="I48" s="157" t="s">
        <v>22</v>
      </c>
      <c r="J48" s="156" t="s">
        <v>116</v>
      </c>
      <c r="K48" s="157" t="s">
        <v>22</v>
      </c>
      <c r="L48" s="156" t="s">
        <v>116</v>
      </c>
      <c r="M48" s="157" t="s">
        <v>22</v>
      </c>
      <c r="N48" s="156"/>
      <c r="O48" s="156"/>
      <c r="P48" s="156"/>
      <c r="Q48" s="156"/>
      <c r="R48" s="156" t="s">
        <v>116</v>
      </c>
      <c r="S48" s="157" t="s">
        <v>22</v>
      </c>
      <c r="T48" s="156" t="s">
        <v>116</v>
      </c>
      <c r="U48" s="157" t="s">
        <v>22</v>
      </c>
      <c r="V48" s="156" t="s">
        <v>116</v>
      </c>
      <c r="W48" s="157" t="s">
        <v>22</v>
      </c>
      <c r="X48" s="156" t="s">
        <v>116</v>
      </c>
      <c r="Y48" s="157" t="s">
        <v>22</v>
      </c>
      <c r="Z48" s="156" t="s">
        <v>116</v>
      </c>
      <c r="AA48" s="157" t="s">
        <v>22</v>
      </c>
      <c r="AB48" s="156"/>
      <c r="AC48" s="156"/>
      <c r="AD48" s="156" t="s">
        <v>116</v>
      </c>
      <c r="AE48" s="157" t="s">
        <v>22</v>
      </c>
      <c r="AF48" s="156" t="s">
        <v>116</v>
      </c>
      <c r="AG48" s="157" t="s">
        <v>22</v>
      </c>
      <c r="AH48" s="156" t="s">
        <v>116</v>
      </c>
      <c r="AI48" s="157" t="s">
        <v>22</v>
      </c>
      <c r="AJ48" s="156" t="s">
        <v>116</v>
      </c>
      <c r="AK48" s="157" t="s">
        <v>22</v>
      </c>
      <c r="AL48" s="156" t="s">
        <v>116</v>
      </c>
      <c r="AM48" s="157" t="s">
        <v>22</v>
      </c>
      <c r="AN48" s="156" t="s">
        <v>116</v>
      </c>
      <c r="AO48" s="157" t="s">
        <v>22</v>
      </c>
      <c r="AP48" s="156" t="s">
        <v>116</v>
      </c>
      <c r="AQ48" s="157" t="s">
        <v>22</v>
      </c>
      <c r="AR48" s="156" t="s">
        <v>116</v>
      </c>
      <c r="AS48" s="157" t="s">
        <v>22</v>
      </c>
      <c r="AT48" s="156" t="s">
        <v>116</v>
      </c>
      <c r="AU48" s="157" t="s">
        <v>22</v>
      </c>
      <c r="AV48" s="156" t="s">
        <v>116</v>
      </c>
      <c r="AW48" s="157" t="s">
        <v>22</v>
      </c>
      <c r="AX48" s="156" t="s">
        <v>116</v>
      </c>
      <c r="AY48" s="157" t="s">
        <v>22</v>
      </c>
      <c r="AZ48" s="336"/>
      <c r="BA48" s="420"/>
      <c r="BB48" s="1032"/>
      <c r="BC48" s="420"/>
      <c r="BD48" s="1032"/>
      <c r="BH48" s="145"/>
      <c r="BI48" s="145"/>
      <c r="BJ48" s="145"/>
      <c r="BK48" s="145"/>
    </row>
    <row r="49" spans="1:63">
      <c r="A49" s="141" t="s">
        <v>186</v>
      </c>
      <c r="B49" s="337">
        <f t="shared" ref="B49:B56" si="16">P49+J49+T49+Z49+AD49+AF49+V49+N49+AH49+AJ49+AL49+AN49+AP49+AR49+L49+X49+AB49+D49+F49+R49+AT49+AV49+AX49+H49</f>
        <v>29.22</v>
      </c>
      <c r="C49" s="366">
        <f>B49/$B$57*100</f>
        <v>30.273518441773728</v>
      </c>
      <c r="D49" s="337"/>
      <c r="E49" s="366"/>
      <c r="F49" s="337"/>
      <c r="G49" s="366"/>
      <c r="H49" s="337"/>
      <c r="I49" s="366"/>
      <c r="J49" s="337"/>
      <c r="K49" s="366"/>
      <c r="L49" s="337"/>
      <c r="M49" s="366"/>
      <c r="N49" s="337"/>
      <c r="O49" s="366"/>
      <c r="P49" s="337"/>
      <c r="Q49" s="366"/>
      <c r="R49" s="337"/>
      <c r="S49" s="366"/>
      <c r="T49" s="337"/>
      <c r="U49" s="366"/>
      <c r="V49" s="337"/>
      <c r="W49" s="366"/>
      <c r="X49" s="337"/>
      <c r="Y49" s="366"/>
      <c r="Z49" s="337"/>
      <c r="AA49" s="366"/>
      <c r="AB49" s="337">
        <v>29.22</v>
      </c>
      <c r="AC49" s="366">
        <f>AB49/$AB$57*100</f>
        <v>30.273518441773728</v>
      </c>
      <c r="AD49" s="337"/>
      <c r="AE49" s="366"/>
      <c r="AF49" s="337"/>
      <c r="AG49" s="366"/>
      <c r="AH49" s="337"/>
      <c r="AI49" s="366"/>
      <c r="AJ49" s="337"/>
      <c r="AK49" s="366"/>
      <c r="AL49" s="337"/>
      <c r="AM49" s="366"/>
      <c r="AN49" s="337"/>
      <c r="AO49" s="366"/>
      <c r="AP49" s="337"/>
      <c r="AQ49" s="366"/>
      <c r="AR49" s="337"/>
      <c r="AS49" s="366"/>
      <c r="AT49" s="337"/>
      <c r="AU49" s="366"/>
      <c r="AV49" s="337"/>
      <c r="AW49" s="366"/>
      <c r="AX49" s="337"/>
      <c r="AY49" s="366"/>
      <c r="AZ49" s="336"/>
      <c r="BA49" s="420"/>
      <c r="BB49" s="1032"/>
      <c r="BC49" s="420"/>
      <c r="BD49" s="1032"/>
      <c r="BH49" s="145"/>
      <c r="BI49" s="145"/>
      <c r="BJ49" s="145"/>
      <c r="BK49" s="145"/>
    </row>
    <row r="50" spans="1:63" ht="16.5" customHeight="1">
      <c r="A50" s="172" t="s">
        <v>188</v>
      </c>
      <c r="B50" s="337">
        <f t="shared" si="16"/>
        <v>0</v>
      </c>
      <c r="C50" s="366">
        <f t="shared" ref="C50:C56" si="17">B50/$B$57*100</f>
        <v>0</v>
      </c>
      <c r="D50" s="337"/>
      <c r="E50" s="366"/>
      <c r="F50" s="337"/>
      <c r="G50" s="366"/>
      <c r="H50" s="337"/>
      <c r="I50" s="366"/>
      <c r="J50" s="337"/>
      <c r="K50" s="366"/>
      <c r="L50" s="337"/>
      <c r="M50" s="366"/>
      <c r="N50" s="337"/>
      <c r="O50" s="366"/>
      <c r="P50" s="337"/>
      <c r="Q50" s="366"/>
      <c r="R50" s="337"/>
      <c r="S50" s="366"/>
      <c r="T50" s="337"/>
      <c r="U50" s="366"/>
      <c r="V50" s="337"/>
      <c r="W50" s="366"/>
      <c r="X50" s="337"/>
      <c r="Y50" s="366"/>
      <c r="Z50" s="337"/>
      <c r="AA50" s="366"/>
      <c r="AB50" s="337">
        <v>0</v>
      </c>
      <c r="AC50" s="366">
        <f t="shared" ref="AC50:AC55" si="18">AB50/$AB$57*100</f>
        <v>0</v>
      </c>
      <c r="AD50" s="337"/>
      <c r="AE50" s="366"/>
      <c r="AF50" s="337"/>
      <c r="AG50" s="366"/>
      <c r="AH50" s="337"/>
      <c r="AI50" s="366"/>
      <c r="AJ50" s="337"/>
      <c r="AK50" s="366"/>
      <c r="AL50" s="337"/>
      <c r="AM50" s="366"/>
      <c r="AN50" s="337"/>
      <c r="AO50" s="366"/>
      <c r="AP50" s="337"/>
      <c r="AQ50" s="366"/>
      <c r="AR50" s="337"/>
      <c r="AS50" s="366"/>
      <c r="AT50" s="337"/>
      <c r="AU50" s="366"/>
      <c r="AV50" s="337"/>
      <c r="AW50" s="366"/>
      <c r="AX50" s="337"/>
      <c r="AY50" s="366"/>
      <c r="AZ50" s="338"/>
      <c r="BA50" s="338"/>
      <c r="BB50" s="338"/>
      <c r="BC50" s="420"/>
      <c r="BD50" s="1032"/>
      <c r="BH50" s="145"/>
      <c r="BI50" s="145"/>
      <c r="BJ50" s="145"/>
      <c r="BK50" s="145"/>
    </row>
    <row r="51" spans="1:63">
      <c r="A51" s="172" t="s">
        <v>189</v>
      </c>
      <c r="B51" s="337">
        <f t="shared" si="16"/>
        <v>0</v>
      </c>
      <c r="C51" s="366">
        <f t="shared" si="17"/>
        <v>0</v>
      </c>
      <c r="D51" s="337"/>
      <c r="E51" s="366"/>
      <c r="F51" s="337"/>
      <c r="G51" s="366"/>
      <c r="H51" s="337"/>
      <c r="I51" s="366"/>
      <c r="J51" s="337"/>
      <c r="K51" s="366"/>
      <c r="L51" s="337"/>
      <c r="M51" s="366"/>
      <c r="N51" s="337"/>
      <c r="O51" s="366"/>
      <c r="P51" s="337"/>
      <c r="Q51" s="366"/>
      <c r="R51" s="337"/>
      <c r="S51" s="366"/>
      <c r="T51" s="337"/>
      <c r="U51" s="366"/>
      <c r="V51" s="337"/>
      <c r="W51" s="366"/>
      <c r="X51" s="337"/>
      <c r="Y51" s="366"/>
      <c r="Z51" s="337"/>
      <c r="AA51" s="366"/>
      <c r="AB51" s="337">
        <v>0</v>
      </c>
      <c r="AC51" s="366">
        <f t="shared" si="18"/>
        <v>0</v>
      </c>
      <c r="AD51" s="337"/>
      <c r="AE51" s="366"/>
      <c r="AF51" s="337"/>
      <c r="AG51" s="366"/>
      <c r="AH51" s="337"/>
      <c r="AI51" s="366"/>
      <c r="AJ51" s="337"/>
      <c r="AK51" s="366"/>
      <c r="AL51" s="337"/>
      <c r="AM51" s="366"/>
      <c r="AN51" s="337"/>
      <c r="AO51" s="366"/>
      <c r="AP51" s="337"/>
      <c r="AQ51" s="366"/>
      <c r="AR51" s="337"/>
      <c r="AS51" s="366"/>
      <c r="AT51" s="337"/>
      <c r="AU51" s="366"/>
      <c r="AV51" s="337"/>
      <c r="AW51" s="366"/>
      <c r="AX51" s="337"/>
      <c r="AY51" s="366"/>
      <c r="AZ51" s="512"/>
      <c r="BA51" s="420"/>
      <c r="BB51" s="512"/>
      <c r="BC51" s="1035"/>
      <c r="BD51" s="1032"/>
      <c r="BH51" s="145"/>
      <c r="BI51" s="145"/>
      <c r="BJ51" s="145"/>
      <c r="BK51" s="145"/>
    </row>
    <row r="52" spans="1:63" ht="16.5" customHeight="1">
      <c r="A52" s="172" t="s">
        <v>190</v>
      </c>
      <c r="B52" s="337">
        <f t="shared" si="16"/>
        <v>0</v>
      </c>
      <c r="C52" s="366">
        <f t="shared" si="17"/>
        <v>0</v>
      </c>
      <c r="D52" s="337"/>
      <c r="E52" s="366"/>
      <c r="F52" s="337"/>
      <c r="G52" s="366"/>
      <c r="H52" s="337"/>
      <c r="I52" s="366"/>
      <c r="J52" s="337"/>
      <c r="K52" s="366"/>
      <c r="L52" s="337"/>
      <c r="M52" s="366"/>
      <c r="N52" s="337"/>
      <c r="O52" s="366"/>
      <c r="P52" s="337"/>
      <c r="Q52" s="366"/>
      <c r="R52" s="337"/>
      <c r="S52" s="366"/>
      <c r="T52" s="337"/>
      <c r="U52" s="366"/>
      <c r="V52" s="337"/>
      <c r="W52" s="366"/>
      <c r="X52" s="337"/>
      <c r="Y52" s="366"/>
      <c r="Z52" s="337"/>
      <c r="AA52" s="366"/>
      <c r="AB52" s="337">
        <v>0</v>
      </c>
      <c r="AC52" s="366">
        <f t="shared" si="18"/>
        <v>0</v>
      </c>
      <c r="AD52" s="337"/>
      <c r="AE52" s="366"/>
      <c r="AF52" s="337"/>
      <c r="AG52" s="366"/>
      <c r="AH52" s="337"/>
      <c r="AI52" s="366"/>
      <c r="AJ52" s="337"/>
      <c r="AK52" s="366"/>
      <c r="AL52" s="337"/>
      <c r="AM52" s="366"/>
      <c r="AN52" s="337"/>
      <c r="AO52" s="366"/>
      <c r="AP52" s="337"/>
      <c r="AQ52" s="366"/>
      <c r="AR52" s="337"/>
      <c r="AS52" s="366"/>
      <c r="AT52" s="337"/>
      <c r="AU52" s="366"/>
      <c r="AV52" s="337"/>
      <c r="AW52" s="366"/>
      <c r="AX52" s="337"/>
      <c r="AY52" s="366"/>
      <c r="AZ52" s="512"/>
      <c r="BA52" s="512"/>
      <c r="BB52" s="512"/>
      <c r="BC52" s="1035"/>
      <c r="BD52" s="1032"/>
      <c r="BH52" s="145"/>
      <c r="BI52" s="145"/>
      <c r="BJ52" s="145"/>
      <c r="BK52" s="145"/>
    </row>
    <row r="53" spans="1:63" ht="16.5" customHeight="1">
      <c r="A53" s="172" t="s">
        <v>191</v>
      </c>
      <c r="B53" s="337">
        <f t="shared" si="16"/>
        <v>14.47</v>
      </c>
      <c r="C53" s="366">
        <f t="shared" si="17"/>
        <v>14.991711562370494</v>
      </c>
      <c r="D53" s="337"/>
      <c r="E53" s="366"/>
      <c r="F53" s="337"/>
      <c r="G53" s="366"/>
      <c r="H53" s="337"/>
      <c r="I53" s="366"/>
      <c r="J53" s="337"/>
      <c r="K53" s="366"/>
      <c r="L53" s="337"/>
      <c r="M53" s="366"/>
      <c r="N53" s="337"/>
      <c r="O53" s="366"/>
      <c r="P53" s="337"/>
      <c r="Q53" s="366"/>
      <c r="R53" s="337"/>
      <c r="S53" s="366"/>
      <c r="T53" s="337"/>
      <c r="U53" s="366"/>
      <c r="V53" s="337"/>
      <c r="W53" s="366"/>
      <c r="X53" s="337"/>
      <c r="Y53" s="366"/>
      <c r="Z53" s="337"/>
      <c r="AA53" s="366"/>
      <c r="AB53" s="337">
        <v>14.47</v>
      </c>
      <c r="AC53" s="366">
        <f t="shared" si="18"/>
        <v>14.991711562370494</v>
      </c>
      <c r="AD53" s="337"/>
      <c r="AE53" s="366"/>
      <c r="AF53" s="337"/>
      <c r="AG53" s="366"/>
      <c r="AH53" s="337"/>
      <c r="AI53" s="366"/>
      <c r="AJ53" s="337"/>
      <c r="AK53" s="366"/>
      <c r="AL53" s="337"/>
      <c r="AM53" s="366"/>
      <c r="AN53" s="337"/>
      <c r="AO53" s="366"/>
      <c r="AP53" s="337"/>
      <c r="AQ53" s="366"/>
      <c r="AR53" s="337"/>
      <c r="AS53" s="366"/>
      <c r="AT53" s="337"/>
      <c r="AU53" s="366"/>
      <c r="AV53" s="337"/>
      <c r="AW53" s="366"/>
      <c r="AX53" s="337"/>
      <c r="AY53" s="366"/>
      <c r="BH53" s="145"/>
      <c r="BI53" s="145"/>
      <c r="BJ53" s="145"/>
      <c r="BK53" s="145"/>
    </row>
    <row r="54" spans="1:63" ht="16.5" customHeight="1">
      <c r="A54" s="172" t="s">
        <v>192</v>
      </c>
      <c r="B54" s="337">
        <f t="shared" si="16"/>
        <v>19.239999999999998</v>
      </c>
      <c r="C54" s="366">
        <f t="shared" si="17"/>
        <v>19.933692498963946</v>
      </c>
      <c r="D54" s="337"/>
      <c r="E54" s="366"/>
      <c r="F54" s="337"/>
      <c r="G54" s="366"/>
      <c r="H54" s="337"/>
      <c r="I54" s="366"/>
      <c r="J54" s="337"/>
      <c r="K54" s="366"/>
      <c r="L54" s="337"/>
      <c r="M54" s="366"/>
      <c r="N54" s="337"/>
      <c r="O54" s="366"/>
      <c r="P54" s="337"/>
      <c r="Q54" s="366"/>
      <c r="R54" s="337"/>
      <c r="S54" s="366"/>
      <c r="T54" s="337"/>
      <c r="U54" s="366"/>
      <c r="V54" s="337"/>
      <c r="W54" s="366"/>
      <c r="X54" s="337"/>
      <c r="Y54" s="366"/>
      <c r="Z54" s="337"/>
      <c r="AA54" s="366"/>
      <c r="AB54" s="337">
        <v>19.239999999999998</v>
      </c>
      <c r="AC54" s="366">
        <f t="shared" si="18"/>
        <v>19.933692498963946</v>
      </c>
      <c r="AD54" s="337"/>
      <c r="AE54" s="366"/>
      <c r="AF54" s="337"/>
      <c r="AG54" s="366"/>
      <c r="AH54" s="337"/>
      <c r="AI54" s="366"/>
      <c r="AJ54" s="337"/>
      <c r="AK54" s="366"/>
      <c r="AL54" s="337"/>
      <c r="AM54" s="366"/>
      <c r="AN54" s="337"/>
      <c r="AO54" s="366"/>
      <c r="AP54" s="337"/>
      <c r="AQ54" s="366"/>
      <c r="AR54" s="337"/>
      <c r="AS54" s="366"/>
      <c r="AT54" s="337"/>
      <c r="AU54" s="366"/>
      <c r="AV54" s="337"/>
      <c r="AW54" s="366"/>
      <c r="AX54" s="337"/>
      <c r="AY54" s="366"/>
      <c r="BH54" s="145"/>
      <c r="BI54" s="145"/>
      <c r="BJ54" s="145"/>
      <c r="BK54" s="145"/>
    </row>
    <row r="55" spans="1:63">
      <c r="A55" s="172" t="s">
        <v>193</v>
      </c>
      <c r="B55" s="337">
        <f t="shared" si="16"/>
        <v>33.590000000000003</v>
      </c>
      <c r="C55" s="366">
        <f t="shared" si="17"/>
        <v>34.801077496891843</v>
      </c>
      <c r="D55" s="337"/>
      <c r="E55" s="366"/>
      <c r="F55" s="337"/>
      <c r="G55" s="366"/>
      <c r="H55" s="337"/>
      <c r="I55" s="366"/>
      <c r="J55" s="337"/>
      <c r="K55" s="366"/>
      <c r="L55" s="337"/>
      <c r="M55" s="366"/>
      <c r="N55" s="337"/>
      <c r="O55" s="366"/>
      <c r="P55" s="337"/>
      <c r="Q55" s="366"/>
      <c r="R55" s="337"/>
      <c r="S55" s="366"/>
      <c r="T55" s="337"/>
      <c r="U55" s="366"/>
      <c r="V55" s="337"/>
      <c r="W55" s="366"/>
      <c r="X55" s="337"/>
      <c r="Y55" s="366"/>
      <c r="Z55" s="337"/>
      <c r="AA55" s="366"/>
      <c r="AB55" s="337">
        <v>33.590000000000003</v>
      </c>
      <c r="AC55" s="366">
        <f t="shared" si="18"/>
        <v>34.801077496891843</v>
      </c>
      <c r="AD55" s="337"/>
      <c r="AE55" s="366"/>
      <c r="AF55" s="337"/>
      <c r="AG55" s="366"/>
      <c r="AH55" s="337"/>
      <c r="AI55" s="366"/>
      <c r="AJ55" s="337"/>
      <c r="AK55" s="366"/>
      <c r="AL55" s="337"/>
      <c r="AM55" s="366"/>
      <c r="AN55" s="337"/>
      <c r="AO55" s="366"/>
      <c r="AP55" s="337"/>
      <c r="AQ55" s="366"/>
      <c r="AR55" s="337"/>
      <c r="AS55" s="366"/>
      <c r="AT55" s="337"/>
      <c r="AU55" s="366"/>
      <c r="AV55" s="337"/>
      <c r="AW55" s="366"/>
      <c r="AX55" s="337"/>
      <c r="AY55" s="366"/>
      <c r="BH55" s="145"/>
      <c r="BI55" s="145"/>
      <c r="BJ55" s="145"/>
      <c r="BK55" s="145"/>
    </row>
    <row r="56" spans="1:63" ht="13.5" thickBot="1">
      <c r="A56" s="172" t="s">
        <v>194</v>
      </c>
      <c r="B56" s="337">
        <f t="shared" si="16"/>
        <v>0</v>
      </c>
      <c r="C56" s="366">
        <f t="shared" si="17"/>
        <v>0</v>
      </c>
      <c r="D56" s="337"/>
      <c r="E56" s="366"/>
      <c r="F56" s="337"/>
      <c r="G56" s="366"/>
      <c r="H56" s="337"/>
      <c r="I56" s="366"/>
      <c r="J56" s="337"/>
      <c r="K56" s="366"/>
      <c r="L56" s="337"/>
      <c r="M56" s="366"/>
      <c r="N56" s="337"/>
      <c r="O56" s="366"/>
      <c r="P56" s="337"/>
      <c r="Q56" s="366"/>
      <c r="R56" s="337"/>
      <c r="S56" s="366"/>
      <c r="T56" s="337"/>
      <c r="U56" s="366"/>
      <c r="V56" s="337"/>
      <c r="W56" s="366"/>
      <c r="X56" s="337"/>
      <c r="Y56" s="366"/>
      <c r="Z56" s="337"/>
      <c r="AA56" s="366"/>
      <c r="AB56" s="337">
        <v>0</v>
      </c>
      <c r="AC56" s="366">
        <f>AB56/$AB$57*100</f>
        <v>0</v>
      </c>
      <c r="AD56" s="337"/>
      <c r="AE56" s="366"/>
      <c r="AF56" s="337"/>
      <c r="AG56" s="366"/>
      <c r="AH56" s="337"/>
      <c r="AI56" s="366"/>
      <c r="AJ56" s="337"/>
      <c r="AK56" s="366"/>
      <c r="AL56" s="337"/>
      <c r="AM56" s="366"/>
      <c r="AN56" s="337"/>
      <c r="AO56" s="366"/>
      <c r="AP56" s="337"/>
      <c r="AQ56" s="366"/>
      <c r="AR56" s="337"/>
      <c r="AS56" s="366"/>
      <c r="AT56" s="337"/>
      <c r="AU56" s="366"/>
      <c r="AV56" s="337"/>
      <c r="AW56" s="366"/>
      <c r="AX56" s="337"/>
      <c r="AY56" s="366"/>
      <c r="BH56" s="145"/>
      <c r="BI56" s="145"/>
      <c r="BJ56" s="145"/>
      <c r="BK56" s="145"/>
    </row>
    <row r="57" spans="1:63" ht="13.5" thickBot="1">
      <c r="A57" s="164" t="s">
        <v>18</v>
      </c>
      <c r="B57" s="355">
        <f>SUM(B49:B56)</f>
        <v>96.52</v>
      </c>
      <c r="C57" s="365">
        <f>SUM(C49:C56)</f>
        <v>100</v>
      </c>
      <c r="D57" s="356">
        <v>0</v>
      </c>
      <c r="E57" s="365">
        <v>0</v>
      </c>
      <c r="F57" s="356">
        <v>0</v>
      </c>
      <c r="G57" s="365">
        <v>0</v>
      </c>
      <c r="H57" s="356">
        <v>0</v>
      </c>
      <c r="I57" s="365">
        <v>0</v>
      </c>
      <c r="J57" s="356">
        <v>0</v>
      </c>
      <c r="K57" s="365">
        <v>0</v>
      </c>
      <c r="L57" s="356">
        <v>0</v>
      </c>
      <c r="M57" s="365">
        <v>0</v>
      </c>
      <c r="N57" s="356">
        <f>SUM(N49:N56)</f>
        <v>0</v>
      </c>
      <c r="O57" s="365">
        <f>SUM(O49:O56)</f>
        <v>0</v>
      </c>
      <c r="P57" s="356">
        <f>SUM(P49:P56)</f>
        <v>0</v>
      </c>
      <c r="Q57" s="365">
        <f>SUM(Q49:Q56)</f>
        <v>0</v>
      </c>
      <c r="R57" s="356">
        <v>0</v>
      </c>
      <c r="S57" s="365">
        <v>0</v>
      </c>
      <c r="T57" s="356">
        <v>0</v>
      </c>
      <c r="U57" s="365">
        <v>0</v>
      </c>
      <c r="V57" s="356">
        <v>0</v>
      </c>
      <c r="W57" s="365">
        <v>0</v>
      </c>
      <c r="X57" s="356">
        <v>0</v>
      </c>
      <c r="Y57" s="365">
        <v>0</v>
      </c>
      <c r="Z57" s="356">
        <v>0</v>
      </c>
      <c r="AA57" s="365">
        <v>0</v>
      </c>
      <c r="AB57" s="356">
        <f>SUM(AB49:AB56)</f>
        <v>96.52</v>
      </c>
      <c r="AC57" s="365">
        <f>SUM(AC49:AC56)</f>
        <v>100</v>
      </c>
      <c r="AD57" s="356">
        <v>0</v>
      </c>
      <c r="AE57" s="365">
        <v>0</v>
      </c>
      <c r="AF57" s="356">
        <f>SUM(AF49:AF56)</f>
        <v>0</v>
      </c>
      <c r="AG57" s="365">
        <f>SUM(AG49:AG56)</f>
        <v>0</v>
      </c>
      <c r="AH57" s="356">
        <f t="shared" ref="AH57:AM57" si="19">SUM(AH49:AH56)</f>
        <v>0</v>
      </c>
      <c r="AI57" s="365">
        <f t="shared" si="19"/>
        <v>0</v>
      </c>
      <c r="AJ57" s="356">
        <f t="shared" si="19"/>
        <v>0</v>
      </c>
      <c r="AK57" s="365">
        <f t="shared" si="19"/>
        <v>0</v>
      </c>
      <c r="AL57" s="356">
        <f t="shared" si="19"/>
        <v>0</v>
      </c>
      <c r="AM57" s="365">
        <f t="shared" si="19"/>
        <v>0</v>
      </c>
      <c r="AN57" s="356">
        <f t="shared" ref="AN57:AS57" si="20">SUM(AN49:AN56)</f>
        <v>0</v>
      </c>
      <c r="AO57" s="365">
        <f t="shared" si="20"/>
        <v>0</v>
      </c>
      <c r="AP57" s="356">
        <f t="shared" si="20"/>
        <v>0</v>
      </c>
      <c r="AQ57" s="365">
        <f t="shared" si="20"/>
        <v>0</v>
      </c>
      <c r="AR57" s="356">
        <f t="shared" si="20"/>
        <v>0</v>
      </c>
      <c r="AS57" s="365">
        <f t="shared" si="20"/>
        <v>0</v>
      </c>
      <c r="AT57" s="356">
        <f t="shared" ref="AT57:AY57" si="21">SUM(AT49:AT56)</f>
        <v>0</v>
      </c>
      <c r="AU57" s="365">
        <f t="shared" si="21"/>
        <v>0</v>
      </c>
      <c r="AV57" s="356">
        <f t="shared" si="21"/>
        <v>0</v>
      </c>
      <c r="AW57" s="365">
        <f t="shared" si="21"/>
        <v>0</v>
      </c>
      <c r="AX57" s="356">
        <f t="shared" si="21"/>
        <v>0</v>
      </c>
      <c r="AY57" s="365">
        <f t="shared" si="21"/>
        <v>0</v>
      </c>
      <c r="BH57" s="145"/>
      <c r="BI57" s="145"/>
      <c r="BJ57" s="145"/>
      <c r="BK57" s="145"/>
    </row>
    <row r="58" spans="1:63" ht="13.5" thickBot="1">
      <c r="D58" s="337"/>
      <c r="E58" s="367"/>
      <c r="F58" s="337"/>
      <c r="G58" s="367"/>
      <c r="H58" s="337"/>
      <c r="I58" s="367"/>
      <c r="J58" s="337"/>
      <c r="K58" s="367"/>
      <c r="L58" s="337"/>
      <c r="M58" s="367"/>
      <c r="N58" s="337"/>
      <c r="P58" s="337"/>
      <c r="R58" s="337"/>
      <c r="S58" s="367"/>
      <c r="T58" s="337"/>
      <c r="U58" s="367"/>
      <c r="V58" s="337"/>
      <c r="W58" s="367"/>
      <c r="X58" s="337"/>
      <c r="Y58" s="367"/>
      <c r="Z58" s="337"/>
      <c r="AA58" s="367"/>
      <c r="AB58" s="337"/>
      <c r="AD58" s="337"/>
      <c r="AE58" s="367"/>
      <c r="AF58" s="337"/>
      <c r="AG58" s="367"/>
      <c r="AH58" s="337"/>
      <c r="AI58" s="367"/>
      <c r="AJ58" s="337"/>
      <c r="AK58" s="367"/>
      <c r="AL58" s="337"/>
      <c r="AM58" s="367"/>
      <c r="AN58" s="337"/>
      <c r="AO58" s="367"/>
      <c r="AP58" s="337"/>
      <c r="AQ58" s="367"/>
      <c r="AR58" s="337"/>
      <c r="AS58" s="367"/>
      <c r="AT58" s="337"/>
      <c r="AU58" s="367"/>
      <c r="AV58" s="337"/>
      <c r="AW58" s="367"/>
      <c r="AX58" s="337"/>
      <c r="AY58" s="367"/>
      <c r="BH58" s="145"/>
      <c r="BI58" s="145"/>
      <c r="BJ58" s="145"/>
      <c r="BK58" s="145"/>
    </row>
    <row r="59" spans="1:63">
      <c r="A59" s="328" t="s">
        <v>1514</v>
      </c>
      <c r="B59" s="160"/>
      <c r="C59" s="166"/>
      <c r="D59" s="361">
        <v>0</v>
      </c>
      <c r="E59" s="372"/>
      <c r="F59" s="361">
        <v>0</v>
      </c>
      <c r="G59" s="372"/>
      <c r="H59" s="361">
        <v>0</v>
      </c>
      <c r="I59" s="372"/>
      <c r="J59" s="361">
        <v>0</v>
      </c>
      <c r="K59" s="372"/>
      <c r="L59" s="361">
        <v>0</v>
      </c>
      <c r="M59" s="372"/>
      <c r="N59" s="361">
        <v>0</v>
      </c>
      <c r="O59" s="166"/>
      <c r="P59" s="361">
        <v>0</v>
      </c>
      <c r="Q59" s="166"/>
      <c r="R59" s="361">
        <v>0</v>
      </c>
      <c r="S59" s="372"/>
      <c r="T59" s="361">
        <v>0</v>
      </c>
      <c r="U59" s="372"/>
      <c r="V59" s="361">
        <v>0</v>
      </c>
      <c r="W59" s="372"/>
      <c r="X59" s="361">
        <v>0</v>
      </c>
      <c r="Y59" s="372"/>
      <c r="Z59" s="361">
        <v>0</v>
      </c>
      <c r="AA59" s="372"/>
      <c r="AB59" s="361">
        <v>5.89</v>
      </c>
      <c r="AC59" s="166"/>
      <c r="AD59" s="361">
        <v>0</v>
      </c>
      <c r="AE59" s="372"/>
      <c r="AF59" s="361">
        <v>0</v>
      </c>
      <c r="AG59" s="372"/>
      <c r="AH59" s="361">
        <v>0</v>
      </c>
      <c r="AI59" s="372"/>
      <c r="AJ59" s="361">
        <v>0</v>
      </c>
      <c r="AK59" s="372"/>
      <c r="AL59" s="361">
        <v>0</v>
      </c>
      <c r="AM59" s="372"/>
      <c r="AN59" s="361">
        <v>0</v>
      </c>
      <c r="AO59" s="372"/>
      <c r="AP59" s="361">
        <v>0</v>
      </c>
      <c r="AQ59" s="372"/>
      <c r="AR59" s="361">
        <v>0</v>
      </c>
      <c r="AS59" s="372"/>
      <c r="AT59" s="361">
        <v>0</v>
      </c>
      <c r="AU59" s="372"/>
      <c r="AV59" s="361">
        <v>0</v>
      </c>
      <c r="AW59" s="372"/>
      <c r="AX59" s="361">
        <v>0</v>
      </c>
      <c r="AY59" s="372"/>
      <c r="BH59" s="145"/>
      <c r="BI59" s="145"/>
      <c r="BJ59" s="145"/>
      <c r="BK59" s="145"/>
    </row>
    <row r="60" spans="1:63" ht="13.5" thickBot="1">
      <c r="A60" s="329" t="s">
        <v>1515</v>
      </c>
      <c r="B60" s="327"/>
      <c r="C60" s="154"/>
      <c r="D60" s="344">
        <v>0</v>
      </c>
      <c r="E60" s="369"/>
      <c r="F60" s="344">
        <v>0</v>
      </c>
      <c r="G60" s="369"/>
      <c r="H60" s="344">
        <v>0</v>
      </c>
      <c r="I60" s="369"/>
      <c r="J60" s="344">
        <v>0</v>
      </c>
      <c r="K60" s="369"/>
      <c r="L60" s="344">
        <v>0</v>
      </c>
      <c r="M60" s="369"/>
      <c r="N60" s="344">
        <v>1</v>
      </c>
      <c r="O60" s="154"/>
      <c r="P60" s="344">
        <v>1</v>
      </c>
      <c r="Q60" s="154"/>
      <c r="R60" s="344">
        <v>0</v>
      </c>
      <c r="S60" s="369"/>
      <c r="T60" s="344">
        <v>0</v>
      </c>
      <c r="U60" s="369"/>
      <c r="V60" s="344">
        <v>0</v>
      </c>
      <c r="W60" s="369"/>
      <c r="X60" s="344">
        <v>0</v>
      </c>
      <c r="Y60" s="369"/>
      <c r="Z60" s="344">
        <v>0</v>
      </c>
      <c r="AA60" s="369"/>
      <c r="AB60" s="344">
        <v>0</v>
      </c>
      <c r="AC60" s="154"/>
      <c r="AD60" s="344">
        <v>0</v>
      </c>
      <c r="AE60" s="369"/>
      <c r="AF60" s="344">
        <v>0</v>
      </c>
      <c r="AG60" s="369"/>
      <c r="AH60" s="344">
        <v>0</v>
      </c>
      <c r="AI60" s="369"/>
      <c r="AJ60" s="344">
        <v>0</v>
      </c>
      <c r="AK60" s="369"/>
      <c r="AL60" s="344">
        <v>0</v>
      </c>
      <c r="AM60" s="369"/>
      <c r="AN60" s="344">
        <v>0</v>
      </c>
      <c r="AO60" s="369"/>
      <c r="AP60" s="344">
        <v>0</v>
      </c>
      <c r="AQ60" s="369"/>
      <c r="AR60" s="344">
        <v>0</v>
      </c>
      <c r="AS60" s="369"/>
      <c r="AT60" s="344">
        <v>0</v>
      </c>
      <c r="AU60" s="369"/>
      <c r="AV60" s="344">
        <v>0</v>
      </c>
      <c r="AW60" s="369"/>
      <c r="AX60" s="344">
        <v>0</v>
      </c>
      <c r="AY60" s="369"/>
      <c r="BH60" s="145"/>
      <c r="BI60" s="145"/>
      <c r="BJ60" s="145"/>
      <c r="BK60" s="145"/>
    </row>
    <row r="61" spans="1:63" ht="13.5" thickBot="1">
      <c r="A61" s="162" t="s">
        <v>1516</v>
      </c>
      <c r="B61" s="162"/>
      <c r="C61" s="167"/>
      <c r="D61" s="381">
        <v>0</v>
      </c>
      <c r="E61" s="373"/>
      <c r="F61" s="381">
        <v>0</v>
      </c>
      <c r="G61" s="373"/>
      <c r="H61" s="381">
        <v>0</v>
      </c>
      <c r="I61" s="373"/>
      <c r="J61" s="381">
        <v>0</v>
      </c>
      <c r="K61" s="373"/>
      <c r="L61" s="381">
        <v>0</v>
      </c>
      <c r="M61" s="373"/>
      <c r="N61" s="381">
        <v>1</v>
      </c>
      <c r="O61" s="167"/>
      <c r="P61" s="381">
        <v>1</v>
      </c>
      <c r="Q61" s="167"/>
      <c r="R61" s="381">
        <v>0</v>
      </c>
      <c r="S61" s="373"/>
      <c r="T61" s="381">
        <v>0</v>
      </c>
      <c r="U61" s="373"/>
      <c r="V61" s="381">
        <v>0</v>
      </c>
      <c r="W61" s="373"/>
      <c r="X61" s="381">
        <v>0</v>
      </c>
      <c r="Y61" s="373"/>
      <c r="Z61" s="381">
        <v>0</v>
      </c>
      <c r="AA61" s="373"/>
      <c r="AB61" s="381">
        <v>4.3499999999999996</v>
      </c>
      <c r="AC61" s="167"/>
      <c r="AD61" s="381">
        <v>0</v>
      </c>
      <c r="AE61" s="373"/>
      <c r="AF61" s="381">
        <v>0</v>
      </c>
      <c r="AG61" s="373"/>
      <c r="AH61" s="381">
        <v>0</v>
      </c>
      <c r="AI61" s="373"/>
      <c r="AJ61" s="381">
        <v>0</v>
      </c>
      <c r="AK61" s="373"/>
      <c r="AL61" s="381">
        <v>0</v>
      </c>
      <c r="AM61" s="373"/>
      <c r="AN61" s="381">
        <v>0</v>
      </c>
      <c r="AO61" s="373"/>
      <c r="AP61" s="381">
        <v>0</v>
      </c>
      <c r="AQ61" s="373"/>
      <c r="AR61" s="381">
        <v>0</v>
      </c>
      <c r="AS61" s="373"/>
      <c r="AT61" s="381">
        <v>0</v>
      </c>
      <c r="AU61" s="373"/>
      <c r="AV61" s="381">
        <v>0</v>
      </c>
      <c r="AW61" s="373"/>
      <c r="AX61" s="381">
        <v>0</v>
      </c>
      <c r="AY61" s="373"/>
      <c r="BH61" s="145"/>
      <c r="BI61" s="145"/>
      <c r="BJ61" s="145"/>
      <c r="BK61" s="145"/>
    </row>
    <row r="63" spans="1:63">
      <c r="AB63" t="s">
        <v>470</v>
      </c>
    </row>
    <row r="64" spans="1:63">
      <c r="AB64" s="1092">
        <v>0.64</v>
      </c>
    </row>
  </sheetData>
  <sheetProtection password="DF0A" sheet="1" objects="1" scenarios="1"/>
  <phoneticPr fontId="0" type="noConversion"/>
  <pageMargins left="0.75" right="0.75" top="1" bottom="1" header="0.5" footer="0.5"/>
  <pageSetup paperSize="9" scale="30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63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43"/>
  <sheetViews>
    <sheetView workbookViewId="0" xr3:uid="{AA45E0D5-1C69-5D35-8AA8-45E8B039A39C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85546875" style="337" customWidth="1"/>
    <col min="5" max="5" width="4.7109375" style="337" customWidth="1"/>
    <col min="6" max="6" width="12.7109375" style="337" customWidth="1"/>
    <col min="7" max="7" width="4.85546875" style="367" customWidth="1"/>
    <col min="8" max="8" width="12.85546875" style="367" customWidth="1"/>
    <col min="9" max="9" width="4.85546875" style="36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5.42578125" style="337" customWidth="1"/>
    <col min="14" max="14" width="12.7109375" style="337" customWidth="1"/>
    <col min="15" max="15" width="5.7109375" style="337" customWidth="1"/>
    <col min="16" max="16" width="14" style="337" customWidth="1"/>
    <col min="17" max="17" width="6.28515625" style="337" customWidth="1"/>
    <col min="18" max="16384" width="9.140625" style="337"/>
  </cols>
  <sheetData>
    <row r="1" spans="1:15">
      <c r="A1" s="336" t="s">
        <v>15</v>
      </c>
      <c r="L1" s="337" t="str">
        <f>Summary!V1</f>
        <v>QUARTER ENDED 30 JUNE 2005</v>
      </c>
    </row>
    <row r="2" spans="1:15">
      <c r="A2" s="338"/>
    </row>
    <row r="3" spans="1:15">
      <c r="A3" s="339" t="s">
        <v>309</v>
      </c>
      <c r="B3" s="378" t="s">
        <v>78</v>
      </c>
      <c r="C3" s="340"/>
      <c r="D3" s="439" t="s">
        <v>590</v>
      </c>
      <c r="E3" s="368"/>
      <c r="F3" s="439" t="s">
        <v>1654</v>
      </c>
      <c r="G3" s="368"/>
      <c r="H3" s="439" t="s">
        <v>533</v>
      </c>
      <c r="I3" s="368"/>
      <c r="J3" s="439" t="s">
        <v>949</v>
      </c>
      <c r="K3" s="368"/>
      <c r="L3" s="439" t="s">
        <v>1655</v>
      </c>
      <c r="M3" s="368"/>
      <c r="N3" s="439" t="s">
        <v>1643</v>
      </c>
      <c r="O3" s="368"/>
    </row>
    <row r="4" spans="1:15">
      <c r="A4" s="339"/>
      <c r="B4" s="342"/>
      <c r="C4" s="343"/>
      <c r="D4" s="442" t="s">
        <v>1656</v>
      </c>
      <c r="E4" s="369"/>
      <c r="F4" s="442" t="s">
        <v>1657</v>
      </c>
      <c r="G4" s="369"/>
      <c r="H4" s="442" t="s">
        <v>840</v>
      </c>
      <c r="I4" s="369"/>
      <c r="J4" s="442" t="s">
        <v>956</v>
      </c>
      <c r="K4" s="369"/>
      <c r="L4" s="442" t="s">
        <v>987</v>
      </c>
      <c r="M4" s="369"/>
      <c r="N4" s="442" t="s">
        <v>1538</v>
      </c>
      <c r="O4" s="369"/>
    </row>
    <row r="5" spans="1:15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</row>
    <row r="6" spans="1:15">
      <c r="A6" s="348" t="s">
        <v>117</v>
      </c>
      <c r="C6" s="349"/>
      <c r="E6" s="366"/>
      <c r="G6" s="366"/>
      <c r="H6" s="337"/>
      <c r="I6" s="366"/>
      <c r="K6" s="366"/>
      <c r="M6" s="366"/>
      <c r="O6" s="366"/>
    </row>
    <row r="7" spans="1:15">
      <c r="A7" s="348" t="s">
        <v>335</v>
      </c>
      <c r="C7" s="349"/>
      <c r="E7" s="366"/>
      <c r="G7" s="366"/>
      <c r="H7" s="337"/>
      <c r="I7" s="366"/>
      <c r="K7" s="366"/>
      <c r="M7" s="366"/>
      <c r="O7" s="366"/>
    </row>
    <row r="8" spans="1:15" ht="12.75" customHeight="1">
      <c r="A8" s="351" t="s">
        <v>317</v>
      </c>
      <c r="B8" s="420">
        <f>D8+F8+H8+J8+N8+L8</f>
        <v>0</v>
      </c>
      <c r="C8" s="425">
        <f t="shared" ref="C8:C14" si="0">B8/$B$20*100</f>
        <v>0</v>
      </c>
      <c r="D8" s="420">
        <v>0</v>
      </c>
      <c r="E8" s="425">
        <f t="shared" ref="E8:E14" si="1">D8/$D$20*100</f>
        <v>0</v>
      </c>
      <c r="F8" s="420">
        <v>0</v>
      </c>
      <c r="G8" s="425">
        <f t="shared" ref="G8:G14" si="2">F8/$F$20*100</f>
        <v>0</v>
      </c>
      <c r="H8" s="420">
        <v>0</v>
      </c>
      <c r="I8" s="425">
        <f t="shared" ref="I8:I14" si="3">H8/$H$20*100</f>
        <v>0</v>
      </c>
      <c r="J8" s="420">
        <v>0</v>
      </c>
      <c r="K8" s="425">
        <f t="shared" ref="K8:K14" si="4">J8/$J$20*100</f>
        <v>0</v>
      </c>
      <c r="L8" s="420">
        <v>0</v>
      </c>
      <c r="M8" s="425">
        <f t="shared" ref="M8:M14" si="5">L8/$L$20*100</f>
        <v>0</v>
      </c>
      <c r="N8" s="420">
        <v>0</v>
      </c>
      <c r="O8" s="425">
        <f>N8/$N$20*100</f>
        <v>0</v>
      </c>
    </row>
    <row r="9" spans="1:15">
      <c r="A9" s="351" t="s">
        <v>318</v>
      </c>
      <c r="B9" s="420">
        <f t="shared" ref="B9:B18" si="6">D9+F9+H9+J9+N9+L9</f>
        <v>0</v>
      </c>
      <c r="C9" s="425">
        <f t="shared" si="0"/>
        <v>0</v>
      </c>
      <c r="D9" s="420">
        <v>0</v>
      </c>
      <c r="E9" s="425">
        <f t="shared" si="1"/>
        <v>0</v>
      </c>
      <c r="F9" s="420">
        <v>0</v>
      </c>
      <c r="G9" s="425">
        <f t="shared" si="2"/>
        <v>0</v>
      </c>
      <c r="H9" s="420">
        <v>0</v>
      </c>
      <c r="I9" s="425">
        <f t="shared" si="3"/>
        <v>0</v>
      </c>
      <c r="J9" s="420">
        <v>0</v>
      </c>
      <c r="K9" s="425">
        <f t="shared" si="4"/>
        <v>0</v>
      </c>
      <c r="L9" s="420">
        <v>0</v>
      </c>
      <c r="M9" s="425">
        <f t="shared" si="5"/>
        <v>0</v>
      </c>
      <c r="N9" s="420">
        <v>0</v>
      </c>
      <c r="O9" s="425">
        <f t="shared" ref="O9:O14" si="7">N9/$N$20*100</f>
        <v>0</v>
      </c>
    </row>
    <row r="10" spans="1:15">
      <c r="A10" s="351" t="s">
        <v>319</v>
      </c>
      <c r="B10" s="420">
        <f t="shared" si="6"/>
        <v>0</v>
      </c>
      <c r="C10" s="425">
        <f t="shared" si="0"/>
        <v>0</v>
      </c>
      <c r="D10" s="420">
        <v>0</v>
      </c>
      <c r="E10" s="425">
        <f t="shared" si="1"/>
        <v>0</v>
      </c>
      <c r="F10" s="420">
        <v>0</v>
      </c>
      <c r="G10" s="425">
        <f t="shared" si="2"/>
        <v>0</v>
      </c>
      <c r="H10" s="420">
        <v>0</v>
      </c>
      <c r="I10" s="425">
        <f t="shared" si="3"/>
        <v>0</v>
      </c>
      <c r="J10" s="420">
        <v>0</v>
      </c>
      <c r="K10" s="425">
        <f t="shared" si="4"/>
        <v>0</v>
      </c>
      <c r="L10" s="420">
        <v>0</v>
      </c>
      <c r="M10" s="425">
        <f t="shared" si="5"/>
        <v>0</v>
      </c>
      <c r="N10" s="420">
        <v>0</v>
      </c>
      <c r="O10" s="425">
        <f t="shared" si="7"/>
        <v>0</v>
      </c>
    </row>
    <row r="11" spans="1:15">
      <c r="A11" s="351" t="s">
        <v>320</v>
      </c>
      <c r="B11" s="420">
        <f t="shared" si="6"/>
        <v>0</v>
      </c>
      <c r="C11" s="425">
        <f t="shared" si="0"/>
        <v>0</v>
      </c>
      <c r="D11" s="420">
        <v>0</v>
      </c>
      <c r="E11" s="425">
        <f t="shared" si="1"/>
        <v>0</v>
      </c>
      <c r="F11" s="420">
        <v>0</v>
      </c>
      <c r="G11" s="425">
        <f t="shared" si="2"/>
        <v>0</v>
      </c>
      <c r="H11" s="420">
        <v>0</v>
      </c>
      <c r="I11" s="425">
        <f t="shared" si="3"/>
        <v>0</v>
      </c>
      <c r="J11" s="420">
        <v>0</v>
      </c>
      <c r="K11" s="425">
        <f t="shared" si="4"/>
        <v>0</v>
      </c>
      <c r="L11" s="420">
        <v>0</v>
      </c>
      <c r="M11" s="425">
        <f t="shared" si="5"/>
        <v>0</v>
      </c>
      <c r="N11" s="420">
        <v>0</v>
      </c>
      <c r="O11" s="425">
        <f t="shared" si="7"/>
        <v>0</v>
      </c>
    </row>
    <row r="12" spans="1:15">
      <c r="A12" s="351" t="s">
        <v>321</v>
      </c>
      <c r="B12" s="420">
        <f t="shared" si="6"/>
        <v>62.2</v>
      </c>
      <c r="C12" s="425">
        <f t="shared" si="0"/>
        <v>9.3372363581775861</v>
      </c>
      <c r="D12" s="420">
        <v>4.7</v>
      </c>
      <c r="E12" s="425">
        <f t="shared" si="1"/>
        <v>8.4532374100719423</v>
      </c>
      <c r="F12" s="420">
        <v>54</v>
      </c>
      <c r="G12" s="425">
        <f t="shared" si="2"/>
        <v>78.488372093023258</v>
      </c>
      <c r="H12" s="420">
        <v>0</v>
      </c>
      <c r="I12" s="425">
        <f t="shared" si="3"/>
        <v>0</v>
      </c>
      <c r="J12" s="420">
        <v>0</v>
      </c>
      <c r="K12" s="425">
        <f t="shared" si="4"/>
        <v>0</v>
      </c>
      <c r="L12" s="420">
        <v>0</v>
      </c>
      <c r="M12" s="425">
        <f t="shared" si="5"/>
        <v>0</v>
      </c>
      <c r="N12" s="420">
        <v>3.5</v>
      </c>
      <c r="O12" s="425">
        <f t="shared" si="7"/>
        <v>6.4338235294117654</v>
      </c>
    </row>
    <row r="13" spans="1:15">
      <c r="A13" s="351" t="s">
        <v>322</v>
      </c>
      <c r="B13" s="420">
        <f t="shared" si="6"/>
        <v>0</v>
      </c>
      <c r="C13" s="425">
        <f t="shared" si="0"/>
        <v>0</v>
      </c>
      <c r="D13" s="420">
        <v>0</v>
      </c>
      <c r="E13" s="425">
        <f t="shared" si="1"/>
        <v>0</v>
      </c>
      <c r="F13" s="420">
        <v>0</v>
      </c>
      <c r="G13" s="425">
        <f t="shared" si="2"/>
        <v>0</v>
      </c>
      <c r="H13" s="420">
        <v>0</v>
      </c>
      <c r="I13" s="425">
        <f t="shared" si="3"/>
        <v>0</v>
      </c>
      <c r="J13" s="420">
        <v>0</v>
      </c>
      <c r="K13" s="425">
        <f t="shared" si="4"/>
        <v>0</v>
      </c>
      <c r="L13" s="420">
        <v>0</v>
      </c>
      <c r="M13" s="425">
        <f t="shared" si="5"/>
        <v>0</v>
      </c>
      <c r="N13" s="420">
        <v>0</v>
      </c>
      <c r="O13" s="425">
        <f t="shared" si="7"/>
        <v>0</v>
      </c>
    </row>
    <row r="14" spans="1:15" ht="13.5" thickBot="1">
      <c r="A14" s="351" t="s">
        <v>323</v>
      </c>
      <c r="B14" s="420">
        <f t="shared" si="6"/>
        <v>0</v>
      </c>
      <c r="C14" s="425">
        <f t="shared" si="0"/>
        <v>0</v>
      </c>
      <c r="D14" s="420">
        <v>0</v>
      </c>
      <c r="E14" s="425">
        <f t="shared" si="1"/>
        <v>0</v>
      </c>
      <c r="F14" s="420">
        <v>0</v>
      </c>
      <c r="G14" s="425">
        <f t="shared" si="2"/>
        <v>0</v>
      </c>
      <c r="H14" s="420">
        <v>0</v>
      </c>
      <c r="I14" s="425">
        <f t="shared" si="3"/>
        <v>0</v>
      </c>
      <c r="J14" s="420">
        <v>0</v>
      </c>
      <c r="K14" s="425">
        <f t="shared" si="4"/>
        <v>0</v>
      </c>
      <c r="L14" s="420">
        <v>0</v>
      </c>
      <c r="M14" s="425">
        <f t="shared" si="5"/>
        <v>0</v>
      </c>
      <c r="N14" s="420">
        <v>0</v>
      </c>
      <c r="O14" s="425">
        <f t="shared" si="7"/>
        <v>0</v>
      </c>
    </row>
    <row r="15" spans="1:15" ht="16.5" customHeight="1" thickBot="1">
      <c r="A15" s="362" t="s">
        <v>174</v>
      </c>
      <c r="B15" s="451">
        <f t="shared" ref="B15:I15" si="8">SUM(B8:B14)</f>
        <v>62.2</v>
      </c>
      <c r="C15" s="426">
        <f t="shared" si="8"/>
        <v>9.3372363581775861</v>
      </c>
      <c r="D15" s="422">
        <f t="shared" si="8"/>
        <v>4.7</v>
      </c>
      <c r="E15" s="426">
        <f t="shared" si="8"/>
        <v>8.4532374100719423</v>
      </c>
      <c r="F15" s="422">
        <f t="shared" si="8"/>
        <v>54</v>
      </c>
      <c r="G15" s="426">
        <f t="shared" si="8"/>
        <v>78.488372093023258</v>
      </c>
      <c r="H15" s="422">
        <f t="shared" si="8"/>
        <v>0</v>
      </c>
      <c r="I15" s="426">
        <f t="shared" si="8"/>
        <v>0</v>
      </c>
      <c r="J15" s="422">
        <f t="shared" ref="J15:O15" si="9">SUM(J8:J14)</f>
        <v>0</v>
      </c>
      <c r="K15" s="422">
        <f t="shared" si="9"/>
        <v>0</v>
      </c>
      <c r="L15" s="422">
        <f t="shared" si="9"/>
        <v>0</v>
      </c>
      <c r="M15" s="422">
        <f t="shared" si="9"/>
        <v>0</v>
      </c>
      <c r="N15" s="422">
        <f>SUM(N8:N14)</f>
        <v>3.5</v>
      </c>
      <c r="O15" s="426">
        <f t="shared" si="9"/>
        <v>6.4338235294117654</v>
      </c>
    </row>
    <row r="16" spans="1:15">
      <c r="A16" s="351" t="s">
        <v>324</v>
      </c>
      <c r="B16" s="420">
        <f t="shared" si="6"/>
        <v>577.75</v>
      </c>
      <c r="C16" s="425">
        <f>B16/$B$20*100</f>
        <v>86.729715529535383</v>
      </c>
      <c r="D16" s="420">
        <v>39.5</v>
      </c>
      <c r="E16" s="425">
        <f>D16/$D$20*100</f>
        <v>71.043165467625897</v>
      </c>
      <c r="F16" s="420">
        <v>0</v>
      </c>
      <c r="G16" s="425">
        <f>F16/$F$20*100</f>
        <v>0</v>
      </c>
      <c r="H16" s="420">
        <f>SUM('FOF3'!I48:I52)</f>
        <v>334</v>
      </c>
      <c r="I16" s="425">
        <f>H16/$H$20*100</f>
        <v>100</v>
      </c>
      <c r="J16" s="420">
        <f>SUM('FOF5'!I8:I12)</f>
        <v>120.65</v>
      </c>
      <c r="K16" s="425">
        <f>J16/$J$20*100</f>
        <v>100</v>
      </c>
      <c r="L16" s="420">
        <f>SUM('FOF6'!U48:U52)</f>
        <v>32.700000000000003</v>
      </c>
      <c r="M16" s="425">
        <f>L16/$L$20*100</f>
        <v>100</v>
      </c>
      <c r="N16" s="420">
        <v>50.9</v>
      </c>
      <c r="O16" s="425">
        <f>N16/$N$20*100</f>
        <v>93.566176470588232</v>
      </c>
    </row>
    <row r="17" spans="1:15">
      <c r="A17" s="351" t="s">
        <v>325</v>
      </c>
      <c r="B17" s="420">
        <f t="shared" si="6"/>
        <v>26.200000000000003</v>
      </c>
      <c r="C17" s="425">
        <f>B17/$B$20*100</f>
        <v>3.9330481122870222</v>
      </c>
      <c r="D17" s="420">
        <v>11.4</v>
      </c>
      <c r="E17" s="425">
        <f>D17/$D$20*100</f>
        <v>20.503597122302157</v>
      </c>
      <c r="F17" s="420">
        <v>14.8</v>
      </c>
      <c r="G17" s="425">
        <f>F17/$F$20*100</f>
        <v>21.511627906976745</v>
      </c>
      <c r="H17" s="420">
        <v>0</v>
      </c>
      <c r="I17" s="425">
        <f>H17/$H$20*100</f>
        <v>0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</row>
    <row r="18" spans="1:15" ht="13.5" thickBot="1">
      <c r="A18" s="351" t="s">
        <v>326</v>
      </c>
      <c r="B18" s="420">
        <f t="shared" si="6"/>
        <v>0</v>
      </c>
      <c r="C18" s="425">
        <f>B18/$B$20*100</f>
        <v>0</v>
      </c>
      <c r="D18" s="420">
        <v>0</v>
      </c>
      <c r="E18" s="425">
        <f>D18/$D$20*100</f>
        <v>0</v>
      </c>
      <c r="F18" s="420">
        <v>0</v>
      </c>
      <c r="G18" s="425">
        <f>F18/$F$20*100</f>
        <v>0</v>
      </c>
      <c r="H18" s="420">
        <v>0</v>
      </c>
      <c r="I18" s="425">
        <f>H18/$H$20*100</f>
        <v>0</v>
      </c>
      <c r="J18" s="420">
        <v>0</v>
      </c>
      <c r="K18" s="425">
        <f>J18/$J$20*100</f>
        <v>0</v>
      </c>
      <c r="L18" s="420">
        <v>0</v>
      </c>
      <c r="M18" s="425">
        <f>L18/$L$20*100</f>
        <v>0</v>
      </c>
      <c r="N18" s="420">
        <v>0</v>
      </c>
      <c r="O18" s="425">
        <f>N18/$N$20*100</f>
        <v>0</v>
      </c>
    </row>
    <row r="19" spans="1:15" ht="16.5" customHeight="1" thickBot="1">
      <c r="A19" s="362" t="s">
        <v>176</v>
      </c>
      <c r="B19" s="451">
        <f t="shared" ref="B19:I19" si="10">SUM(B16:B18)</f>
        <v>603.95000000000005</v>
      </c>
      <c r="C19" s="426">
        <f t="shared" si="10"/>
        <v>90.662763641822409</v>
      </c>
      <c r="D19" s="422">
        <f t="shared" si="10"/>
        <v>50.9</v>
      </c>
      <c r="E19" s="426">
        <f t="shared" si="10"/>
        <v>91.546762589928051</v>
      </c>
      <c r="F19" s="422">
        <f t="shared" si="10"/>
        <v>14.8</v>
      </c>
      <c r="G19" s="426">
        <f t="shared" si="10"/>
        <v>21.511627906976745</v>
      </c>
      <c r="H19" s="422">
        <f t="shared" si="10"/>
        <v>334</v>
      </c>
      <c r="I19" s="426">
        <f t="shared" si="10"/>
        <v>100</v>
      </c>
      <c r="J19" s="422">
        <f t="shared" ref="J19:O19" si="11">SUM(J16:J18)</f>
        <v>120.65</v>
      </c>
      <c r="K19" s="426">
        <f t="shared" si="11"/>
        <v>100</v>
      </c>
      <c r="L19" s="422">
        <f t="shared" si="11"/>
        <v>32.700000000000003</v>
      </c>
      <c r="M19" s="426">
        <f t="shared" si="11"/>
        <v>100</v>
      </c>
      <c r="N19" s="422">
        <f>SUM(N16:N18)</f>
        <v>50.9</v>
      </c>
      <c r="O19" s="426">
        <f t="shared" si="11"/>
        <v>93.566176470588232</v>
      </c>
    </row>
    <row r="20" spans="1:15" ht="16.5" customHeight="1" thickBot="1">
      <c r="A20" s="362" t="s">
        <v>178</v>
      </c>
      <c r="B20" s="451">
        <f t="shared" ref="B20:N20" si="12">B15+B19</f>
        <v>666.15000000000009</v>
      </c>
      <c r="C20" s="426">
        <f t="shared" si="12"/>
        <v>100</v>
      </c>
      <c r="D20" s="451">
        <f t="shared" si="12"/>
        <v>55.6</v>
      </c>
      <c r="E20" s="426">
        <f t="shared" si="12"/>
        <v>100</v>
      </c>
      <c r="F20" s="451">
        <f t="shared" si="12"/>
        <v>68.8</v>
      </c>
      <c r="G20" s="426">
        <f>G15+G19</f>
        <v>100</v>
      </c>
      <c r="H20" s="451">
        <f t="shared" si="12"/>
        <v>334</v>
      </c>
      <c r="I20" s="426">
        <f t="shared" si="12"/>
        <v>100</v>
      </c>
      <c r="J20" s="451">
        <f t="shared" si="12"/>
        <v>120.65</v>
      </c>
      <c r="K20" s="1293">
        <f>K15+K19</f>
        <v>100</v>
      </c>
      <c r="L20" s="451">
        <f>L15+L19</f>
        <v>32.700000000000003</v>
      </c>
      <c r="M20" s="1293">
        <f>M15+M19</f>
        <v>100</v>
      </c>
      <c r="N20" s="451">
        <f t="shared" si="12"/>
        <v>54.4</v>
      </c>
      <c r="O20" s="426">
        <f>O15+O19</f>
        <v>100</v>
      </c>
    </row>
    <row r="21" spans="1:15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</row>
    <row r="22" spans="1:15" s="385" customFormat="1" ht="16.5" customHeight="1">
      <c r="A22" s="1415" t="s">
        <v>181</v>
      </c>
      <c r="B22" s="420">
        <f>D22+F22+H22+J22+N22+L22</f>
        <v>191</v>
      </c>
      <c r="C22" s="477"/>
      <c r="D22" s="1541">
        <v>86</v>
      </c>
      <c r="E22" s="453"/>
      <c r="F22" s="1541">
        <v>60</v>
      </c>
      <c r="G22" s="453"/>
      <c r="H22" s="1541">
        <v>1</v>
      </c>
      <c r="I22" s="453"/>
      <c r="J22" s="1541">
        <v>1</v>
      </c>
      <c r="K22" s="453"/>
      <c r="L22" s="1541">
        <v>1</v>
      </c>
      <c r="M22" s="453"/>
      <c r="N22" s="1541">
        <v>42</v>
      </c>
      <c r="O22" s="453"/>
    </row>
    <row r="23" spans="1:15" s="385" customFormat="1" ht="16.5" customHeight="1" thickBot="1">
      <c r="A23" s="413" t="s">
        <v>182</v>
      </c>
      <c r="B23" s="1540">
        <f>B20/B22*1000000</f>
        <v>3487696.3350785342</v>
      </c>
      <c r="C23" s="478"/>
      <c r="D23" s="1542">
        <f>D20/D22*1000000</f>
        <v>646511.62790697685</v>
      </c>
      <c r="E23" s="456"/>
      <c r="F23" s="1542">
        <f>F20/F22*1000000</f>
        <v>1146666.6666666667</v>
      </c>
      <c r="G23" s="456"/>
      <c r="H23" s="1542">
        <f>H20/H22*1000000</f>
        <v>334000000</v>
      </c>
      <c r="I23" s="456"/>
      <c r="J23" s="1542">
        <f>J20/J22*1000000</f>
        <v>120650000</v>
      </c>
      <c r="K23" s="456"/>
      <c r="L23" s="1542">
        <f>L20/L22*1000000</f>
        <v>32700000.000000004</v>
      </c>
      <c r="M23" s="456"/>
      <c r="N23" s="1542">
        <f>N20/N22*1000000</f>
        <v>1295238.0952380954</v>
      </c>
      <c r="O23" s="456"/>
    </row>
    <row r="24" spans="1:15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</row>
    <row r="25" spans="1:15">
      <c r="A25" s="348" t="s">
        <v>339</v>
      </c>
      <c r="B25" s="479" t="s">
        <v>78</v>
      </c>
      <c r="C25" s="480"/>
      <c r="D25" s="439" t="s">
        <v>590</v>
      </c>
      <c r="E25" s="486"/>
      <c r="F25" s="439" t="s">
        <v>1654</v>
      </c>
      <c r="G25" s="486"/>
      <c r="H25" s="439" t="s">
        <v>533</v>
      </c>
      <c r="I25" s="486"/>
      <c r="J25" s="439" t="s">
        <v>949</v>
      </c>
      <c r="K25" s="486"/>
      <c r="L25" s="439" t="s">
        <v>1655</v>
      </c>
      <c r="M25" s="486"/>
      <c r="N25" s="439" t="s">
        <v>1643</v>
      </c>
      <c r="O25" s="486"/>
    </row>
    <row r="26" spans="1:15">
      <c r="A26" s="339"/>
      <c r="B26" s="481"/>
      <c r="C26" s="482"/>
      <c r="D26" s="442" t="s">
        <v>1656</v>
      </c>
      <c r="E26" s="487"/>
      <c r="F26" s="442" t="s">
        <v>1657</v>
      </c>
      <c r="G26" s="487"/>
      <c r="H26" s="442" t="s">
        <v>840</v>
      </c>
      <c r="I26" s="487"/>
      <c r="J26" s="442" t="s">
        <v>956</v>
      </c>
      <c r="K26" s="487"/>
      <c r="L26" s="442" t="s">
        <v>987</v>
      </c>
      <c r="M26" s="487"/>
      <c r="N26" s="442" t="s">
        <v>1538</v>
      </c>
      <c r="O26" s="487"/>
    </row>
    <row r="27" spans="1:15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</row>
    <row r="28" spans="1:15">
      <c r="A28" s="348" t="s">
        <v>186</v>
      </c>
      <c r="B28" s="420">
        <f t="shared" ref="B28:B35" si="13">D28+F28+H28+J28+N28+L28</f>
        <v>37.299999999999997</v>
      </c>
      <c r="C28" s="425">
        <f>B28/B36*100</f>
        <v>29.140625000000004</v>
      </c>
      <c r="D28" s="421">
        <v>16.100000000000001</v>
      </c>
      <c r="E28" s="425">
        <f t="shared" ref="E28:E35" si="14">D28/$D$36*100</f>
        <v>28.956834532374103</v>
      </c>
      <c r="F28" s="421">
        <v>17.7</v>
      </c>
      <c r="G28" s="425">
        <f t="shared" ref="G28:G35" si="15">F28/$F$36*100</f>
        <v>25.689404934687953</v>
      </c>
      <c r="H28" s="421"/>
      <c r="I28" s="425"/>
      <c r="J28" s="421"/>
      <c r="K28" s="425"/>
      <c r="L28" s="421"/>
      <c r="M28" s="425"/>
      <c r="N28" s="421">
        <v>3.5</v>
      </c>
      <c r="O28" s="425">
        <f>N28/$N$36*100</f>
        <v>100</v>
      </c>
    </row>
    <row r="29" spans="1:15">
      <c r="A29" s="416" t="s">
        <v>188</v>
      </c>
      <c r="B29" s="420">
        <f t="shared" si="13"/>
        <v>43.9</v>
      </c>
      <c r="C29" s="425">
        <f t="shared" ref="C29:C35" si="16">B29/$B$36*100</f>
        <v>34.296875000000007</v>
      </c>
      <c r="D29" s="421">
        <v>3</v>
      </c>
      <c r="E29" s="425">
        <f t="shared" si="14"/>
        <v>5.3956834532374103</v>
      </c>
      <c r="F29" s="421">
        <v>40.9</v>
      </c>
      <c r="G29" s="425">
        <f t="shared" si="15"/>
        <v>59.361393323657488</v>
      </c>
      <c r="H29" s="421"/>
      <c r="I29" s="425"/>
      <c r="J29" s="421"/>
      <c r="K29" s="425"/>
      <c r="L29" s="421"/>
      <c r="M29" s="425"/>
      <c r="N29" s="421">
        <v>0</v>
      </c>
      <c r="O29" s="425">
        <f t="shared" ref="O29:O35" si="17">N29/$N$36*100</f>
        <v>0</v>
      </c>
    </row>
    <row r="30" spans="1:15">
      <c r="A30" s="416" t="s">
        <v>189</v>
      </c>
      <c r="B30" s="420">
        <f t="shared" si="13"/>
        <v>10.3</v>
      </c>
      <c r="C30" s="425">
        <f t="shared" si="16"/>
        <v>8.0468750000000018</v>
      </c>
      <c r="D30" s="421">
        <v>0</v>
      </c>
      <c r="E30" s="425">
        <f t="shared" si="14"/>
        <v>0</v>
      </c>
      <c r="F30" s="421">
        <v>10.3</v>
      </c>
      <c r="G30" s="425">
        <f t="shared" si="15"/>
        <v>14.949201741654575</v>
      </c>
      <c r="H30" s="421"/>
      <c r="I30" s="425"/>
      <c r="J30" s="421"/>
      <c r="K30" s="425"/>
      <c r="L30" s="421"/>
      <c r="M30" s="425"/>
      <c r="N30" s="421">
        <v>0</v>
      </c>
      <c r="O30" s="425">
        <f t="shared" si="17"/>
        <v>0</v>
      </c>
    </row>
    <row r="31" spans="1:15">
      <c r="A31" s="416" t="s">
        <v>190</v>
      </c>
      <c r="B31" s="420">
        <f t="shared" si="13"/>
        <v>0</v>
      </c>
      <c r="C31" s="425">
        <f t="shared" si="16"/>
        <v>0</v>
      </c>
      <c r="D31" s="421">
        <v>0</v>
      </c>
      <c r="E31" s="425">
        <f t="shared" si="14"/>
        <v>0</v>
      </c>
      <c r="F31" s="421">
        <v>0</v>
      </c>
      <c r="G31" s="425">
        <f t="shared" si="15"/>
        <v>0</v>
      </c>
      <c r="H31" s="421"/>
      <c r="I31" s="425"/>
      <c r="J31" s="421"/>
      <c r="K31" s="425"/>
      <c r="L31" s="421"/>
      <c r="M31" s="425"/>
      <c r="N31" s="421">
        <v>0</v>
      </c>
      <c r="O31" s="425">
        <f t="shared" si="17"/>
        <v>0</v>
      </c>
    </row>
    <row r="32" spans="1:15">
      <c r="A32" s="416" t="s">
        <v>191</v>
      </c>
      <c r="B32" s="420">
        <f t="shared" si="13"/>
        <v>28.5</v>
      </c>
      <c r="C32" s="425">
        <f t="shared" si="16"/>
        <v>22.265625000000004</v>
      </c>
      <c r="D32" s="421">
        <v>28.5</v>
      </c>
      <c r="E32" s="425">
        <f t="shared" si="14"/>
        <v>51.258992805755398</v>
      </c>
      <c r="F32" s="421">
        <v>0</v>
      </c>
      <c r="G32" s="425">
        <f t="shared" si="15"/>
        <v>0</v>
      </c>
      <c r="H32" s="421"/>
      <c r="I32" s="425"/>
      <c r="J32" s="421"/>
      <c r="K32" s="425"/>
      <c r="L32" s="421"/>
      <c r="M32" s="425"/>
      <c r="N32" s="421">
        <v>0</v>
      </c>
      <c r="O32" s="425">
        <f t="shared" si="17"/>
        <v>0</v>
      </c>
    </row>
    <row r="33" spans="1:15">
      <c r="A33" s="416" t="s">
        <v>192</v>
      </c>
      <c r="B33" s="420">
        <f t="shared" si="13"/>
        <v>8</v>
      </c>
      <c r="C33" s="425">
        <f t="shared" si="16"/>
        <v>6.25</v>
      </c>
      <c r="D33" s="421">
        <v>8</v>
      </c>
      <c r="E33" s="425">
        <f t="shared" si="14"/>
        <v>14.388489208633093</v>
      </c>
      <c r="F33" s="421">
        <v>0</v>
      </c>
      <c r="G33" s="425">
        <f t="shared" si="15"/>
        <v>0</v>
      </c>
      <c r="H33" s="421"/>
      <c r="I33" s="425"/>
      <c r="J33" s="421"/>
      <c r="K33" s="425"/>
      <c r="L33" s="421"/>
      <c r="M33" s="425"/>
      <c r="N33" s="421">
        <v>0</v>
      </c>
      <c r="O33" s="425">
        <f t="shared" si="17"/>
        <v>0</v>
      </c>
    </row>
    <row r="34" spans="1:15">
      <c r="A34" s="416" t="s">
        <v>193</v>
      </c>
      <c r="B34" s="420">
        <f t="shared" si="13"/>
        <v>0</v>
      </c>
      <c r="C34" s="425">
        <f t="shared" si="16"/>
        <v>0</v>
      </c>
      <c r="D34" s="421">
        <v>0</v>
      </c>
      <c r="E34" s="425">
        <f t="shared" si="14"/>
        <v>0</v>
      </c>
      <c r="F34" s="421">
        <v>0</v>
      </c>
      <c r="G34" s="425">
        <f t="shared" si="15"/>
        <v>0</v>
      </c>
      <c r="H34" s="421"/>
      <c r="I34" s="425"/>
      <c r="J34" s="421"/>
      <c r="K34" s="425"/>
      <c r="L34" s="421"/>
      <c r="M34" s="425"/>
      <c r="N34" s="421">
        <v>0</v>
      </c>
      <c r="O34" s="425">
        <f t="shared" si="17"/>
        <v>0</v>
      </c>
    </row>
    <row r="35" spans="1:15" ht="13.5" thickBot="1">
      <c r="A35" s="416" t="s">
        <v>194</v>
      </c>
      <c r="B35" s="420">
        <f t="shared" si="13"/>
        <v>0</v>
      </c>
      <c r="C35" s="425">
        <f t="shared" si="16"/>
        <v>0</v>
      </c>
      <c r="D35" s="421">
        <v>0</v>
      </c>
      <c r="E35" s="425">
        <f t="shared" si="14"/>
        <v>0</v>
      </c>
      <c r="F35" s="421">
        <v>0</v>
      </c>
      <c r="G35" s="425">
        <f t="shared" si="15"/>
        <v>0</v>
      </c>
      <c r="H35" s="421"/>
      <c r="I35" s="425"/>
      <c r="J35" s="421"/>
      <c r="K35" s="425"/>
      <c r="L35" s="421"/>
      <c r="M35" s="425"/>
      <c r="N35" s="421">
        <v>0</v>
      </c>
      <c r="O35" s="425">
        <f t="shared" si="17"/>
        <v>0</v>
      </c>
    </row>
    <row r="36" spans="1:15" ht="16.5" customHeight="1" thickBot="1">
      <c r="A36" s="362" t="s">
        <v>18</v>
      </c>
      <c r="B36" s="451">
        <f t="shared" ref="B36:G36" si="18">SUM(B28:B35)</f>
        <v>127.99999999999999</v>
      </c>
      <c r="C36" s="426">
        <f t="shared" si="18"/>
        <v>100.00000000000001</v>
      </c>
      <c r="D36" s="422">
        <f t="shared" si="18"/>
        <v>55.6</v>
      </c>
      <c r="E36" s="426">
        <f t="shared" si="18"/>
        <v>100</v>
      </c>
      <c r="F36" s="422">
        <f t="shared" si="18"/>
        <v>68.899999999999991</v>
      </c>
      <c r="G36" s="426">
        <f t="shared" si="18"/>
        <v>100.00000000000001</v>
      </c>
      <c r="H36" s="422"/>
      <c r="I36" s="426"/>
      <c r="J36" s="422"/>
      <c r="K36" s="426"/>
      <c r="L36" s="422"/>
      <c r="M36" s="426"/>
      <c r="N36" s="422">
        <f>SUM(N28:N35)</f>
        <v>3.5</v>
      </c>
      <c r="O36" s="426">
        <f>SUM(O28:O35)</f>
        <v>100</v>
      </c>
    </row>
    <row r="37" spans="1:15" ht="13.5" thickBot="1">
      <c r="B37" s="422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</row>
    <row r="38" spans="1:15" ht="16.5" customHeight="1">
      <c r="A38" s="445" t="s">
        <v>1514</v>
      </c>
      <c r="B38" s="420">
        <f>D38+F38+H38+J38+N38+L38</f>
        <v>2</v>
      </c>
      <c r="C38" s="473"/>
      <c r="D38" s="473">
        <v>2</v>
      </c>
      <c r="E38" s="453"/>
      <c r="F38" s="473">
        <v>0</v>
      </c>
      <c r="G38" s="453"/>
      <c r="H38" s="472"/>
      <c r="I38" s="453"/>
      <c r="J38" s="472"/>
      <c r="K38" s="453"/>
      <c r="L38" s="472"/>
      <c r="M38" s="453"/>
      <c r="N38" s="473">
        <v>0</v>
      </c>
      <c r="O38" s="453"/>
    </row>
    <row r="39" spans="1:15" ht="16.5" customHeight="1" thickBot="1">
      <c r="A39" s="1520" t="s">
        <v>1515</v>
      </c>
      <c r="B39" s="420">
        <f>D39+F39+H39+J39+N39+L39</f>
        <v>9.65</v>
      </c>
      <c r="C39" s="482"/>
      <c r="D39" s="482">
        <v>9</v>
      </c>
      <c r="E39" s="487"/>
      <c r="F39" s="482">
        <v>0.65</v>
      </c>
      <c r="G39" s="487"/>
      <c r="H39" s="484"/>
      <c r="I39" s="487"/>
      <c r="J39" s="484"/>
      <c r="K39" s="487"/>
      <c r="L39" s="484"/>
      <c r="M39" s="487"/>
      <c r="N39" s="482">
        <v>0</v>
      </c>
      <c r="O39" s="487"/>
    </row>
    <row r="40" spans="1:15" ht="16.5" customHeight="1" thickBot="1">
      <c r="A40" s="363" t="s">
        <v>1516</v>
      </c>
      <c r="B40" s="1543">
        <f>D40</f>
        <v>0</v>
      </c>
      <c r="C40" s="475"/>
      <c r="D40" s="475">
        <v>0</v>
      </c>
      <c r="E40" s="456"/>
      <c r="F40" s="475">
        <v>0</v>
      </c>
      <c r="G40" s="456"/>
      <c r="H40" s="474"/>
      <c r="I40" s="456"/>
      <c r="J40" s="474"/>
      <c r="K40" s="456"/>
      <c r="L40" s="474"/>
      <c r="M40" s="456"/>
      <c r="N40" s="475">
        <v>0</v>
      </c>
      <c r="O40" s="456"/>
    </row>
    <row r="41" spans="1:15">
      <c r="B41" s="421"/>
      <c r="C41" s="421"/>
      <c r="D41" s="421"/>
      <c r="E41" s="421"/>
      <c r="F41" s="421"/>
      <c r="G41" s="470"/>
      <c r="H41" s="470"/>
      <c r="I41" s="470"/>
      <c r="J41" s="421"/>
      <c r="K41" s="470"/>
      <c r="L41" s="421"/>
      <c r="M41" s="470"/>
      <c r="N41" s="421"/>
      <c r="O41" s="470"/>
    </row>
    <row r="42" spans="1:15">
      <c r="B42" s="421"/>
      <c r="C42" s="421"/>
      <c r="D42" s="421"/>
      <c r="E42" s="421"/>
      <c r="F42" s="421"/>
      <c r="G42" s="470"/>
      <c r="H42" s="470"/>
      <c r="I42" s="470"/>
      <c r="J42" s="421"/>
      <c r="K42" s="470"/>
      <c r="L42" s="421"/>
      <c r="M42" s="470"/>
      <c r="N42" s="421">
        <v>0</v>
      </c>
      <c r="O42" s="470"/>
    </row>
    <row r="43" spans="1:15">
      <c r="B43" s="421"/>
      <c r="C43" s="421"/>
      <c r="D43" s="421"/>
      <c r="E43" s="421"/>
      <c r="F43" s="421"/>
      <c r="G43" s="470"/>
      <c r="H43" s="470"/>
      <c r="I43" s="470"/>
      <c r="J43" s="421"/>
      <c r="K43" s="470"/>
      <c r="L43" s="421"/>
      <c r="M43" s="470"/>
      <c r="N43" s="421"/>
      <c r="O43" s="470"/>
    </row>
  </sheetData>
  <sheetProtection password="DF0A" sheet="1" objects="1" scenarios="1"/>
  <phoneticPr fontId="0" type="noConversion"/>
  <pageMargins left="0.75" right="0.75" top="1" bottom="1" header="0.5" footer="0.5"/>
  <pageSetup paperSize="9" scale="65" orientation="landscape" horizontalDpi="300" verticalDpi="300" r:id="rId1"/>
  <headerFooter alignWithMargins="0">
    <oddHeader>&amp;CASSOCIATION OF COLLECTIVE INVESTMENTS
QUARTERLY REPORT</oddHeader>
    <oddFooter>&amp;RPage 64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U43"/>
  <sheetViews>
    <sheetView workbookViewId="0" xr3:uid="{571A5ED1-A84E-5E19-816D-794C0E1B97C4}"/>
  </sheetViews>
  <sheetFormatPr defaultRowHeight="12.75"/>
  <cols>
    <col min="1" max="1" width="36.42578125" style="337" customWidth="1"/>
    <col min="2" max="2" width="12.7109375" style="337" customWidth="1"/>
    <col min="3" max="3" width="4.85546875" style="337" customWidth="1"/>
    <col min="4" max="4" width="12.7109375" style="337" customWidth="1"/>
    <col min="5" max="5" width="4.85546875" style="337" customWidth="1"/>
    <col min="6" max="6" width="13.28515625" style="337" customWidth="1"/>
    <col min="7" max="7" width="4.85546875" style="337" customWidth="1"/>
    <col min="8" max="8" width="12.7109375" style="337" customWidth="1"/>
    <col min="9" max="9" width="4.85546875" style="337" customWidth="1"/>
    <col min="10" max="10" width="12.7109375" style="337" customWidth="1"/>
    <col min="11" max="11" width="4.85546875" style="337" customWidth="1"/>
    <col min="12" max="12" width="12.7109375" style="337" customWidth="1"/>
    <col min="13" max="13" width="4.85546875" style="337" customWidth="1"/>
    <col min="14" max="14" width="12.7109375" style="337" customWidth="1"/>
    <col min="15" max="15" width="4.85546875" style="337" customWidth="1"/>
    <col min="16" max="16" width="12.7109375" style="337" customWidth="1"/>
    <col min="17" max="17" width="4.85546875" style="337" customWidth="1"/>
    <col min="18" max="18" width="12.7109375" style="337" customWidth="1"/>
    <col min="19" max="19" width="4.85546875" style="337" customWidth="1"/>
    <col min="20" max="20" width="12.7109375" style="337" customWidth="1"/>
    <col min="21" max="21" width="4.85546875" style="337" customWidth="1"/>
    <col min="22" max="16384" width="9.140625" style="337"/>
  </cols>
  <sheetData>
    <row r="1" spans="1:21">
      <c r="A1" s="336" t="s">
        <v>15</v>
      </c>
      <c r="P1" s="337" t="str">
        <f>Summary!V1</f>
        <v>QUARTER ENDED 30 JUNE 2005</v>
      </c>
    </row>
    <row r="2" spans="1:21">
      <c r="A2" s="338"/>
    </row>
    <row r="3" spans="1:21">
      <c r="A3" s="339" t="s">
        <v>84</v>
      </c>
      <c r="B3" s="378" t="s">
        <v>78</v>
      </c>
      <c r="C3" s="340"/>
      <c r="D3" s="439" t="s">
        <v>411</v>
      </c>
      <c r="E3" s="368"/>
      <c r="F3" s="439" t="s">
        <v>452</v>
      </c>
      <c r="G3" s="368"/>
      <c r="H3" s="439" t="s">
        <v>1658</v>
      </c>
      <c r="I3" s="368"/>
      <c r="J3" s="439" t="s">
        <v>475</v>
      </c>
      <c r="K3" s="368"/>
      <c r="L3" s="439" t="s">
        <v>1058</v>
      </c>
      <c r="M3" s="368"/>
      <c r="N3" s="439" t="s">
        <v>487</v>
      </c>
      <c r="O3" s="368"/>
      <c r="P3" s="439" t="s">
        <v>490</v>
      </c>
      <c r="Q3" s="368"/>
      <c r="R3" s="439" t="s">
        <v>514</v>
      </c>
      <c r="S3" s="368"/>
      <c r="T3" s="439" t="s">
        <v>511</v>
      </c>
      <c r="U3" s="368"/>
    </row>
    <row r="4" spans="1:21">
      <c r="A4" s="339"/>
      <c r="B4" s="342"/>
      <c r="C4" s="343"/>
      <c r="D4" s="442" t="s">
        <v>1659</v>
      </c>
      <c r="E4" s="369"/>
      <c r="F4" s="442" t="s">
        <v>1660</v>
      </c>
      <c r="G4" s="369"/>
      <c r="H4" s="442" t="s">
        <v>1661</v>
      </c>
      <c r="I4" s="369"/>
      <c r="J4" s="442" t="s">
        <v>1662</v>
      </c>
      <c r="K4" s="369"/>
      <c r="L4" s="1011" t="s">
        <v>1663</v>
      </c>
      <c r="M4" s="369"/>
      <c r="N4" s="442" t="s">
        <v>1022</v>
      </c>
      <c r="O4" s="369"/>
      <c r="P4" s="442" t="s">
        <v>1664</v>
      </c>
      <c r="Q4" s="369"/>
      <c r="R4" s="442" t="s">
        <v>1263</v>
      </c>
      <c r="S4" s="369"/>
      <c r="T4" s="442" t="s">
        <v>915</v>
      </c>
      <c r="U4" s="369"/>
    </row>
    <row r="5" spans="1:21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347" t="s">
        <v>116</v>
      </c>
      <c r="S5" s="370" t="s">
        <v>22</v>
      </c>
      <c r="T5" s="347" t="s">
        <v>116</v>
      </c>
      <c r="U5" s="370" t="s">
        <v>22</v>
      </c>
    </row>
    <row r="6" spans="1:21">
      <c r="A6" s="348" t="s">
        <v>117</v>
      </c>
      <c r="C6" s="349"/>
      <c r="E6" s="366"/>
      <c r="G6" s="366"/>
      <c r="I6" s="366"/>
      <c r="K6" s="366"/>
      <c r="M6" s="366"/>
      <c r="O6" s="366"/>
      <c r="Q6" s="366"/>
      <c r="S6" s="366"/>
      <c r="U6" s="366"/>
    </row>
    <row r="7" spans="1:21">
      <c r="A7" s="348" t="s">
        <v>335</v>
      </c>
      <c r="C7" s="349"/>
      <c r="E7" s="366"/>
      <c r="G7" s="366"/>
      <c r="I7" s="366"/>
      <c r="K7" s="366"/>
      <c r="M7" s="366"/>
      <c r="O7" s="366"/>
      <c r="Q7" s="366"/>
      <c r="S7" s="366"/>
      <c r="U7" s="366"/>
    </row>
    <row r="8" spans="1:21" ht="12.75" customHeight="1">
      <c r="A8" s="351" t="s">
        <v>317</v>
      </c>
      <c r="B8" s="420">
        <f>L8+N8+J8+D8+F8+P8+R8+T8+H8</f>
        <v>0</v>
      </c>
      <c r="C8" s="425">
        <f t="shared" ref="C8:C14" si="0">B8/$B$20*100</f>
        <v>0</v>
      </c>
      <c r="D8" s="420">
        <v>0</v>
      </c>
      <c r="E8" s="425">
        <f t="shared" ref="E8:E14" si="1">D8/$D$20*100</f>
        <v>0</v>
      </c>
      <c r="F8" s="420">
        <v>0</v>
      </c>
      <c r="G8" s="425">
        <f>F8/$F$20*100</f>
        <v>0</v>
      </c>
      <c r="H8" s="420">
        <v>0</v>
      </c>
      <c r="I8" s="425">
        <f t="shared" ref="I8:I14" si="2">H8/$D$20*100</f>
        <v>0</v>
      </c>
      <c r="J8" s="420">
        <v>0</v>
      </c>
      <c r="K8" s="425">
        <f t="shared" ref="K8:K14" si="3">J8/$J$20*100</f>
        <v>0</v>
      </c>
      <c r="L8" s="420">
        <v>0</v>
      </c>
      <c r="M8" s="425">
        <f t="shared" ref="M8:M14" si="4">L8/$L$20*100</f>
        <v>0</v>
      </c>
      <c r="N8" s="420">
        <v>0</v>
      </c>
      <c r="O8" s="425">
        <f t="shared" ref="O8:O14" si="5">N8/$N$20*100</f>
        <v>0</v>
      </c>
      <c r="P8" s="420">
        <v>0</v>
      </c>
      <c r="Q8" s="425">
        <f t="shared" ref="Q8:Q14" si="6">P8/$P$20*100</f>
        <v>0</v>
      </c>
      <c r="R8" s="420">
        <v>0</v>
      </c>
      <c r="S8" s="425">
        <f t="shared" ref="S8:S14" si="7">R8/$R$20*100</f>
        <v>0</v>
      </c>
      <c r="T8" s="420">
        <v>0</v>
      </c>
      <c r="U8" s="425">
        <f t="shared" ref="U8:U14" si="8">T8/$T$20*100</f>
        <v>0</v>
      </c>
    </row>
    <row r="9" spans="1:21">
      <c r="A9" s="351" t="s">
        <v>318</v>
      </c>
      <c r="B9" s="420">
        <f t="shared" ref="B9:B18" si="9">L9+N9+J9+D9+F9+P9+R9+T9+H9</f>
        <v>0</v>
      </c>
      <c r="C9" s="425">
        <f t="shared" si="0"/>
        <v>0</v>
      </c>
      <c r="D9" s="420">
        <v>0</v>
      </c>
      <c r="E9" s="425">
        <f t="shared" si="1"/>
        <v>0</v>
      </c>
      <c r="F9" s="420">
        <v>0</v>
      </c>
      <c r="G9" s="425">
        <f t="shared" ref="G9:G14" si="10">F9/$F$20*100</f>
        <v>0</v>
      </c>
      <c r="H9" s="420">
        <v>0</v>
      </c>
      <c r="I9" s="425">
        <f t="shared" si="2"/>
        <v>0</v>
      </c>
      <c r="J9" s="420">
        <v>0</v>
      </c>
      <c r="K9" s="425">
        <f t="shared" si="3"/>
        <v>0</v>
      </c>
      <c r="L9" s="420">
        <v>0</v>
      </c>
      <c r="M9" s="425">
        <f t="shared" si="4"/>
        <v>0</v>
      </c>
      <c r="N9" s="420">
        <v>0</v>
      </c>
      <c r="O9" s="425">
        <f t="shared" si="5"/>
        <v>0</v>
      </c>
      <c r="P9" s="420">
        <v>0</v>
      </c>
      <c r="Q9" s="425">
        <f t="shared" si="6"/>
        <v>0</v>
      </c>
      <c r="R9" s="420">
        <v>0</v>
      </c>
      <c r="S9" s="425">
        <f t="shared" si="7"/>
        <v>0</v>
      </c>
      <c r="T9" s="420">
        <v>0</v>
      </c>
      <c r="U9" s="425">
        <f t="shared" si="8"/>
        <v>0</v>
      </c>
    </row>
    <row r="10" spans="1:21">
      <c r="A10" s="351" t="s">
        <v>319</v>
      </c>
      <c r="B10" s="420">
        <f t="shared" si="9"/>
        <v>0</v>
      </c>
      <c r="C10" s="425">
        <f t="shared" si="0"/>
        <v>0</v>
      </c>
      <c r="D10" s="420">
        <v>0</v>
      </c>
      <c r="E10" s="425">
        <f t="shared" si="1"/>
        <v>0</v>
      </c>
      <c r="F10" s="420">
        <v>0</v>
      </c>
      <c r="G10" s="425">
        <f t="shared" si="10"/>
        <v>0</v>
      </c>
      <c r="H10" s="420">
        <v>0</v>
      </c>
      <c r="I10" s="425">
        <f t="shared" si="2"/>
        <v>0</v>
      </c>
      <c r="J10" s="420">
        <v>0</v>
      </c>
      <c r="K10" s="425">
        <f t="shared" si="3"/>
        <v>0</v>
      </c>
      <c r="L10" s="420">
        <v>0</v>
      </c>
      <c r="M10" s="425">
        <f t="shared" si="4"/>
        <v>0</v>
      </c>
      <c r="N10" s="420">
        <v>0</v>
      </c>
      <c r="O10" s="425">
        <f t="shared" si="5"/>
        <v>0</v>
      </c>
      <c r="P10" s="420">
        <v>0</v>
      </c>
      <c r="Q10" s="425">
        <f t="shared" si="6"/>
        <v>0</v>
      </c>
      <c r="R10" s="420">
        <v>0</v>
      </c>
      <c r="S10" s="425">
        <f t="shared" si="7"/>
        <v>0</v>
      </c>
      <c r="T10" s="420">
        <v>0</v>
      </c>
      <c r="U10" s="425">
        <f t="shared" si="8"/>
        <v>0</v>
      </c>
    </row>
    <row r="11" spans="1:21">
      <c r="A11" s="351" t="s">
        <v>320</v>
      </c>
      <c r="B11" s="420">
        <f t="shared" si="9"/>
        <v>0</v>
      </c>
      <c r="C11" s="425">
        <f t="shared" si="0"/>
        <v>0</v>
      </c>
      <c r="D11" s="420">
        <v>0</v>
      </c>
      <c r="E11" s="425">
        <f t="shared" si="1"/>
        <v>0</v>
      </c>
      <c r="F11" s="420">
        <v>0</v>
      </c>
      <c r="G11" s="425">
        <f t="shared" si="10"/>
        <v>0</v>
      </c>
      <c r="H11" s="420">
        <v>0</v>
      </c>
      <c r="I11" s="425">
        <f t="shared" si="2"/>
        <v>0</v>
      </c>
      <c r="J11" s="420">
        <v>0</v>
      </c>
      <c r="K11" s="425">
        <f t="shared" si="3"/>
        <v>0</v>
      </c>
      <c r="L11" s="420">
        <v>0</v>
      </c>
      <c r="M11" s="425">
        <f t="shared" si="4"/>
        <v>0</v>
      </c>
      <c r="N11" s="420">
        <v>0</v>
      </c>
      <c r="O11" s="425">
        <f t="shared" si="5"/>
        <v>0</v>
      </c>
      <c r="P11" s="420">
        <v>0</v>
      </c>
      <c r="Q11" s="425">
        <f t="shared" si="6"/>
        <v>0</v>
      </c>
      <c r="R11" s="420">
        <v>0</v>
      </c>
      <c r="S11" s="425">
        <f t="shared" si="7"/>
        <v>0</v>
      </c>
      <c r="T11" s="420">
        <v>0</v>
      </c>
      <c r="U11" s="425">
        <f t="shared" si="8"/>
        <v>0</v>
      </c>
    </row>
    <row r="12" spans="1:21">
      <c r="A12" s="351" t="s">
        <v>321</v>
      </c>
      <c r="B12" s="420">
        <f t="shared" si="9"/>
        <v>86.89500000000001</v>
      </c>
      <c r="C12" s="425">
        <f t="shared" si="0"/>
        <v>4.7015277868705674</v>
      </c>
      <c r="D12" s="420">
        <v>3.1949999999999998</v>
      </c>
      <c r="E12" s="425">
        <f t="shared" si="1"/>
        <v>2.2610024839182215</v>
      </c>
      <c r="F12" s="420">
        <v>77.900000000000006</v>
      </c>
      <c r="G12" s="425">
        <f t="shared" si="10"/>
        <v>11.74076865109269</v>
      </c>
      <c r="H12" s="420">
        <v>0</v>
      </c>
      <c r="I12" s="425">
        <f t="shared" si="2"/>
        <v>0</v>
      </c>
      <c r="J12" s="420">
        <v>0</v>
      </c>
      <c r="K12" s="425">
        <f t="shared" si="3"/>
        <v>0</v>
      </c>
      <c r="L12" s="420">
        <v>5.8</v>
      </c>
      <c r="M12" s="425">
        <f t="shared" si="4"/>
        <v>10.17543859649123</v>
      </c>
      <c r="N12" s="420">
        <v>0</v>
      </c>
      <c r="O12" s="425">
        <f t="shared" si="5"/>
        <v>0</v>
      </c>
      <c r="P12" s="420">
        <v>0</v>
      </c>
      <c r="Q12" s="425">
        <f t="shared" si="6"/>
        <v>0</v>
      </c>
      <c r="R12" s="420">
        <v>0</v>
      </c>
      <c r="S12" s="425">
        <f t="shared" si="7"/>
        <v>0</v>
      </c>
      <c r="T12" s="420">
        <v>0</v>
      </c>
      <c r="U12" s="425">
        <f t="shared" si="8"/>
        <v>0</v>
      </c>
    </row>
    <row r="13" spans="1:21">
      <c r="A13" s="351" t="s">
        <v>322</v>
      </c>
      <c r="B13" s="420">
        <f t="shared" si="9"/>
        <v>0</v>
      </c>
      <c r="C13" s="425">
        <f t="shared" si="0"/>
        <v>0</v>
      </c>
      <c r="D13" s="420">
        <v>0</v>
      </c>
      <c r="E13" s="425">
        <f t="shared" si="1"/>
        <v>0</v>
      </c>
      <c r="F13" s="420">
        <v>0</v>
      </c>
      <c r="G13" s="425">
        <f t="shared" si="10"/>
        <v>0</v>
      </c>
      <c r="H13" s="420">
        <v>0</v>
      </c>
      <c r="I13" s="425">
        <f t="shared" si="2"/>
        <v>0</v>
      </c>
      <c r="J13" s="420">
        <v>0</v>
      </c>
      <c r="K13" s="425">
        <f t="shared" si="3"/>
        <v>0</v>
      </c>
      <c r="L13" s="420">
        <v>0</v>
      </c>
      <c r="M13" s="425">
        <f t="shared" si="4"/>
        <v>0</v>
      </c>
      <c r="N13" s="420">
        <v>0</v>
      </c>
      <c r="O13" s="425">
        <f t="shared" si="5"/>
        <v>0</v>
      </c>
      <c r="P13" s="420">
        <v>0</v>
      </c>
      <c r="Q13" s="425">
        <f t="shared" si="6"/>
        <v>0</v>
      </c>
      <c r="R13" s="420">
        <v>0</v>
      </c>
      <c r="S13" s="425">
        <f t="shared" si="7"/>
        <v>0</v>
      </c>
      <c r="T13" s="420">
        <v>0</v>
      </c>
      <c r="U13" s="425">
        <f t="shared" si="8"/>
        <v>0</v>
      </c>
    </row>
    <row r="14" spans="1:21" ht="13.5" thickBot="1">
      <c r="A14" s="351" t="s">
        <v>323</v>
      </c>
      <c r="B14" s="420">
        <f t="shared" si="9"/>
        <v>0</v>
      </c>
      <c r="C14" s="425">
        <f t="shared" si="0"/>
        <v>0</v>
      </c>
      <c r="D14" s="420">
        <v>0</v>
      </c>
      <c r="E14" s="425">
        <f t="shared" si="1"/>
        <v>0</v>
      </c>
      <c r="F14" s="420">
        <v>0</v>
      </c>
      <c r="G14" s="425">
        <f t="shared" si="10"/>
        <v>0</v>
      </c>
      <c r="H14" s="420">
        <v>0</v>
      </c>
      <c r="I14" s="425">
        <f t="shared" si="2"/>
        <v>0</v>
      </c>
      <c r="J14" s="420">
        <v>0</v>
      </c>
      <c r="K14" s="425">
        <f t="shared" si="3"/>
        <v>0</v>
      </c>
      <c r="L14" s="420">
        <v>0</v>
      </c>
      <c r="M14" s="425">
        <f t="shared" si="4"/>
        <v>0</v>
      </c>
      <c r="N14" s="420">
        <v>0</v>
      </c>
      <c r="O14" s="425">
        <f t="shared" si="5"/>
        <v>0</v>
      </c>
      <c r="P14" s="420">
        <v>0</v>
      </c>
      <c r="Q14" s="425">
        <f t="shared" si="6"/>
        <v>0</v>
      </c>
      <c r="R14" s="420">
        <v>0</v>
      </c>
      <c r="S14" s="425">
        <f t="shared" si="7"/>
        <v>0</v>
      </c>
      <c r="T14" s="420">
        <v>0</v>
      </c>
      <c r="U14" s="425">
        <f t="shared" si="8"/>
        <v>0</v>
      </c>
    </row>
    <row r="15" spans="1:21" ht="16.5" customHeight="1" thickBot="1">
      <c r="A15" s="362" t="s">
        <v>174</v>
      </c>
      <c r="B15" s="451">
        <f t="shared" ref="B15:U15" si="11">SUM(B8:B14)</f>
        <v>86.89500000000001</v>
      </c>
      <c r="C15" s="426">
        <f t="shared" si="11"/>
        <v>4.7015277868705674</v>
      </c>
      <c r="D15" s="422">
        <f t="shared" si="11"/>
        <v>3.1949999999999998</v>
      </c>
      <c r="E15" s="426">
        <f t="shared" si="11"/>
        <v>2.2610024839182215</v>
      </c>
      <c r="F15" s="422">
        <f t="shared" si="11"/>
        <v>77.900000000000006</v>
      </c>
      <c r="G15" s="426">
        <f>SUM(G8:G14)</f>
        <v>11.74076865109269</v>
      </c>
      <c r="H15" s="422">
        <f t="shared" si="11"/>
        <v>0</v>
      </c>
      <c r="I15" s="426">
        <f>SUM(I8:I14)</f>
        <v>0</v>
      </c>
      <c r="J15" s="422">
        <f t="shared" si="11"/>
        <v>0</v>
      </c>
      <c r="K15" s="426">
        <f t="shared" si="11"/>
        <v>0</v>
      </c>
      <c r="L15" s="422">
        <f t="shared" si="11"/>
        <v>5.8</v>
      </c>
      <c r="M15" s="426">
        <f t="shared" si="11"/>
        <v>10.17543859649123</v>
      </c>
      <c r="N15" s="422">
        <f t="shared" si="11"/>
        <v>0</v>
      </c>
      <c r="O15" s="426">
        <f t="shared" si="11"/>
        <v>0</v>
      </c>
      <c r="P15" s="422">
        <f t="shared" si="11"/>
        <v>0</v>
      </c>
      <c r="Q15" s="426">
        <f t="shared" si="11"/>
        <v>0</v>
      </c>
      <c r="R15" s="422">
        <f t="shared" si="11"/>
        <v>0</v>
      </c>
      <c r="S15" s="426">
        <f t="shared" si="11"/>
        <v>0</v>
      </c>
      <c r="T15" s="422">
        <f t="shared" si="11"/>
        <v>0</v>
      </c>
      <c r="U15" s="426">
        <f t="shared" si="11"/>
        <v>0</v>
      </c>
    </row>
    <row r="16" spans="1:21">
      <c r="A16" s="351" t="s">
        <v>324</v>
      </c>
      <c r="B16" s="420">
        <f t="shared" si="9"/>
        <v>1630.414</v>
      </c>
      <c r="C16" s="425">
        <f>B16/$B$20*100</f>
        <v>88.21493440477343</v>
      </c>
      <c r="D16" s="420">
        <v>134.59399999999999</v>
      </c>
      <c r="E16" s="425">
        <f>D16/$D$20*100</f>
        <v>95.248002604221952</v>
      </c>
      <c r="F16" s="420">
        <v>465.5</v>
      </c>
      <c r="G16" s="425">
        <f>F16/$F$20*100</f>
        <v>70.158251695553886</v>
      </c>
      <c r="H16" s="420">
        <f>SUM('FOF3'!U48:U52)</f>
        <v>72.320000000000007</v>
      </c>
      <c r="I16" s="425">
        <f>H16/$D$20*100</f>
        <v>51.178622734574589</v>
      </c>
      <c r="J16" s="420">
        <f>SUM('FOF4'!X48:X52)</f>
        <v>9.3000000000000007</v>
      </c>
      <c r="K16" s="425">
        <f>J16/$J$20*100</f>
        <v>100</v>
      </c>
      <c r="L16" s="420">
        <v>43.9</v>
      </c>
      <c r="M16" s="425">
        <f>L16/$L$20*100</f>
        <v>77.017543859649123</v>
      </c>
      <c r="N16" s="420">
        <f>SUM('FOF6'!F8:F12)</f>
        <v>156.5</v>
      </c>
      <c r="O16" s="425">
        <f>N16/$N$20*100</f>
        <v>100</v>
      </c>
      <c r="P16" s="420">
        <f>SUM('FOF6'!X48:X52)</f>
        <v>585.29999999999995</v>
      </c>
      <c r="Q16" s="425">
        <f>P16/$P$20*100</f>
        <v>100</v>
      </c>
      <c r="R16" s="420">
        <f>SUM('FOF8'!O47:O51)</f>
        <v>82.5</v>
      </c>
      <c r="S16" s="425">
        <f>R16/$R$20*100</f>
        <v>100</v>
      </c>
      <c r="T16" s="420">
        <f>SUM('FOF7'!AG8:AG12)</f>
        <v>80.5</v>
      </c>
      <c r="U16" s="425">
        <f>T16/$T$20*100</f>
        <v>100</v>
      </c>
    </row>
    <row r="17" spans="1:21">
      <c r="A17" s="351" t="s">
        <v>325</v>
      </c>
      <c r="B17" s="420">
        <f t="shared" si="9"/>
        <v>124.11999999999999</v>
      </c>
      <c r="C17" s="425">
        <f>B17/$B$20*100</f>
        <v>6.7156180321810766</v>
      </c>
      <c r="D17" s="420">
        <v>3.52</v>
      </c>
      <c r="E17" s="425">
        <f>D17/$D$20*100</f>
        <v>2.4909949118598251</v>
      </c>
      <c r="F17" s="420">
        <v>120.1</v>
      </c>
      <c r="G17" s="425">
        <f>F17/$F$20*100</f>
        <v>18.100979653353427</v>
      </c>
      <c r="H17" s="420">
        <v>0</v>
      </c>
      <c r="I17" s="425">
        <f>H17/$D$20*100</f>
        <v>0</v>
      </c>
      <c r="J17" s="420">
        <v>0</v>
      </c>
      <c r="K17" s="425">
        <f>J17/$J$20*100</f>
        <v>0</v>
      </c>
      <c r="L17" s="420">
        <v>0.5</v>
      </c>
      <c r="M17" s="425">
        <f>L17/$L$20*100</f>
        <v>0.87719298245614052</v>
      </c>
      <c r="N17" s="420">
        <v>0</v>
      </c>
      <c r="O17" s="425">
        <f>N17/$N$20*100</f>
        <v>0</v>
      </c>
      <c r="P17" s="420">
        <v>0</v>
      </c>
      <c r="Q17" s="425">
        <f>P17/$P$20*100</f>
        <v>0</v>
      </c>
      <c r="R17" s="420">
        <v>0</v>
      </c>
      <c r="S17" s="425">
        <f>R17/$R$20*100</f>
        <v>0</v>
      </c>
      <c r="T17" s="420">
        <v>0</v>
      </c>
      <c r="U17" s="425">
        <f>T17/$T$20*100</f>
        <v>0</v>
      </c>
    </row>
    <row r="18" spans="1:21" ht="13.5" thickBot="1">
      <c r="A18" s="351" t="s">
        <v>326</v>
      </c>
      <c r="B18" s="420">
        <f t="shared" si="9"/>
        <v>6.8</v>
      </c>
      <c r="C18" s="425">
        <f>B18/$B$20*100</f>
        <v>0.36791977617492211</v>
      </c>
      <c r="D18" s="420">
        <v>0</v>
      </c>
      <c r="E18" s="425">
        <f>D18/$D$20*100</f>
        <v>0</v>
      </c>
      <c r="F18" s="420">
        <v>0</v>
      </c>
      <c r="G18" s="425">
        <f>F18/$F$20*100</f>
        <v>0</v>
      </c>
      <c r="H18" s="420">
        <v>0</v>
      </c>
      <c r="I18" s="425">
        <f>H18/$D$20*100</f>
        <v>0</v>
      </c>
      <c r="J18" s="420">
        <v>0</v>
      </c>
      <c r="K18" s="425">
        <f>J18/$J$20*100</f>
        <v>0</v>
      </c>
      <c r="L18" s="420">
        <v>6.8</v>
      </c>
      <c r="M18" s="425">
        <f>L18/$L$20*100</f>
        <v>11.92982456140351</v>
      </c>
      <c r="N18" s="420">
        <v>0</v>
      </c>
      <c r="O18" s="425">
        <f>N18/$N$20*100</f>
        <v>0</v>
      </c>
      <c r="P18" s="420">
        <v>0</v>
      </c>
      <c r="Q18" s="425">
        <f>P18/$P$20*100</f>
        <v>0</v>
      </c>
      <c r="R18" s="420">
        <v>0</v>
      </c>
      <c r="S18" s="425">
        <f>R18/$R$20*100</f>
        <v>0</v>
      </c>
      <c r="T18" s="420">
        <v>0</v>
      </c>
      <c r="U18" s="425">
        <f>T18/$T$20*100</f>
        <v>0</v>
      </c>
    </row>
    <row r="19" spans="1:21" ht="16.5" customHeight="1" thickBot="1">
      <c r="A19" s="362" t="s">
        <v>176</v>
      </c>
      <c r="B19" s="451">
        <f t="shared" ref="B19:U19" si="12">SUM(B16:B18)</f>
        <v>1761.3339999999998</v>
      </c>
      <c r="C19" s="426">
        <f t="shared" si="12"/>
        <v>95.298472213129429</v>
      </c>
      <c r="D19" s="422">
        <f t="shared" si="12"/>
        <v>138.114</v>
      </c>
      <c r="E19" s="426">
        <f t="shared" si="12"/>
        <v>97.738997516081781</v>
      </c>
      <c r="F19" s="422">
        <f t="shared" si="12"/>
        <v>585.6</v>
      </c>
      <c r="G19" s="426">
        <f>SUM(G16:G18)</f>
        <v>88.259231348907321</v>
      </c>
      <c r="H19" s="422">
        <f t="shared" si="12"/>
        <v>72.320000000000007</v>
      </c>
      <c r="I19" s="426">
        <f>SUM(I16:I18)</f>
        <v>51.178622734574589</v>
      </c>
      <c r="J19" s="422">
        <f t="shared" si="12"/>
        <v>9.3000000000000007</v>
      </c>
      <c r="K19" s="426">
        <f t="shared" si="12"/>
        <v>100</v>
      </c>
      <c r="L19" s="422">
        <f t="shared" si="12"/>
        <v>51.199999999999996</v>
      </c>
      <c r="M19" s="426">
        <f t="shared" si="12"/>
        <v>89.824561403508767</v>
      </c>
      <c r="N19" s="422">
        <f t="shared" si="12"/>
        <v>156.5</v>
      </c>
      <c r="O19" s="426">
        <f t="shared" si="12"/>
        <v>100</v>
      </c>
      <c r="P19" s="422">
        <f t="shared" si="12"/>
        <v>585.29999999999995</v>
      </c>
      <c r="Q19" s="426">
        <f t="shared" si="12"/>
        <v>100</v>
      </c>
      <c r="R19" s="422">
        <f t="shared" si="12"/>
        <v>82.5</v>
      </c>
      <c r="S19" s="426">
        <f t="shared" si="12"/>
        <v>100</v>
      </c>
      <c r="T19" s="422">
        <f t="shared" si="12"/>
        <v>80.5</v>
      </c>
      <c r="U19" s="426">
        <f t="shared" si="12"/>
        <v>100</v>
      </c>
    </row>
    <row r="20" spans="1:21" ht="16.5" customHeight="1" thickBot="1">
      <c r="A20" s="362" t="s">
        <v>178</v>
      </c>
      <c r="B20" s="451">
        <f t="shared" ref="B20:U20" si="13">B15+B19</f>
        <v>1848.2289999999998</v>
      </c>
      <c r="C20" s="426">
        <f t="shared" si="13"/>
        <v>100</v>
      </c>
      <c r="D20" s="451">
        <f t="shared" si="13"/>
        <v>141.309</v>
      </c>
      <c r="E20" s="426">
        <f t="shared" si="13"/>
        <v>100</v>
      </c>
      <c r="F20" s="451">
        <f t="shared" si="13"/>
        <v>663.5</v>
      </c>
      <c r="G20" s="426">
        <f>G15+G19</f>
        <v>100.00000000000001</v>
      </c>
      <c r="H20" s="422">
        <f t="shared" si="13"/>
        <v>72.320000000000007</v>
      </c>
      <c r="I20" s="426">
        <f>I15+I19</f>
        <v>51.178622734574589</v>
      </c>
      <c r="J20" s="422">
        <f t="shared" si="13"/>
        <v>9.3000000000000007</v>
      </c>
      <c r="K20" s="426">
        <f t="shared" si="13"/>
        <v>100</v>
      </c>
      <c r="L20" s="451">
        <f t="shared" si="13"/>
        <v>56.999999999999993</v>
      </c>
      <c r="M20" s="426">
        <f t="shared" si="13"/>
        <v>100</v>
      </c>
      <c r="N20" s="422">
        <f t="shared" si="13"/>
        <v>156.5</v>
      </c>
      <c r="O20" s="426">
        <f t="shared" si="13"/>
        <v>100</v>
      </c>
      <c r="P20" s="422">
        <f t="shared" si="13"/>
        <v>585.29999999999995</v>
      </c>
      <c r="Q20" s="426">
        <f t="shared" si="13"/>
        <v>100</v>
      </c>
      <c r="R20" s="422">
        <f t="shared" si="13"/>
        <v>82.5</v>
      </c>
      <c r="S20" s="426">
        <f t="shared" si="13"/>
        <v>100</v>
      </c>
      <c r="T20" s="422">
        <f t="shared" si="13"/>
        <v>80.5</v>
      </c>
      <c r="U20" s="426">
        <f t="shared" si="13"/>
        <v>100</v>
      </c>
    </row>
    <row r="21" spans="1:21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  <c r="R21" s="421"/>
      <c r="S21" s="470"/>
      <c r="T21" s="421"/>
      <c r="U21" s="470"/>
    </row>
    <row r="22" spans="1:21" s="385" customFormat="1" ht="16.5" customHeight="1">
      <c r="A22" s="1390" t="s">
        <v>181</v>
      </c>
      <c r="B22" s="420">
        <f>L22+N22+J22+D22+F22+P22+R22+T22+H22</f>
        <v>1853</v>
      </c>
      <c r="C22" s="477"/>
      <c r="D22" s="1541">
        <v>184</v>
      </c>
      <c r="E22" s="453"/>
      <c r="F22" s="1541">
        <v>12</v>
      </c>
      <c r="G22" s="453"/>
      <c r="H22" s="477">
        <v>2</v>
      </c>
      <c r="I22" s="453"/>
      <c r="J22" s="477">
        <f>'FOF4'!X79</f>
        <v>46</v>
      </c>
      <c r="K22" s="453"/>
      <c r="L22" s="1541">
        <v>275</v>
      </c>
      <c r="M22" s="453"/>
      <c r="N22" s="477">
        <f>'FOF6'!F39</f>
        <v>299</v>
      </c>
      <c r="O22" s="453"/>
      <c r="P22" s="477">
        <f>'FOF6'!X79</f>
        <v>182</v>
      </c>
      <c r="Q22" s="453"/>
      <c r="R22" s="477">
        <f>'FOF8'!O78</f>
        <v>412</v>
      </c>
      <c r="S22" s="453"/>
      <c r="T22" s="477">
        <f>'FOF7'!AG39</f>
        <v>441</v>
      </c>
      <c r="U22" s="453"/>
    </row>
    <row r="23" spans="1:21" s="385" customFormat="1" ht="16.5" customHeight="1" thickBot="1">
      <c r="A23" s="1391" t="s">
        <v>182</v>
      </c>
      <c r="B23" s="478">
        <f>B20/B22*1000000</f>
        <v>997425.25634106854</v>
      </c>
      <c r="C23" s="478"/>
      <c r="D23" s="478">
        <f>D20/D22*1000000</f>
        <v>767983.69565217395</v>
      </c>
      <c r="E23" s="456"/>
      <c r="F23" s="478">
        <f>F20/F22*1000000</f>
        <v>55291666.666666664</v>
      </c>
      <c r="G23" s="456"/>
      <c r="H23" s="478">
        <f>H20/H22*1000000</f>
        <v>36160000</v>
      </c>
      <c r="I23" s="456"/>
      <c r="J23" s="478">
        <f>J20/J22*1000000</f>
        <v>202173.9130434783</v>
      </c>
      <c r="K23" s="456"/>
      <c r="L23" s="478">
        <f>L20/L22*1000000</f>
        <v>207272.72727272724</v>
      </c>
      <c r="M23" s="456"/>
      <c r="N23" s="478">
        <f>N20/N22*1000000</f>
        <v>523411.3712374582</v>
      </c>
      <c r="O23" s="456"/>
      <c r="P23" s="478">
        <f>P20/P22*1000000</f>
        <v>3215934.0659340657</v>
      </c>
      <c r="Q23" s="456"/>
      <c r="R23" s="478">
        <f>R20/R22*1000000</f>
        <v>200242.71844660194</v>
      </c>
      <c r="S23" s="456"/>
      <c r="T23" s="478">
        <f>T20/T22*1000000</f>
        <v>182539.68253968252</v>
      </c>
      <c r="U23" s="456"/>
    </row>
    <row r="24" spans="1:21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  <c r="R24" s="421"/>
      <c r="S24" s="470"/>
      <c r="T24" s="421"/>
      <c r="U24" s="470"/>
    </row>
    <row r="25" spans="1:21">
      <c r="A25" s="348" t="s">
        <v>339</v>
      </c>
      <c r="B25" s="479" t="s">
        <v>78</v>
      </c>
      <c r="C25" s="480"/>
      <c r="D25" s="439" t="s">
        <v>411</v>
      </c>
      <c r="E25" s="486"/>
      <c r="F25" s="439" t="s">
        <v>452</v>
      </c>
      <c r="G25" s="486"/>
      <c r="H25" s="439" t="s">
        <v>1658</v>
      </c>
      <c r="I25" s="486"/>
      <c r="J25" s="439" t="s">
        <v>475</v>
      </c>
      <c r="K25" s="486"/>
      <c r="L25" s="439" t="s">
        <v>494</v>
      </c>
      <c r="M25" s="486"/>
      <c r="N25" s="439" t="s">
        <v>487</v>
      </c>
      <c r="O25" s="486"/>
      <c r="P25" s="439" t="s">
        <v>490</v>
      </c>
      <c r="Q25" s="486"/>
      <c r="R25" s="439" t="s">
        <v>514</v>
      </c>
      <c r="S25" s="486"/>
      <c r="T25" s="439" t="s">
        <v>511</v>
      </c>
      <c r="U25" s="486"/>
    </row>
    <row r="26" spans="1:21">
      <c r="A26" s="339"/>
      <c r="B26" s="481"/>
      <c r="C26" s="482"/>
      <c r="D26" s="442" t="s">
        <v>1659</v>
      </c>
      <c r="E26" s="487"/>
      <c r="F26" s="442" t="s">
        <v>1660</v>
      </c>
      <c r="G26" s="487"/>
      <c r="H26" s="442" t="s">
        <v>1661</v>
      </c>
      <c r="I26" s="487"/>
      <c r="J26" s="442" t="s">
        <v>1662</v>
      </c>
      <c r="K26" s="487"/>
      <c r="L26" s="485" t="s">
        <v>1663</v>
      </c>
      <c r="M26" s="487"/>
      <c r="N26" s="442" t="s">
        <v>1022</v>
      </c>
      <c r="O26" s="487"/>
      <c r="P26" s="442" t="s">
        <v>1664</v>
      </c>
      <c r="Q26" s="487"/>
      <c r="R26" s="442" t="s">
        <v>1263</v>
      </c>
      <c r="S26" s="487"/>
      <c r="T26" s="442" t="s">
        <v>915</v>
      </c>
      <c r="U26" s="487"/>
    </row>
    <row r="27" spans="1:21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  <c r="R27" s="347" t="s">
        <v>116</v>
      </c>
      <c r="S27" s="370" t="s">
        <v>22</v>
      </c>
      <c r="T27" s="347" t="s">
        <v>116</v>
      </c>
      <c r="U27" s="370" t="s">
        <v>22</v>
      </c>
    </row>
    <row r="28" spans="1:21">
      <c r="A28" s="348" t="s">
        <v>186</v>
      </c>
      <c r="B28" s="420">
        <f t="shared" ref="B28:B35" si="14">L28+N28+J28+D28+F28+P28+R28+T28+H28</f>
        <v>5.8</v>
      </c>
      <c r="C28" s="425">
        <f t="shared" ref="C28:C35" si="15">B28/$B$36*100</f>
        <v>0.79890577457358403</v>
      </c>
      <c r="D28" s="421">
        <v>0</v>
      </c>
      <c r="E28" s="425">
        <f t="shared" ref="E28:E35" si="16">D28/$D$36*100</f>
        <v>0</v>
      </c>
      <c r="F28" s="421">
        <v>0</v>
      </c>
      <c r="G28" s="425">
        <f>F28/$F$36*100</f>
        <v>0</v>
      </c>
      <c r="H28" s="421"/>
      <c r="I28" s="425"/>
      <c r="J28" s="421"/>
      <c r="K28" s="425"/>
      <c r="L28" s="421">
        <v>5.8</v>
      </c>
      <c r="M28" s="425">
        <f t="shared" ref="M28:M35" si="17">L28/$L$36*100</f>
        <v>100</v>
      </c>
      <c r="N28" s="421"/>
      <c r="O28" s="425"/>
      <c r="P28" s="421"/>
      <c r="Q28" s="425"/>
      <c r="R28" s="421"/>
      <c r="S28" s="425"/>
      <c r="T28" s="421"/>
      <c r="U28" s="425"/>
    </row>
    <row r="29" spans="1:21">
      <c r="A29" s="416" t="s">
        <v>188</v>
      </c>
      <c r="B29" s="420">
        <f t="shared" si="14"/>
        <v>123.88799999999999</v>
      </c>
      <c r="C29" s="425">
        <f t="shared" si="15"/>
        <v>17.064627344891754</v>
      </c>
      <c r="D29" s="421">
        <v>3.7879999999999998</v>
      </c>
      <c r="E29" s="425">
        <f t="shared" si="16"/>
        <v>2.8144108534619181</v>
      </c>
      <c r="F29" s="421">
        <v>120.1</v>
      </c>
      <c r="G29" s="425">
        <f t="shared" ref="G29:G35" si="18">F29/$F$36*100</f>
        <v>20.508879781420763</v>
      </c>
      <c r="H29" s="421"/>
      <c r="I29" s="425"/>
      <c r="J29" s="421"/>
      <c r="K29" s="425"/>
      <c r="L29" s="421">
        <v>0</v>
      </c>
      <c r="M29" s="425">
        <f t="shared" si="17"/>
        <v>0</v>
      </c>
      <c r="N29" s="421"/>
      <c r="O29" s="425"/>
      <c r="P29" s="421"/>
      <c r="Q29" s="425"/>
      <c r="R29" s="421"/>
      <c r="S29" s="425"/>
      <c r="T29" s="421"/>
      <c r="U29" s="425"/>
    </row>
    <row r="30" spans="1:21">
      <c r="A30" s="416" t="s">
        <v>189</v>
      </c>
      <c r="B30" s="420">
        <f t="shared" si="14"/>
        <v>14.202</v>
      </c>
      <c r="C30" s="425">
        <f t="shared" si="15"/>
        <v>1.9562172087058689</v>
      </c>
      <c r="D30" s="421">
        <v>14.202</v>
      </c>
      <c r="E30" s="425">
        <f t="shared" si="16"/>
        <v>10.551811758412398</v>
      </c>
      <c r="F30" s="421">
        <v>0</v>
      </c>
      <c r="G30" s="425">
        <f t="shared" si="18"/>
        <v>0</v>
      </c>
      <c r="H30" s="421"/>
      <c r="I30" s="425"/>
      <c r="J30" s="421"/>
      <c r="K30" s="425"/>
      <c r="L30" s="421">
        <v>0</v>
      </c>
      <c r="M30" s="425">
        <f t="shared" si="17"/>
        <v>0</v>
      </c>
      <c r="N30" s="421"/>
      <c r="O30" s="425"/>
      <c r="P30" s="421"/>
      <c r="Q30" s="425"/>
      <c r="R30" s="421"/>
      <c r="S30" s="425"/>
      <c r="T30" s="421"/>
      <c r="U30" s="425"/>
    </row>
    <row r="31" spans="1:21">
      <c r="A31" s="416" t="s">
        <v>190</v>
      </c>
      <c r="B31" s="420">
        <f t="shared" si="14"/>
        <v>3.3460000000000001</v>
      </c>
      <c r="C31" s="425">
        <f t="shared" si="15"/>
        <v>0.46088598650400214</v>
      </c>
      <c r="D31" s="421">
        <v>3.3460000000000001</v>
      </c>
      <c r="E31" s="425">
        <f t="shared" si="16"/>
        <v>2.4860133885120326</v>
      </c>
      <c r="F31" s="421">
        <v>0</v>
      </c>
      <c r="G31" s="425">
        <f t="shared" si="18"/>
        <v>0</v>
      </c>
      <c r="H31" s="421"/>
      <c r="I31" s="425"/>
      <c r="J31" s="421"/>
      <c r="K31" s="425"/>
      <c r="L31" s="421">
        <v>0</v>
      </c>
      <c r="M31" s="425">
        <f t="shared" si="17"/>
        <v>0</v>
      </c>
      <c r="N31" s="421"/>
      <c r="O31" s="425"/>
      <c r="P31" s="421"/>
      <c r="Q31" s="425"/>
      <c r="R31" s="421"/>
      <c r="S31" s="425"/>
      <c r="T31" s="421"/>
      <c r="U31" s="425"/>
    </row>
    <row r="32" spans="1:21">
      <c r="A32" s="416" t="s">
        <v>191</v>
      </c>
      <c r="B32" s="420">
        <f t="shared" si="14"/>
        <v>206.83599999999998</v>
      </c>
      <c r="C32" s="425">
        <f t="shared" si="15"/>
        <v>28.490081860293415</v>
      </c>
      <c r="D32" s="421">
        <v>43.636000000000003</v>
      </c>
      <c r="E32" s="425">
        <f t="shared" si="16"/>
        <v>32.420705385867024</v>
      </c>
      <c r="F32" s="421">
        <v>163.19999999999999</v>
      </c>
      <c r="G32" s="425">
        <f t="shared" si="18"/>
        <v>27.868852459016392</v>
      </c>
      <c r="H32" s="421"/>
      <c r="I32" s="425"/>
      <c r="J32" s="421"/>
      <c r="K32" s="425"/>
      <c r="L32" s="421">
        <v>0</v>
      </c>
      <c r="M32" s="425">
        <f t="shared" si="17"/>
        <v>0</v>
      </c>
      <c r="N32" s="421"/>
      <c r="O32" s="425"/>
      <c r="P32" s="421"/>
      <c r="Q32" s="425"/>
      <c r="R32" s="421"/>
      <c r="S32" s="425"/>
      <c r="T32" s="421"/>
      <c r="U32" s="425"/>
    </row>
    <row r="33" spans="1:21">
      <c r="A33" s="416" t="s">
        <v>192</v>
      </c>
      <c r="B33" s="420">
        <f t="shared" si="14"/>
        <v>357.96600000000001</v>
      </c>
      <c r="C33" s="425">
        <f t="shared" si="15"/>
        <v>49.30708698293234</v>
      </c>
      <c r="D33" s="421">
        <v>66.366</v>
      </c>
      <c r="E33" s="425">
        <f t="shared" si="16"/>
        <v>49.308656468018391</v>
      </c>
      <c r="F33" s="421">
        <v>291.60000000000002</v>
      </c>
      <c r="G33" s="425">
        <f t="shared" si="18"/>
        <v>49.795081967213115</v>
      </c>
      <c r="H33" s="421"/>
      <c r="I33" s="425"/>
      <c r="J33" s="421"/>
      <c r="K33" s="425"/>
      <c r="L33" s="421">
        <v>0</v>
      </c>
      <c r="M33" s="425">
        <f t="shared" si="17"/>
        <v>0</v>
      </c>
      <c r="N33" s="421"/>
      <c r="O33" s="425"/>
      <c r="P33" s="421"/>
      <c r="Q33" s="425"/>
      <c r="R33" s="421"/>
      <c r="S33" s="425"/>
      <c r="T33" s="421"/>
      <c r="U33" s="425"/>
    </row>
    <row r="34" spans="1:21">
      <c r="A34" s="416" t="s">
        <v>193</v>
      </c>
      <c r="B34" s="420">
        <f t="shared" si="14"/>
        <v>13.954999999999998</v>
      </c>
      <c r="C34" s="425">
        <f t="shared" si="15"/>
        <v>1.922194842099028</v>
      </c>
      <c r="D34" s="421">
        <v>3.2549999999999999</v>
      </c>
      <c r="E34" s="425">
        <f t="shared" si="16"/>
        <v>2.4184021457282321</v>
      </c>
      <c r="F34" s="421">
        <v>10.7</v>
      </c>
      <c r="G34" s="425">
        <f t="shared" si="18"/>
        <v>1.8271857923497268</v>
      </c>
      <c r="H34" s="421"/>
      <c r="I34" s="425"/>
      <c r="J34" s="421"/>
      <c r="K34" s="425"/>
      <c r="L34" s="421">
        <v>0</v>
      </c>
      <c r="M34" s="425">
        <f t="shared" si="17"/>
        <v>0</v>
      </c>
      <c r="N34" s="421"/>
      <c r="O34" s="425"/>
      <c r="P34" s="421"/>
      <c r="Q34" s="425"/>
      <c r="R34" s="421"/>
      <c r="S34" s="425"/>
      <c r="T34" s="421"/>
      <c r="U34" s="425"/>
    </row>
    <row r="35" spans="1:21" ht="13.5" thickBot="1">
      <c r="A35" s="416" t="s">
        <v>194</v>
      </c>
      <c r="B35" s="420">
        <f t="shared" si="14"/>
        <v>0</v>
      </c>
      <c r="C35" s="425">
        <f t="shared" si="15"/>
        <v>0</v>
      </c>
      <c r="D35" s="421">
        <v>0</v>
      </c>
      <c r="E35" s="425">
        <f t="shared" si="16"/>
        <v>0</v>
      </c>
      <c r="F35" s="421">
        <v>0</v>
      </c>
      <c r="G35" s="425">
        <f t="shared" si="18"/>
        <v>0</v>
      </c>
      <c r="H35" s="421"/>
      <c r="I35" s="425"/>
      <c r="J35" s="421"/>
      <c r="K35" s="425"/>
      <c r="L35" s="421">
        <v>0</v>
      </c>
      <c r="M35" s="425">
        <f t="shared" si="17"/>
        <v>0</v>
      </c>
      <c r="N35" s="421"/>
      <c r="O35" s="425"/>
      <c r="P35" s="421"/>
      <c r="Q35" s="425"/>
      <c r="R35" s="421"/>
      <c r="S35" s="425"/>
      <c r="T35" s="421"/>
      <c r="U35" s="425"/>
    </row>
    <row r="36" spans="1:21" ht="16.5" customHeight="1" thickBot="1">
      <c r="A36" s="362" t="s">
        <v>18</v>
      </c>
      <c r="B36" s="451">
        <f t="shared" ref="B36:G36" si="19">SUM(B28:B35)</f>
        <v>725.99300000000005</v>
      </c>
      <c r="C36" s="426">
        <f t="shared" si="19"/>
        <v>100</v>
      </c>
      <c r="D36" s="422">
        <f t="shared" si="19"/>
        <v>134.59300000000002</v>
      </c>
      <c r="E36" s="426">
        <f t="shared" si="19"/>
        <v>100</v>
      </c>
      <c r="F36" s="422">
        <f t="shared" si="19"/>
        <v>585.6</v>
      </c>
      <c r="G36" s="426">
        <f t="shared" si="19"/>
        <v>100</v>
      </c>
      <c r="H36" s="422"/>
      <c r="I36" s="426"/>
      <c r="J36" s="422"/>
      <c r="K36" s="426"/>
      <c r="L36" s="422">
        <f>SUM(L28:L35)</f>
        <v>5.8</v>
      </c>
      <c r="M36" s="426">
        <f>SUM(M28:M35)</f>
        <v>100</v>
      </c>
      <c r="N36" s="422"/>
      <c r="O36" s="426"/>
      <c r="P36" s="422"/>
      <c r="Q36" s="426"/>
      <c r="R36" s="422"/>
      <c r="S36" s="426"/>
      <c r="T36" s="422"/>
      <c r="U36" s="426"/>
    </row>
    <row r="37" spans="1:21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  <c r="R37" s="421"/>
      <c r="S37" s="470"/>
      <c r="T37" s="421"/>
      <c r="U37" s="470"/>
    </row>
    <row r="38" spans="1:21" ht="16.5" customHeight="1">
      <c r="A38" s="445" t="s">
        <v>1514</v>
      </c>
      <c r="B38" s="476"/>
      <c r="C38" s="473"/>
      <c r="D38" s="473">
        <v>1.8</v>
      </c>
      <c r="E38" s="453"/>
      <c r="F38" s="473">
        <v>9</v>
      </c>
      <c r="G38" s="453"/>
      <c r="H38" s="472"/>
      <c r="I38" s="453"/>
      <c r="J38" s="472"/>
      <c r="K38" s="453"/>
      <c r="L38" s="473">
        <v>5</v>
      </c>
      <c r="M38" s="453"/>
      <c r="N38" s="472"/>
      <c r="O38" s="453"/>
      <c r="P38" s="472"/>
      <c r="Q38" s="453"/>
      <c r="R38" s="472"/>
      <c r="S38" s="453"/>
      <c r="T38" s="472"/>
      <c r="U38" s="453"/>
    </row>
    <row r="39" spans="1:21" ht="16.5" customHeight="1" thickBot="1">
      <c r="A39" s="446" t="s">
        <v>1515</v>
      </c>
      <c r="B39" s="483"/>
      <c r="C39" s="482"/>
      <c r="D39" s="482">
        <v>22</v>
      </c>
      <c r="E39" s="487"/>
      <c r="F39" s="482">
        <v>10</v>
      </c>
      <c r="G39" s="487"/>
      <c r="H39" s="484"/>
      <c r="I39" s="487"/>
      <c r="J39" s="484"/>
      <c r="K39" s="487"/>
      <c r="L39" s="482">
        <v>4</v>
      </c>
      <c r="M39" s="487"/>
      <c r="N39" s="484"/>
      <c r="O39" s="487"/>
      <c r="P39" s="484"/>
      <c r="Q39" s="487"/>
      <c r="R39" s="484"/>
      <c r="S39" s="487"/>
      <c r="T39" s="484"/>
      <c r="U39" s="487"/>
    </row>
    <row r="40" spans="1:21" ht="16.5" customHeight="1" thickBot="1">
      <c r="A40" s="363" t="s">
        <v>1516</v>
      </c>
      <c r="B40" s="446"/>
      <c r="C40" s="475"/>
      <c r="D40" s="475">
        <v>1.7</v>
      </c>
      <c r="E40" s="456"/>
      <c r="F40" s="475">
        <v>0</v>
      </c>
      <c r="G40" s="456"/>
      <c r="H40" s="474"/>
      <c r="I40" s="456"/>
      <c r="J40" s="474"/>
      <c r="K40" s="456"/>
      <c r="L40" s="475">
        <v>2.73</v>
      </c>
      <c r="M40" s="456"/>
      <c r="N40" s="474"/>
      <c r="O40" s="456"/>
      <c r="P40" s="474"/>
      <c r="Q40" s="456"/>
      <c r="R40" s="474"/>
      <c r="S40" s="456"/>
      <c r="T40" s="474"/>
      <c r="U40" s="456"/>
    </row>
    <row r="41" spans="1:21">
      <c r="B41" s="421"/>
      <c r="C41" s="421"/>
      <c r="D41" s="421"/>
      <c r="E41" s="470"/>
      <c r="F41" s="470"/>
      <c r="G41" s="470"/>
      <c r="H41" s="421"/>
      <c r="I41" s="470"/>
      <c r="J41" s="421" t="s">
        <v>619</v>
      </c>
      <c r="K41" s="470"/>
      <c r="L41" s="421"/>
      <c r="M41" s="470"/>
      <c r="N41" s="421"/>
      <c r="O41" s="470"/>
      <c r="P41" s="421"/>
      <c r="Q41" s="470"/>
      <c r="R41" s="421"/>
      <c r="S41" s="470"/>
      <c r="T41" s="421"/>
      <c r="U41" s="470"/>
    </row>
    <row r="42" spans="1:21">
      <c r="B42" s="421"/>
      <c r="C42" s="421"/>
      <c r="D42" s="421"/>
      <c r="E42" s="470"/>
      <c r="F42" s="470"/>
      <c r="G42" s="470"/>
      <c r="H42" s="421"/>
      <c r="I42" s="470"/>
      <c r="J42" s="421">
        <v>1.6</v>
      </c>
      <c r="K42" s="470"/>
      <c r="L42" s="421"/>
      <c r="M42" s="470"/>
      <c r="N42" s="421"/>
      <c r="O42" s="470"/>
      <c r="P42" s="421"/>
      <c r="Q42" s="470"/>
      <c r="R42" s="421"/>
      <c r="S42" s="470"/>
      <c r="T42" s="421"/>
      <c r="U42" s="470"/>
    </row>
    <row r="43" spans="1:21">
      <c r="B43" s="421"/>
      <c r="C43" s="421"/>
      <c r="D43" s="421"/>
      <c r="E43" s="470"/>
      <c r="F43" s="470"/>
      <c r="G43" s="470"/>
      <c r="H43" s="421"/>
      <c r="I43" s="470"/>
      <c r="J43" s="421"/>
      <c r="K43" s="470"/>
      <c r="L43" s="421"/>
      <c r="M43" s="470"/>
      <c r="N43" s="421"/>
      <c r="O43" s="470"/>
      <c r="P43" s="421"/>
      <c r="Q43" s="470"/>
      <c r="R43" s="421"/>
      <c r="S43" s="470"/>
      <c r="T43" s="421"/>
      <c r="U43" s="470"/>
    </row>
  </sheetData>
  <sheetProtection password="DF0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>
    <oddHeader xml:space="preserve">&amp;CASSOCIATION OF COLLECTIVE INVESTMENTS
QUARTERLY REPORT
</oddHeader>
    <oddFooter>&amp;RPage 65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R68"/>
  <sheetViews>
    <sheetView workbookViewId="0" xr3:uid="{4604D0B2-54DA-57A8-9A39-49486C624AC8}"/>
  </sheetViews>
  <sheetFormatPr defaultRowHeight="12.75"/>
  <cols>
    <col min="1" max="1" width="36.42578125" style="778" customWidth="1"/>
    <col min="2" max="2" width="12.7109375" style="778" customWidth="1"/>
    <col min="3" max="3" width="4.7109375" style="778" customWidth="1"/>
    <col min="4" max="4" width="12.7109375" style="778" customWidth="1"/>
    <col min="5" max="5" width="6.140625" style="778" customWidth="1"/>
    <col min="6" max="6" width="12.7109375" style="778" customWidth="1"/>
    <col min="7" max="7" width="6.140625" style="778" customWidth="1"/>
    <col min="8" max="8" width="12.7109375" style="778" customWidth="1"/>
    <col min="9" max="9" width="6.140625" style="778" customWidth="1"/>
    <col min="10" max="10" width="12.7109375" style="337" customWidth="1"/>
    <col min="11" max="11" width="4.7109375" style="337" customWidth="1"/>
    <col min="12" max="12" width="12.7109375" style="337" customWidth="1"/>
    <col min="13" max="13" width="4.7109375" style="337" customWidth="1"/>
    <col min="14" max="14" width="12.7109375" style="337" customWidth="1"/>
    <col min="15" max="15" width="4.7109375" style="337" customWidth="1"/>
    <col min="16" max="16" width="12.7109375" style="337" customWidth="1"/>
    <col min="17" max="17" width="4.7109375" style="337" customWidth="1"/>
    <col min="18" max="18" width="12.85546875" style="779" customWidth="1"/>
    <col min="19" max="20" width="4.7109375" style="779" customWidth="1"/>
    <col min="21" max="21" width="12.7109375" style="779" customWidth="1"/>
    <col min="22" max="22" width="4.7109375" style="779" customWidth="1"/>
    <col min="23" max="23" width="12.7109375" style="779" customWidth="1"/>
    <col min="24" max="24" width="4.7109375" style="779" customWidth="1"/>
    <col min="25" max="25" width="12.7109375" style="779" customWidth="1"/>
    <col min="26" max="26" width="4.7109375" style="779" customWidth="1"/>
    <col min="27" max="27" width="12.7109375" style="779" customWidth="1"/>
    <col min="28" max="28" width="4.7109375" style="779" customWidth="1"/>
    <col min="29" max="29" width="12.7109375" style="779" customWidth="1"/>
    <col min="30" max="30" width="4.7109375" style="779" customWidth="1"/>
    <col min="31" max="31" width="11.7109375" style="779" customWidth="1"/>
    <col min="32" max="32" width="4.7109375" style="779" customWidth="1"/>
    <col min="33" max="33" width="9.140625" style="779"/>
    <col min="34" max="16384" width="9.140625" style="778"/>
  </cols>
  <sheetData>
    <row r="1" spans="1:38">
      <c r="P1" s="778"/>
    </row>
    <row r="2" spans="1:38">
      <c r="A2" s="144" t="s">
        <v>1665</v>
      </c>
      <c r="P2" s="778" t="str">
        <f>Summary!V1</f>
        <v>QUARTER ENDED 30 JUNE 2005</v>
      </c>
    </row>
    <row r="3" spans="1:38">
      <c r="A3" s="144"/>
      <c r="P3" s="778"/>
    </row>
    <row r="4" spans="1:38">
      <c r="A4" s="779"/>
    </row>
    <row r="5" spans="1:38">
      <c r="A5" s="172" t="s">
        <v>331</v>
      </c>
      <c r="B5" s="434" t="s">
        <v>78</v>
      </c>
      <c r="C5" s="780"/>
      <c r="D5" s="430" t="s">
        <v>487</v>
      </c>
      <c r="E5" s="427"/>
      <c r="F5" s="430" t="s">
        <v>487</v>
      </c>
      <c r="G5" s="427"/>
      <c r="H5" s="430" t="s">
        <v>487</v>
      </c>
      <c r="I5" s="427"/>
      <c r="J5" s="440" t="s">
        <v>487</v>
      </c>
      <c r="K5" s="438"/>
      <c r="L5" s="463" t="s">
        <v>487</v>
      </c>
      <c r="M5" s="438"/>
      <c r="N5" s="463" t="s">
        <v>518</v>
      </c>
      <c r="O5" s="438"/>
      <c r="P5" s="440" t="s">
        <v>514</v>
      </c>
      <c r="Q5" s="438"/>
      <c r="R5" s="440" t="s">
        <v>518</v>
      </c>
      <c r="S5" s="438"/>
      <c r="U5" s="510"/>
      <c r="W5" s="510"/>
      <c r="Y5" s="781"/>
      <c r="AA5" s="782"/>
      <c r="AC5" s="782"/>
      <c r="AE5" s="782"/>
      <c r="AG5" s="781"/>
      <c r="AH5" s="779"/>
      <c r="AI5" s="781"/>
      <c r="AJ5" s="779"/>
      <c r="AK5" s="779"/>
    </row>
    <row r="6" spans="1:38">
      <c r="A6" s="172"/>
      <c r="B6" s="783"/>
      <c r="C6" s="784"/>
      <c r="D6" s="431" t="s">
        <v>1021</v>
      </c>
      <c r="E6" s="429"/>
      <c r="F6" s="431" t="s">
        <v>1023</v>
      </c>
      <c r="G6" s="429"/>
      <c r="H6" s="431" t="s">
        <v>1027</v>
      </c>
      <c r="I6" s="429"/>
      <c r="J6" s="441" t="s">
        <v>990</v>
      </c>
      <c r="K6" s="443"/>
      <c r="L6" s="383" t="s">
        <v>1666</v>
      </c>
      <c r="M6" s="443"/>
      <c r="N6" s="383" t="s">
        <v>1667</v>
      </c>
      <c r="O6" s="443"/>
      <c r="P6" s="383" t="s">
        <v>1668</v>
      </c>
      <c r="Q6" s="443"/>
      <c r="R6" s="383" t="s">
        <v>990</v>
      </c>
      <c r="S6" s="443"/>
      <c r="U6" s="782"/>
      <c r="Y6" s="782"/>
      <c r="AA6" s="782"/>
      <c r="AC6" s="782"/>
      <c r="AE6" s="510"/>
      <c r="AG6" s="781"/>
      <c r="AH6" s="779"/>
      <c r="AI6" s="779"/>
      <c r="AJ6" s="779"/>
      <c r="AK6" s="779"/>
    </row>
    <row r="7" spans="1:38">
      <c r="A7" s="172"/>
      <c r="B7" s="785" t="s">
        <v>116</v>
      </c>
      <c r="C7" s="786" t="s">
        <v>22</v>
      </c>
      <c r="D7" s="787" t="s">
        <v>116</v>
      </c>
      <c r="E7" s="786" t="s">
        <v>22</v>
      </c>
      <c r="F7" s="787" t="s">
        <v>116</v>
      </c>
      <c r="G7" s="786" t="s">
        <v>22</v>
      </c>
      <c r="H7" s="787" t="s">
        <v>116</v>
      </c>
      <c r="I7" s="786" t="s">
        <v>22</v>
      </c>
      <c r="J7" s="347" t="s">
        <v>116</v>
      </c>
      <c r="K7" s="346" t="s">
        <v>22</v>
      </c>
      <c r="L7" s="347" t="s">
        <v>116</v>
      </c>
      <c r="M7" s="346" t="s">
        <v>22</v>
      </c>
      <c r="N7" s="347" t="s">
        <v>116</v>
      </c>
      <c r="O7" s="346" t="s">
        <v>22</v>
      </c>
      <c r="P7" s="347" t="s">
        <v>116</v>
      </c>
      <c r="Q7" s="346" t="s">
        <v>22</v>
      </c>
      <c r="R7" s="347" t="s">
        <v>116</v>
      </c>
      <c r="S7" s="346" t="s">
        <v>22</v>
      </c>
      <c r="T7" s="781"/>
      <c r="U7" s="781"/>
      <c r="V7" s="781"/>
      <c r="W7" s="781"/>
      <c r="X7" s="781"/>
      <c r="Y7" s="781"/>
      <c r="Z7" s="781"/>
      <c r="AA7" s="781"/>
      <c r="AB7" s="781"/>
      <c r="AC7" s="781"/>
      <c r="AD7" s="781"/>
      <c r="AE7" s="781"/>
      <c r="AF7" s="781"/>
      <c r="AG7" s="781"/>
      <c r="AH7" s="781"/>
      <c r="AI7" s="781"/>
      <c r="AJ7" s="781"/>
      <c r="AK7" s="779"/>
    </row>
    <row r="8" spans="1:38">
      <c r="A8" s="141" t="s">
        <v>117</v>
      </c>
      <c r="C8" s="788"/>
      <c r="E8" s="788"/>
      <c r="G8" s="788"/>
      <c r="I8" s="788"/>
      <c r="K8" s="349"/>
      <c r="M8" s="349"/>
      <c r="O8" s="349"/>
      <c r="Q8" s="379"/>
      <c r="R8" s="337"/>
      <c r="S8" s="379"/>
      <c r="AH8" s="779"/>
      <c r="AI8" s="779"/>
      <c r="AJ8" s="779"/>
      <c r="AK8" s="779"/>
      <c r="AL8" s="779"/>
    </row>
    <row r="9" spans="1:38">
      <c r="A9" s="141" t="s">
        <v>204</v>
      </c>
      <c r="B9" s="460">
        <f t="shared" ref="B9:B14" si="0">D9+F9+H9+J9+L9+N9+P9+R9</f>
        <v>494.42157608999992</v>
      </c>
      <c r="C9" s="789">
        <f t="shared" ref="C9:C14" si="1">B9/$B$15*100</f>
        <v>75.592656266878038</v>
      </c>
      <c r="D9" s="460">
        <v>0</v>
      </c>
      <c r="E9" s="789">
        <f t="shared" ref="E9:E14" si="2">D9/$D$15*100</f>
        <v>0</v>
      </c>
      <c r="F9" s="460">
        <v>0</v>
      </c>
      <c r="G9" s="789">
        <f t="shared" ref="G9:G14" si="3">F9/$F$15*100</f>
        <v>0</v>
      </c>
      <c r="H9" s="460">
        <v>0</v>
      </c>
      <c r="I9" s="789">
        <f t="shared" ref="I9:I14" si="4">H9/$H$15*100</f>
        <v>0</v>
      </c>
      <c r="J9" s="337">
        <v>0</v>
      </c>
      <c r="K9" s="366">
        <f t="shared" ref="K9:K14" si="5">J9/$J$15*100</f>
        <v>0</v>
      </c>
      <c r="L9" s="337">
        <v>0</v>
      </c>
      <c r="M9" s="366">
        <f t="shared" ref="M9:M14" si="6">L9/$L$15*100</f>
        <v>0</v>
      </c>
      <c r="N9" s="337">
        <v>192.1</v>
      </c>
      <c r="O9" s="366">
        <f t="shared" ref="O9:O14" si="7">N9/$N$15*100</f>
        <v>96.678409662808249</v>
      </c>
      <c r="P9" s="337">
        <v>302.32157608999995</v>
      </c>
      <c r="Q9" s="366">
        <f t="shared" ref="Q9:Q14" si="8">P9/$P$15*100</f>
        <v>98.255144163350636</v>
      </c>
      <c r="R9" s="337">
        <v>0</v>
      </c>
      <c r="S9" s="366">
        <f t="shared" ref="S9:S14" si="9">R9/$R$15*100</f>
        <v>0</v>
      </c>
      <c r="AH9" s="779"/>
      <c r="AI9" s="779"/>
      <c r="AJ9" s="779"/>
      <c r="AK9" s="779"/>
      <c r="AL9" s="779"/>
    </row>
    <row r="10" spans="1:38">
      <c r="A10" s="317" t="s">
        <v>205</v>
      </c>
      <c r="B10" s="460">
        <f t="shared" si="0"/>
        <v>10.919388849999999</v>
      </c>
      <c r="C10" s="789">
        <f t="shared" si="1"/>
        <v>1.6694773203671389</v>
      </c>
      <c r="D10" s="460">
        <f>'FOF6'!C8</f>
        <v>0.3</v>
      </c>
      <c r="E10" s="789">
        <f t="shared" si="2"/>
        <v>1.0273972602739725</v>
      </c>
      <c r="F10" s="460">
        <f>'FOF6'!L8</f>
        <v>0.3</v>
      </c>
      <c r="G10" s="789">
        <f t="shared" si="3"/>
        <v>2.6086956521739131</v>
      </c>
      <c r="H10" s="460">
        <f>'FOF6'!AA8</f>
        <v>0.1</v>
      </c>
      <c r="I10" s="789">
        <f t="shared" si="4"/>
        <v>2.3809523809523814</v>
      </c>
      <c r="J10" s="337">
        <f>'FOF5'!U48</f>
        <v>0.1</v>
      </c>
      <c r="K10" s="366">
        <f t="shared" si="5"/>
        <v>1.2987012987012989</v>
      </c>
      <c r="L10" s="337">
        <f>'FOF6'!R8</f>
        <v>0.1</v>
      </c>
      <c r="M10" s="366">
        <f t="shared" si="6"/>
        <v>1.785714285714286</v>
      </c>
      <c r="N10" s="337">
        <v>0.9</v>
      </c>
      <c r="O10" s="366">
        <f t="shared" si="7"/>
        <v>0.45294413688978363</v>
      </c>
      <c r="P10" s="337">
        <v>5.3633888499999998</v>
      </c>
      <c r="Q10" s="366">
        <f t="shared" si="8"/>
        <v>1.7431125871875495</v>
      </c>
      <c r="R10" s="337">
        <f>'FOF7'!X8</f>
        <v>3.7559999999999998</v>
      </c>
      <c r="S10" s="366">
        <f t="shared" si="9"/>
        <v>4.1980552140382255</v>
      </c>
      <c r="AH10" s="779"/>
      <c r="AI10" s="779"/>
      <c r="AJ10" s="779"/>
      <c r="AK10" s="779"/>
      <c r="AL10" s="779"/>
    </row>
    <row r="11" spans="1:38">
      <c r="A11" s="324" t="s">
        <v>313</v>
      </c>
      <c r="B11" s="460">
        <f t="shared" si="0"/>
        <v>0</v>
      </c>
      <c r="C11" s="789">
        <f t="shared" si="1"/>
        <v>0</v>
      </c>
      <c r="D11" s="460">
        <f>'FOF6'!C9</f>
        <v>0</v>
      </c>
      <c r="E11" s="789">
        <f t="shared" si="2"/>
        <v>0</v>
      </c>
      <c r="F11" s="460">
        <f>'FOF6'!L9</f>
        <v>0</v>
      </c>
      <c r="G11" s="789">
        <f t="shared" si="3"/>
        <v>0</v>
      </c>
      <c r="H11" s="460">
        <f>'FOF6'!AA9</f>
        <v>0</v>
      </c>
      <c r="I11" s="789">
        <f t="shared" si="4"/>
        <v>0</v>
      </c>
      <c r="J11" s="337">
        <f>'FOF5'!U49</f>
        <v>0</v>
      </c>
      <c r="K11" s="366">
        <f t="shared" si="5"/>
        <v>0</v>
      </c>
      <c r="L11" s="337">
        <f>'FOF6'!R9</f>
        <v>0</v>
      </c>
      <c r="M11" s="366">
        <f t="shared" si="6"/>
        <v>0</v>
      </c>
      <c r="N11" s="337">
        <v>0</v>
      </c>
      <c r="O11" s="366">
        <f t="shared" si="7"/>
        <v>0</v>
      </c>
      <c r="P11" s="337">
        <v>0</v>
      </c>
      <c r="Q11" s="366">
        <f t="shared" si="8"/>
        <v>0</v>
      </c>
      <c r="R11" s="337">
        <f>'FOF7'!X9</f>
        <v>0</v>
      </c>
      <c r="S11" s="366">
        <f t="shared" si="9"/>
        <v>0</v>
      </c>
      <c r="AH11" s="779"/>
      <c r="AI11" s="779"/>
      <c r="AJ11" s="779"/>
      <c r="AK11" s="779"/>
      <c r="AL11" s="779"/>
    </row>
    <row r="12" spans="1:38">
      <c r="A12" s="324" t="s">
        <v>314</v>
      </c>
      <c r="B12" s="460">
        <f t="shared" si="0"/>
        <v>0</v>
      </c>
      <c r="C12" s="789">
        <f t="shared" si="1"/>
        <v>0</v>
      </c>
      <c r="D12" s="460">
        <f>'FOF6'!C10</f>
        <v>0</v>
      </c>
      <c r="E12" s="789">
        <f t="shared" si="2"/>
        <v>0</v>
      </c>
      <c r="F12" s="460">
        <f>'FOF6'!L10</f>
        <v>0</v>
      </c>
      <c r="G12" s="789">
        <f t="shared" si="3"/>
        <v>0</v>
      </c>
      <c r="H12" s="460">
        <f>'FOF6'!AA10</f>
        <v>0</v>
      </c>
      <c r="I12" s="789">
        <f t="shared" si="4"/>
        <v>0</v>
      </c>
      <c r="J12" s="337">
        <f>'FOF5'!U50</f>
        <v>0</v>
      </c>
      <c r="K12" s="366">
        <f t="shared" si="5"/>
        <v>0</v>
      </c>
      <c r="L12" s="337">
        <f>'FOF6'!R10</f>
        <v>0</v>
      </c>
      <c r="M12" s="366">
        <f t="shared" si="6"/>
        <v>0</v>
      </c>
      <c r="N12" s="337">
        <v>0</v>
      </c>
      <c r="O12" s="366">
        <f t="shared" si="7"/>
        <v>0</v>
      </c>
      <c r="P12" s="337">
        <v>0</v>
      </c>
      <c r="Q12" s="366">
        <f t="shared" si="8"/>
        <v>0</v>
      </c>
      <c r="R12" s="337">
        <f>'FOF7'!X10</f>
        <v>0</v>
      </c>
      <c r="S12" s="366">
        <f t="shared" si="9"/>
        <v>0</v>
      </c>
      <c r="AH12" s="779"/>
      <c r="AI12" s="779"/>
      <c r="AJ12" s="779"/>
      <c r="AK12" s="779"/>
      <c r="AL12" s="779"/>
    </row>
    <row r="13" spans="1:38">
      <c r="A13" s="318" t="s">
        <v>315</v>
      </c>
      <c r="B13" s="460">
        <f t="shared" si="0"/>
        <v>148.71936381</v>
      </c>
      <c r="C13" s="789">
        <f t="shared" si="1"/>
        <v>22.737866412754819</v>
      </c>
      <c r="D13" s="460">
        <f>'FOF6'!C11</f>
        <v>28.9</v>
      </c>
      <c r="E13" s="789">
        <f t="shared" si="2"/>
        <v>98.972602739726028</v>
      </c>
      <c r="F13" s="460">
        <f>'FOF6'!L11</f>
        <v>11.2</v>
      </c>
      <c r="G13" s="789">
        <f t="shared" si="3"/>
        <v>97.391304347826079</v>
      </c>
      <c r="H13" s="460">
        <f>'FOF6'!AA11</f>
        <v>4.0999999999999996</v>
      </c>
      <c r="I13" s="789">
        <f t="shared" si="4"/>
        <v>97.61904761904762</v>
      </c>
      <c r="J13" s="337">
        <f>'FOF5'!U51</f>
        <v>7.6</v>
      </c>
      <c r="K13" s="366">
        <f t="shared" si="5"/>
        <v>98.701298701298697</v>
      </c>
      <c r="L13" s="337">
        <f>'FOF6'!R11</f>
        <v>5.5</v>
      </c>
      <c r="M13" s="366">
        <f t="shared" si="6"/>
        <v>98.214285714285722</v>
      </c>
      <c r="N13" s="337">
        <v>5.7</v>
      </c>
      <c r="O13" s="366">
        <f t="shared" si="7"/>
        <v>2.868646200301963</v>
      </c>
      <c r="P13" s="337">
        <v>5.3638100000000001E-3</v>
      </c>
      <c r="Q13" s="366">
        <f t="shared" si="8"/>
        <v>1.7432494618178673E-3</v>
      </c>
      <c r="R13" s="337">
        <f>'FOF7'!X11</f>
        <v>85.713999999999999</v>
      </c>
      <c r="S13" s="366">
        <f t="shared" si="9"/>
        <v>95.80194478596178</v>
      </c>
      <c r="AH13" s="779"/>
      <c r="AI13" s="779"/>
      <c r="AJ13" s="779"/>
      <c r="AK13" s="779"/>
      <c r="AL13" s="779"/>
    </row>
    <row r="14" spans="1:38" ht="13.5" thickBot="1">
      <c r="A14" s="326" t="s">
        <v>314</v>
      </c>
      <c r="B14" s="460">
        <f t="shared" si="0"/>
        <v>0</v>
      </c>
      <c r="C14" s="789">
        <f t="shared" si="1"/>
        <v>0</v>
      </c>
      <c r="D14" s="460">
        <f>'FOF6'!C12</f>
        <v>0</v>
      </c>
      <c r="E14" s="789">
        <f t="shared" si="2"/>
        <v>0</v>
      </c>
      <c r="F14" s="460">
        <f>'FOF6'!L12</f>
        <v>0</v>
      </c>
      <c r="G14" s="789">
        <f t="shared" si="3"/>
        <v>0</v>
      </c>
      <c r="H14" s="460">
        <f>'FOF6'!AA12</f>
        <v>0</v>
      </c>
      <c r="I14" s="789">
        <f t="shared" si="4"/>
        <v>0</v>
      </c>
      <c r="J14" s="337">
        <f>'FOF5'!U52</f>
        <v>0</v>
      </c>
      <c r="K14" s="366">
        <f t="shared" si="5"/>
        <v>0</v>
      </c>
      <c r="L14" s="337">
        <f>'FOF6'!R12</f>
        <v>0</v>
      </c>
      <c r="M14" s="366">
        <f t="shared" si="6"/>
        <v>0</v>
      </c>
      <c r="N14" s="337">
        <v>0</v>
      </c>
      <c r="O14" s="366">
        <f t="shared" si="7"/>
        <v>0</v>
      </c>
      <c r="P14" s="337">
        <v>0</v>
      </c>
      <c r="Q14" s="366">
        <f t="shared" si="8"/>
        <v>0</v>
      </c>
      <c r="R14" s="337">
        <f>'FOF7'!X12</f>
        <v>0</v>
      </c>
      <c r="S14" s="366">
        <f t="shared" si="9"/>
        <v>0</v>
      </c>
      <c r="AH14" s="779"/>
      <c r="AI14" s="779"/>
      <c r="AJ14" s="779"/>
      <c r="AK14" s="779"/>
      <c r="AL14" s="779"/>
    </row>
    <row r="15" spans="1:38" ht="16.5" customHeight="1" thickBot="1">
      <c r="A15" s="322" t="s">
        <v>123</v>
      </c>
      <c r="B15" s="458">
        <f t="shared" ref="B15:I15" si="10">SUM(B9:B14)</f>
        <v>654.06032874999994</v>
      </c>
      <c r="C15" s="462">
        <f t="shared" si="10"/>
        <v>100</v>
      </c>
      <c r="D15" s="459">
        <f t="shared" si="10"/>
        <v>29.2</v>
      </c>
      <c r="E15" s="462">
        <f t="shared" si="10"/>
        <v>100</v>
      </c>
      <c r="F15" s="459">
        <f t="shared" si="10"/>
        <v>11.5</v>
      </c>
      <c r="G15" s="462">
        <f t="shared" si="10"/>
        <v>99.999999999999986</v>
      </c>
      <c r="H15" s="459">
        <f t="shared" si="10"/>
        <v>4.1999999999999993</v>
      </c>
      <c r="I15" s="462">
        <f t="shared" si="10"/>
        <v>100</v>
      </c>
      <c r="J15" s="356">
        <f>SUM(J9:J14)</f>
        <v>7.6999999999999993</v>
      </c>
      <c r="K15" s="365">
        <f>SUM(K9:K14)</f>
        <v>100</v>
      </c>
      <c r="L15" s="356">
        <f>SUM(L9:L14)</f>
        <v>5.6</v>
      </c>
      <c r="M15" s="365">
        <f>SUM(M9:M14)</f>
        <v>100.00000000000001</v>
      </c>
      <c r="N15" s="356">
        <f t="shared" ref="N15:S15" si="11">SUM(N9:N14)</f>
        <v>198.7</v>
      </c>
      <c r="O15" s="365">
        <f t="shared" si="11"/>
        <v>100</v>
      </c>
      <c r="P15" s="356">
        <v>307.69032874999994</v>
      </c>
      <c r="Q15" s="365">
        <f t="shared" si="11"/>
        <v>100.00000000000001</v>
      </c>
      <c r="R15" s="356">
        <f t="shared" si="11"/>
        <v>89.47</v>
      </c>
      <c r="S15" s="365">
        <f t="shared" si="11"/>
        <v>100</v>
      </c>
      <c r="AH15" s="779"/>
      <c r="AI15" s="779"/>
      <c r="AJ15" s="779"/>
      <c r="AK15" s="779"/>
    </row>
    <row r="16" spans="1:38">
      <c r="A16" s="323" t="s">
        <v>125</v>
      </c>
      <c r="C16" s="789"/>
      <c r="D16" s="460"/>
      <c r="E16" s="789"/>
      <c r="F16" s="460"/>
      <c r="G16" s="789"/>
      <c r="H16" s="460"/>
      <c r="I16" s="789"/>
      <c r="K16" s="366"/>
      <c r="M16" s="366"/>
      <c r="O16" s="366"/>
      <c r="Q16" s="366"/>
      <c r="R16" s="337"/>
      <c r="S16" s="366"/>
      <c r="AH16" s="779"/>
      <c r="AI16" s="779"/>
      <c r="AJ16" s="779"/>
      <c r="AK16" s="779"/>
    </row>
    <row r="17" spans="1:44" ht="12.75" customHeight="1">
      <c r="A17" s="351" t="s">
        <v>127</v>
      </c>
      <c r="B17" s="460">
        <f t="shared" ref="B17:B29" si="12">D17+F17+H17+J17+L17+N17+P17+R17</f>
        <v>0</v>
      </c>
      <c r="C17" s="425">
        <f>B17/$B$32*100</f>
        <v>0</v>
      </c>
      <c r="D17" s="420"/>
      <c r="E17" s="425"/>
      <c r="F17" s="420"/>
      <c r="G17" s="425"/>
      <c r="H17" s="420"/>
      <c r="I17" s="425"/>
      <c r="J17" s="420"/>
      <c r="K17" s="425"/>
      <c r="L17" s="420"/>
      <c r="M17" s="425"/>
      <c r="N17" s="420">
        <v>0</v>
      </c>
      <c r="O17" s="425">
        <f>N17/$N$32*100</f>
        <v>0</v>
      </c>
      <c r="P17" s="420">
        <v>0</v>
      </c>
      <c r="Q17" s="425">
        <f>P17/$P$32*100</f>
        <v>0</v>
      </c>
      <c r="R17" s="420"/>
      <c r="S17" s="425"/>
      <c r="T17" s="781"/>
      <c r="U17" s="781"/>
      <c r="V17" s="781"/>
      <c r="W17" s="781"/>
      <c r="X17" s="781"/>
      <c r="Y17" s="781"/>
      <c r="Z17" s="781"/>
      <c r="AA17" s="781"/>
      <c r="AB17" s="781"/>
      <c r="AC17" s="781"/>
      <c r="AD17" s="781"/>
      <c r="AE17" s="781"/>
      <c r="AF17" s="781"/>
      <c r="AG17" s="781"/>
      <c r="AH17" s="781"/>
      <c r="AI17" s="781"/>
      <c r="AJ17" s="781"/>
      <c r="AK17" s="779"/>
    </row>
    <row r="18" spans="1:44">
      <c r="A18" s="351" t="s">
        <v>129</v>
      </c>
      <c r="B18" s="460">
        <f t="shared" si="12"/>
        <v>0</v>
      </c>
      <c r="C18" s="425">
        <f t="shared" ref="C18:C29" si="13">B18/$B$32*100</f>
        <v>0</v>
      </c>
      <c r="D18" s="420"/>
      <c r="E18" s="425"/>
      <c r="F18" s="420"/>
      <c r="G18" s="425"/>
      <c r="H18" s="420"/>
      <c r="I18" s="425"/>
      <c r="J18" s="420"/>
      <c r="K18" s="425"/>
      <c r="L18" s="420"/>
      <c r="M18" s="425"/>
      <c r="N18" s="420">
        <v>0</v>
      </c>
      <c r="O18" s="425">
        <f t="shared" ref="O18:O29" si="14">N18/$N$32*100</f>
        <v>0</v>
      </c>
      <c r="P18" s="420">
        <v>0</v>
      </c>
      <c r="Q18" s="425">
        <f t="shared" ref="Q18:Q29" si="15">P18/$P$32*100</f>
        <v>0</v>
      </c>
      <c r="R18" s="420"/>
      <c r="S18" s="425"/>
      <c r="T18" s="781"/>
      <c r="U18" s="781"/>
      <c r="V18" s="781"/>
      <c r="W18" s="781"/>
      <c r="X18" s="781"/>
      <c r="Y18" s="781"/>
      <c r="Z18" s="781"/>
      <c r="AA18" s="781"/>
      <c r="AB18" s="781"/>
      <c r="AC18" s="781"/>
      <c r="AD18" s="781"/>
      <c r="AE18" s="781"/>
      <c r="AF18" s="781"/>
      <c r="AG18" s="781"/>
      <c r="AH18" s="781"/>
      <c r="AI18" s="781"/>
      <c r="AJ18" s="781"/>
      <c r="AK18" s="779"/>
    </row>
    <row r="19" spans="1:44">
      <c r="A19" s="351" t="s">
        <v>130</v>
      </c>
      <c r="B19" s="460">
        <f t="shared" si="12"/>
        <v>0</v>
      </c>
      <c r="C19" s="425">
        <f t="shared" si="13"/>
        <v>0</v>
      </c>
      <c r="D19" s="420"/>
      <c r="E19" s="425"/>
      <c r="F19" s="420"/>
      <c r="G19" s="425"/>
      <c r="H19" s="420"/>
      <c r="I19" s="425"/>
      <c r="J19" s="420"/>
      <c r="K19" s="425"/>
      <c r="L19" s="420"/>
      <c r="M19" s="425"/>
      <c r="N19" s="420">
        <v>0</v>
      </c>
      <c r="O19" s="425">
        <f t="shared" si="14"/>
        <v>0</v>
      </c>
      <c r="P19" s="420">
        <v>0</v>
      </c>
      <c r="Q19" s="425">
        <f t="shared" si="15"/>
        <v>0</v>
      </c>
      <c r="R19" s="420"/>
      <c r="S19" s="425"/>
      <c r="T19" s="781"/>
      <c r="U19" s="781"/>
      <c r="V19" s="781"/>
      <c r="W19" s="781"/>
      <c r="X19" s="781"/>
      <c r="Y19" s="781"/>
      <c r="Z19" s="781"/>
      <c r="AA19" s="781"/>
      <c r="AB19" s="781"/>
      <c r="AC19" s="781"/>
      <c r="AD19" s="781"/>
      <c r="AE19" s="781"/>
      <c r="AF19" s="781"/>
      <c r="AG19" s="781"/>
      <c r="AH19" s="781"/>
      <c r="AI19" s="781"/>
      <c r="AJ19" s="781"/>
      <c r="AK19" s="779"/>
    </row>
    <row r="20" spans="1:44">
      <c r="A20" s="351" t="s">
        <v>283</v>
      </c>
      <c r="B20" s="460">
        <f t="shared" si="12"/>
        <v>0</v>
      </c>
      <c r="C20" s="425">
        <f t="shared" si="13"/>
        <v>0</v>
      </c>
      <c r="D20" s="420"/>
      <c r="E20" s="425"/>
      <c r="F20" s="420"/>
      <c r="G20" s="425"/>
      <c r="H20" s="420"/>
      <c r="I20" s="425"/>
      <c r="J20" s="420"/>
      <c r="K20" s="425"/>
      <c r="L20" s="420"/>
      <c r="M20" s="425"/>
      <c r="N20" s="420">
        <v>0</v>
      </c>
      <c r="O20" s="425">
        <f t="shared" si="14"/>
        <v>0</v>
      </c>
      <c r="P20" s="420">
        <v>0</v>
      </c>
      <c r="Q20" s="425">
        <f t="shared" si="15"/>
        <v>0</v>
      </c>
      <c r="R20" s="420"/>
      <c r="S20" s="425"/>
      <c r="T20" s="781"/>
      <c r="U20" s="781"/>
      <c r="V20" s="781"/>
      <c r="W20" s="781"/>
      <c r="X20" s="781"/>
      <c r="Y20" s="781"/>
      <c r="Z20" s="781"/>
      <c r="AA20" s="781"/>
      <c r="AB20" s="781"/>
      <c r="AC20" s="781"/>
      <c r="AD20" s="781"/>
      <c r="AE20" s="781"/>
      <c r="AF20" s="781"/>
      <c r="AG20" s="781"/>
      <c r="AH20" s="781"/>
      <c r="AI20" s="781"/>
      <c r="AJ20" s="781"/>
      <c r="AK20" s="779"/>
    </row>
    <row r="21" spans="1:44">
      <c r="A21" s="351" t="s">
        <v>284</v>
      </c>
      <c r="B21" s="460">
        <f t="shared" si="12"/>
        <v>0</v>
      </c>
      <c r="C21" s="425">
        <f t="shared" si="13"/>
        <v>0</v>
      </c>
      <c r="D21" s="420"/>
      <c r="E21" s="425"/>
      <c r="F21" s="420"/>
      <c r="G21" s="425"/>
      <c r="H21" s="420"/>
      <c r="I21" s="425"/>
      <c r="J21" s="420"/>
      <c r="K21" s="425"/>
      <c r="L21" s="420"/>
      <c r="M21" s="425"/>
      <c r="N21" s="420">
        <v>0</v>
      </c>
      <c r="O21" s="425">
        <f t="shared" si="14"/>
        <v>0</v>
      </c>
      <c r="P21" s="420">
        <v>0</v>
      </c>
      <c r="Q21" s="425">
        <f t="shared" si="15"/>
        <v>0</v>
      </c>
      <c r="R21" s="420"/>
      <c r="S21" s="425"/>
      <c r="T21" s="781"/>
      <c r="U21" s="781"/>
      <c r="V21" s="781"/>
      <c r="W21" s="781"/>
      <c r="X21" s="781"/>
      <c r="Y21" s="781"/>
      <c r="Z21" s="781"/>
      <c r="AA21" s="781"/>
      <c r="AB21" s="781"/>
      <c r="AC21" s="781"/>
      <c r="AD21" s="781"/>
      <c r="AE21" s="781"/>
      <c r="AF21" s="781"/>
      <c r="AG21" s="781"/>
      <c r="AH21" s="781"/>
      <c r="AI21" s="781"/>
      <c r="AJ21" s="781"/>
      <c r="AK21" s="779"/>
    </row>
    <row r="22" spans="1:44">
      <c r="A22" s="351" t="s">
        <v>136</v>
      </c>
      <c r="B22" s="460">
        <f t="shared" si="12"/>
        <v>0</v>
      </c>
      <c r="C22" s="425">
        <f t="shared" si="13"/>
        <v>0</v>
      </c>
      <c r="D22" s="420"/>
      <c r="E22" s="425"/>
      <c r="F22" s="420"/>
      <c r="G22" s="425"/>
      <c r="H22" s="420"/>
      <c r="I22" s="425"/>
      <c r="J22" s="420"/>
      <c r="K22" s="425"/>
      <c r="L22" s="420"/>
      <c r="M22" s="425"/>
      <c r="N22" s="420">
        <v>0</v>
      </c>
      <c r="O22" s="425">
        <f t="shared" si="14"/>
        <v>0</v>
      </c>
      <c r="P22" s="420">
        <v>0</v>
      </c>
      <c r="Q22" s="425">
        <f t="shared" si="15"/>
        <v>0</v>
      </c>
      <c r="R22" s="420"/>
      <c r="S22" s="425"/>
      <c r="T22" s="781"/>
      <c r="U22" s="781"/>
      <c r="V22" s="781"/>
      <c r="W22" s="781"/>
      <c r="X22" s="781"/>
      <c r="Y22" s="781"/>
      <c r="Z22" s="781"/>
      <c r="AA22" s="781"/>
      <c r="AB22" s="781"/>
      <c r="AC22" s="781"/>
      <c r="AD22" s="781"/>
      <c r="AE22" s="781"/>
      <c r="AF22" s="781"/>
      <c r="AG22" s="781"/>
      <c r="AH22" s="781"/>
      <c r="AI22" s="781"/>
      <c r="AJ22" s="781"/>
      <c r="AK22" s="779"/>
    </row>
    <row r="23" spans="1:44" ht="16.5" customHeight="1">
      <c r="A23" s="351" t="s">
        <v>138</v>
      </c>
      <c r="B23" s="460">
        <f t="shared" si="12"/>
        <v>0</v>
      </c>
      <c r="C23" s="425">
        <f t="shared" si="13"/>
        <v>0</v>
      </c>
      <c r="D23" s="420"/>
      <c r="E23" s="425"/>
      <c r="F23" s="420"/>
      <c r="G23" s="425"/>
      <c r="H23" s="420"/>
      <c r="I23" s="425"/>
      <c r="J23" s="420"/>
      <c r="K23" s="425"/>
      <c r="L23" s="420"/>
      <c r="M23" s="425"/>
      <c r="N23" s="420">
        <v>0</v>
      </c>
      <c r="O23" s="425">
        <f t="shared" si="14"/>
        <v>0</v>
      </c>
      <c r="P23" s="420">
        <v>0</v>
      </c>
      <c r="Q23" s="425">
        <f t="shared" si="15"/>
        <v>0</v>
      </c>
      <c r="R23" s="420"/>
      <c r="S23" s="425"/>
      <c r="AH23" s="779"/>
      <c r="AI23" s="779"/>
      <c r="AJ23" s="779"/>
      <c r="AK23" s="779"/>
    </row>
    <row r="24" spans="1:44" ht="16.5" customHeight="1">
      <c r="A24" s="351" t="s">
        <v>140</v>
      </c>
      <c r="B24" s="460">
        <f t="shared" si="12"/>
        <v>0</v>
      </c>
      <c r="C24" s="425">
        <f t="shared" si="13"/>
        <v>0</v>
      </c>
      <c r="D24" s="420"/>
      <c r="E24" s="425"/>
      <c r="F24" s="420"/>
      <c r="G24" s="425"/>
      <c r="H24" s="420"/>
      <c r="I24" s="425"/>
      <c r="J24" s="420"/>
      <c r="K24" s="425"/>
      <c r="L24" s="420"/>
      <c r="M24" s="425"/>
      <c r="N24" s="420">
        <v>0</v>
      </c>
      <c r="O24" s="425">
        <f t="shared" si="14"/>
        <v>0</v>
      </c>
      <c r="P24" s="420">
        <v>0</v>
      </c>
      <c r="Q24" s="425">
        <f t="shared" si="15"/>
        <v>0</v>
      </c>
      <c r="R24" s="420"/>
      <c r="S24" s="425"/>
      <c r="AH24" s="779"/>
      <c r="AI24" s="779"/>
      <c r="AJ24" s="779"/>
      <c r="AK24" s="779"/>
    </row>
    <row r="25" spans="1:44" ht="16.5" customHeight="1">
      <c r="A25" s="351" t="s">
        <v>142</v>
      </c>
      <c r="B25" s="460">
        <f t="shared" si="12"/>
        <v>0</v>
      </c>
      <c r="C25" s="425">
        <f t="shared" si="13"/>
        <v>0</v>
      </c>
      <c r="D25" s="420"/>
      <c r="E25" s="425"/>
      <c r="F25" s="420"/>
      <c r="G25" s="425"/>
      <c r="H25" s="420"/>
      <c r="I25" s="425"/>
      <c r="J25" s="420"/>
      <c r="K25" s="425"/>
      <c r="L25" s="420"/>
      <c r="M25" s="425"/>
      <c r="N25" s="420">
        <v>0</v>
      </c>
      <c r="O25" s="425">
        <f t="shared" si="14"/>
        <v>0</v>
      </c>
      <c r="P25" s="420">
        <v>0</v>
      </c>
      <c r="Q25" s="425">
        <f t="shared" si="15"/>
        <v>0</v>
      </c>
      <c r="R25" s="420"/>
      <c r="S25" s="425"/>
      <c r="AH25" s="779"/>
      <c r="AI25" s="779"/>
      <c r="AJ25" s="779"/>
      <c r="AK25" s="779"/>
    </row>
    <row r="26" spans="1:44">
      <c r="A26" s="351" t="s">
        <v>144</v>
      </c>
      <c r="B26" s="460">
        <f t="shared" si="12"/>
        <v>0</v>
      </c>
      <c r="C26" s="425">
        <f t="shared" si="13"/>
        <v>0</v>
      </c>
      <c r="D26" s="420"/>
      <c r="E26" s="425"/>
      <c r="F26" s="420"/>
      <c r="G26" s="425"/>
      <c r="H26" s="420"/>
      <c r="I26" s="425"/>
      <c r="J26" s="420"/>
      <c r="K26" s="425"/>
      <c r="L26" s="420"/>
      <c r="M26" s="425"/>
      <c r="N26" s="420">
        <v>0</v>
      </c>
      <c r="O26" s="425">
        <f t="shared" si="14"/>
        <v>0</v>
      </c>
      <c r="P26" s="420">
        <v>0</v>
      </c>
      <c r="Q26" s="425">
        <f t="shared" si="15"/>
        <v>0</v>
      </c>
      <c r="R26" s="420"/>
      <c r="S26" s="425"/>
      <c r="AH26" s="779"/>
      <c r="AI26" s="779"/>
      <c r="AJ26" s="779"/>
      <c r="AK26" s="779"/>
    </row>
    <row r="27" spans="1:44" s="801" customFormat="1" ht="16.5" customHeight="1">
      <c r="A27" s="351" t="s">
        <v>146</v>
      </c>
      <c r="B27" s="460">
        <f t="shared" si="12"/>
        <v>0</v>
      </c>
      <c r="C27" s="425">
        <f t="shared" si="13"/>
        <v>0</v>
      </c>
      <c r="D27" s="420"/>
      <c r="E27" s="425"/>
      <c r="F27" s="420"/>
      <c r="G27" s="425"/>
      <c r="H27" s="420"/>
      <c r="I27" s="425"/>
      <c r="J27" s="420"/>
      <c r="K27" s="425"/>
      <c r="L27" s="420"/>
      <c r="M27" s="425"/>
      <c r="N27" s="420">
        <v>0</v>
      </c>
      <c r="O27" s="425">
        <f t="shared" si="14"/>
        <v>0</v>
      </c>
      <c r="P27" s="420">
        <v>0</v>
      </c>
      <c r="Q27" s="425">
        <f t="shared" si="15"/>
        <v>0</v>
      </c>
      <c r="R27" s="420"/>
      <c r="S27" s="425"/>
      <c r="T27" s="800"/>
      <c r="U27" s="800"/>
      <c r="V27" s="800"/>
      <c r="W27" s="800"/>
      <c r="X27" s="800"/>
      <c r="Y27" s="800"/>
      <c r="Z27" s="800"/>
      <c r="AA27" s="800"/>
      <c r="AB27" s="800"/>
      <c r="AC27" s="800"/>
      <c r="AD27" s="800"/>
      <c r="AE27" s="800"/>
      <c r="AF27" s="800"/>
      <c r="AG27" s="800"/>
      <c r="AH27" s="800"/>
      <c r="AI27" s="800"/>
      <c r="AJ27" s="800"/>
      <c r="AK27" s="800"/>
    </row>
    <row r="28" spans="1:44" s="801" customFormat="1" ht="16.5" customHeight="1">
      <c r="A28" s="351" t="s">
        <v>148</v>
      </c>
      <c r="B28" s="460">
        <f t="shared" si="12"/>
        <v>0</v>
      </c>
      <c r="C28" s="425">
        <f t="shared" si="13"/>
        <v>0</v>
      </c>
      <c r="D28" s="420"/>
      <c r="E28" s="425"/>
      <c r="F28" s="420"/>
      <c r="G28" s="425"/>
      <c r="H28" s="420"/>
      <c r="I28" s="425"/>
      <c r="J28" s="420"/>
      <c r="K28" s="425"/>
      <c r="L28" s="420"/>
      <c r="M28" s="425"/>
      <c r="N28" s="420">
        <v>0</v>
      </c>
      <c r="O28" s="425">
        <f t="shared" si="14"/>
        <v>0</v>
      </c>
      <c r="P28" s="420">
        <v>0</v>
      </c>
      <c r="Q28" s="425">
        <f t="shared" si="15"/>
        <v>0</v>
      </c>
      <c r="R28" s="420"/>
      <c r="S28" s="425"/>
      <c r="T28" s="800"/>
      <c r="U28" s="800"/>
      <c r="V28" s="800"/>
      <c r="W28" s="800"/>
      <c r="X28" s="800"/>
      <c r="Y28" s="800"/>
      <c r="Z28" s="800"/>
      <c r="AA28" s="800"/>
      <c r="AB28" s="800"/>
      <c r="AC28" s="800"/>
      <c r="AD28" s="800"/>
      <c r="AE28" s="800"/>
      <c r="AF28" s="800"/>
      <c r="AG28" s="800"/>
      <c r="AH28" s="800"/>
      <c r="AI28" s="800"/>
      <c r="AJ28" s="800"/>
      <c r="AK28" s="800"/>
    </row>
    <row r="29" spans="1:44" ht="13.5" thickBot="1">
      <c r="A29" s="351" t="s">
        <v>150</v>
      </c>
      <c r="B29" s="460">
        <f t="shared" si="12"/>
        <v>43.7</v>
      </c>
      <c r="C29" s="425">
        <f t="shared" si="13"/>
        <v>8.8386110382944238</v>
      </c>
      <c r="D29" s="420"/>
      <c r="E29" s="425"/>
      <c r="F29" s="420"/>
      <c r="G29" s="425"/>
      <c r="H29" s="420"/>
      <c r="I29" s="425"/>
      <c r="J29" s="420"/>
      <c r="K29" s="425"/>
      <c r="L29" s="420"/>
      <c r="M29" s="425"/>
      <c r="N29" s="420">
        <v>43.7</v>
      </c>
      <c r="O29" s="425">
        <f t="shared" si="14"/>
        <v>22.748568453930243</v>
      </c>
      <c r="P29" s="420">
        <v>0</v>
      </c>
      <c r="Q29" s="425">
        <f t="shared" si="15"/>
        <v>0</v>
      </c>
      <c r="R29" s="420"/>
      <c r="S29" s="425"/>
    </row>
    <row r="30" spans="1:44" ht="13.5" thickBot="1">
      <c r="A30" s="164" t="s">
        <v>152</v>
      </c>
      <c r="B30" s="458">
        <f>SUM(B17:B29)</f>
        <v>43.7</v>
      </c>
      <c r="C30" s="792">
        <f>SUM(C17:C29)</f>
        <v>8.8386110382944238</v>
      </c>
      <c r="D30" s="793">
        <f>SUM(D17:D29)</f>
        <v>0</v>
      </c>
      <c r="E30" s="792">
        <f>SUM(E17:E29)</f>
        <v>0</v>
      </c>
      <c r="F30" s="793">
        <f>SUM(F17:F29)</f>
        <v>0</v>
      </c>
      <c r="G30" s="792">
        <v>0</v>
      </c>
      <c r="H30" s="793">
        <f>SUM(H17:H29)</f>
        <v>0</v>
      </c>
      <c r="I30" s="792">
        <v>0</v>
      </c>
      <c r="J30" s="793">
        <f>SUM(J17:J29)</f>
        <v>0</v>
      </c>
      <c r="K30" s="792">
        <v>0</v>
      </c>
      <c r="L30" s="793">
        <f t="shared" ref="L30:R30" si="16">SUM(L17:L29)</f>
        <v>0</v>
      </c>
      <c r="M30" s="792">
        <f t="shared" si="16"/>
        <v>0</v>
      </c>
      <c r="N30" s="793">
        <f>SUM(N17:N29)</f>
        <v>43.7</v>
      </c>
      <c r="O30" s="426">
        <f t="shared" si="16"/>
        <v>22.748568453930243</v>
      </c>
      <c r="P30" s="793">
        <v>0</v>
      </c>
      <c r="Q30" s="426">
        <f t="shared" si="16"/>
        <v>0</v>
      </c>
      <c r="R30" s="793">
        <f t="shared" si="16"/>
        <v>0</v>
      </c>
      <c r="S30" s="426">
        <v>0</v>
      </c>
      <c r="AH30" s="779"/>
      <c r="AI30" s="779"/>
      <c r="AJ30" s="779"/>
      <c r="AK30" s="779"/>
      <c r="AL30" s="779"/>
      <c r="AM30" s="779"/>
      <c r="AN30" s="779"/>
      <c r="AO30" s="779"/>
      <c r="AP30" s="779"/>
      <c r="AQ30" s="779"/>
      <c r="AR30" s="779"/>
    </row>
    <row r="31" spans="1:44" ht="13.5" thickBot="1">
      <c r="A31" s="164" t="s">
        <v>154</v>
      </c>
      <c r="B31" s="460">
        <f>D31+F31+H31+J31+L31+N31+P31+R31</f>
        <v>450.72157608999999</v>
      </c>
      <c r="C31" s="792">
        <f>B31/$B$32*100</f>
        <v>91.161388961705583</v>
      </c>
      <c r="D31" s="793">
        <v>0</v>
      </c>
      <c r="E31" s="792">
        <v>0</v>
      </c>
      <c r="F31" s="793">
        <v>0</v>
      </c>
      <c r="G31" s="792">
        <v>0</v>
      </c>
      <c r="H31" s="793">
        <v>0</v>
      </c>
      <c r="I31" s="792">
        <v>0</v>
      </c>
      <c r="J31" s="793">
        <v>0</v>
      </c>
      <c r="K31" s="792">
        <v>0</v>
      </c>
      <c r="L31" s="793">
        <v>0</v>
      </c>
      <c r="M31" s="792">
        <v>0</v>
      </c>
      <c r="N31" s="793">
        <v>148.4</v>
      </c>
      <c r="O31" s="426">
        <f>N31/$N$32*100</f>
        <v>77.251431546069753</v>
      </c>
      <c r="P31" s="793">
        <v>302.32157609000001</v>
      </c>
      <c r="Q31" s="426">
        <f>P31/$P$32*100</f>
        <v>100</v>
      </c>
      <c r="R31" s="422">
        <v>0</v>
      </c>
      <c r="S31" s="426">
        <f>R31/$P$32*100</f>
        <v>0</v>
      </c>
      <c r="AH31" s="779"/>
      <c r="AI31" s="779"/>
      <c r="AJ31" s="779"/>
      <c r="AK31" s="779"/>
      <c r="AL31" s="779"/>
      <c r="AM31" s="779"/>
      <c r="AN31" s="779"/>
      <c r="AO31" s="779"/>
      <c r="AP31" s="779"/>
      <c r="AQ31" s="779"/>
      <c r="AR31" s="779"/>
    </row>
    <row r="32" spans="1:44" ht="13.5" thickBot="1">
      <c r="A32" s="164" t="s">
        <v>156</v>
      </c>
      <c r="B32" s="458">
        <f t="shared" ref="B32:Q32" si="17">SUM(B30:B31)</f>
        <v>494.42157608999997</v>
      </c>
      <c r="C32" s="792">
        <f t="shared" si="17"/>
        <v>100</v>
      </c>
      <c r="D32" s="793">
        <f t="shared" si="17"/>
        <v>0</v>
      </c>
      <c r="E32" s="792">
        <v>0</v>
      </c>
      <c r="F32" s="793">
        <f t="shared" si="17"/>
        <v>0</v>
      </c>
      <c r="G32" s="792">
        <f t="shared" si="17"/>
        <v>0</v>
      </c>
      <c r="H32" s="793">
        <f t="shared" si="17"/>
        <v>0</v>
      </c>
      <c r="I32" s="792">
        <f t="shared" si="17"/>
        <v>0</v>
      </c>
      <c r="J32" s="793">
        <f t="shared" si="17"/>
        <v>0</v>
      </c>
      <c r="K32" s="792">
        <f t="shared" si="17"/>
        <v>0</v>
      </c>
      <c r="L32" s="793">
        <f t="shared" si="17"/>
        <v>0</v>
      </c>
      <c r="M32" s="792">
        <f t="shared" si="17"/>
        <v>0</v>
      </c>
      <c r="N32" s="793">
        <f>SUM(N30:N31)</f>
        <v>192.10000000000002</v>
      </c>
      <c r="O32" s="426">
        <f t="shared" si="17"/>
        <v>100</v>
      </c>
      <c r="P32" s="793">
        <f>SUM(P30:P31)</f>
        <v>302.32157609000001</v>
      </c>
      <c r="Q32" s="426">
        <f t="shared" si="17"/>
        <v>100</v>
      </c>
      <c r="R32" s="422">
        <f>SUM(R30:R31)</f>
        <v>0</v>
      </c>
      <c r="S32" s="426">
        <f>SUM(S30:S31)</f>
        <v>0</v>
      </c>
      <c r="AH32" s="779"/>
      <c r="AI32" s="779"/>
      <c r="AJ32" s="779"/>
      <c r="AK32" s="779"/>
      <c r="AL32" s="779"/>
      <c r="AM32" s="779"/>
      <c r="AN32" s="779"/>
      <c r="AO32" s="779"/>
      <c r="AP32" s="779"/>
      <c r="AQ32" s="779"/>
      <c r="AR32" s="779"/>
    </row>
    <row r="33" spans="1:44" ht="13.5" thickBot="1">
      <c r="B33" s="1585"/>
      <c r="D33" s="794"/>
      <c r="E33" s="795"/>
      <c r="F33" s="794"/>
      <c r="G33" s="795"/>
      <c r="H33" s="794"/>
      <c r="I33" s="795"/>
      <c r="J33" s="794"/>
      <c r="K33" s="795"/>
      <c r="L33" s="794"/>
      <c r="M33" s="795"/>
      <c r="N33" s="421"/>
      <c r="O33" s="470"/>
      <c r="P33" s="421"/>
      <c r="Q33" s="470"/>
      <c r="R33" s="421"/>
      <c r="S33" s="470"/>
      <c r="AH33" s="779"/>
      <c r="AI33" s="779"/>
      <c r="AJ33" s="779"/>
      <c r="AK33" s="779"/>
      <c r="AL33" s="779"/>
      <c r="AM33" s="779"/>
      <c r="AN33" s="779"/>
      <c r="AO33" s="779"/>
      <c r="AP33" s="779"/>
      <c r="AQ33" s="779"/>
      <c r="AR33" s="779"/>
    </row>
    <row r="34" spans="1:44">
      <c r="A34" s="1586" t="s">
        <v>181</v>
      </c>
      <c r="B34" s="460">
        <f>D34+F34+H34+J34+L34+N34+P34+R34</f>
        <v>9165</v>
      </c>
      <c r="C34" s="797"/>
      <c r="D34" s="798">
        <f>'FOF6'!C39</f>
        <v>562</v>
      </c>
      <c r="E34" s="799"/>
      <c r="F34" s="798">
        <f>'FOF6'!L39</f>
        <v>241</v>
      </c>
      <c r="G34" s="799"/>
      <c r="H34" s="798">
        <f>'FOF6'!AA39</f>
        <v>127</v>
      </c>
      <c r="I34" s="799"/>
      <c r="J34" s="798">
        <f>'FOF5'!U79</f>
        <v>143</v>
      </c>
      <c r="K34" s="799"/>
      <c r="L34" s="798">
        <f>'FOF6'!R39</f>
        <v>180</v>
      </c>
      <c r="M34" s="799"/>
      <c r="N34" s="423">
        <v>2921</v>
      </c>
      <c r="O34" s="453"/>
      <c r="P34" s="423">
        <v>4877</v>
      </c>
      <c r="Q34" s="453"/>
      <c r="R34" s="423">
        <f>'FOF7'!X39</f>
        <v>114</v>
      </c>
      <c r="S34" s="453"/>
      <c r="AH34" s="779"/>
      <c r="AI34" s="779"/>
      <c r="AJ34" s="779"/>
      <c r="AK34" s="779"/>
      <c r="AL34" s="779"/>
      <c r="AM34" s="779"/>
      <c r="AN34" s="779"/>
      <c r="AO34" s="779"/>
      <c r="AP34" s="779"/>
      <c r="AQ34" s="779"/>
      <c r="AR34" s="779"/>
    </row>
    <row r="35" spans="1:44" ht="16.5" customHeight="1" thickBot="1">
      <c r="A35" s="1587" t="s">
        <v>182</v>
      </c>
      <c r="B35" s="979">
        <f>B15/B34*1000000</f>
        <v>71365.011320240039</v>
      </c>
      <c r="C35" s="803"/>
      <c r="D35" s="804">
        <f>D15/D34*1000000</f>
        <v>51957.295373665482</v>
      </c>
      <c r="E35" s="805"/>
      <c r="F35" s="804">
        <f>F15/F34*1000000</f>
        <v>47717.84232365145</v>
      </c>
      <c r="G35" s="805"/>
      <c r="H35" s="804">
        <f>H15/H34*1000000</f>
        <v>33070.866141732273</v>
      </c>
      <c r="I35" s="805"/>
      <c r="J35" s="424">
        <f>J15/J34*1000000</f>
        <v>53846.153846153844</v>
      </c>
      <c r="K35" s="456"/>
      <c r="L35" s="424">
        <f>L15/L34*1000000</f>
        <v>31111.111111111109</v>
      </c>
      <c r="M35" s="456"/>
      <c r="N35" s="424">
        <f>N15/N34*1000000</f>
        <v>68024.649092776439</v>
      </c>
      <c r="O35" s="456"/>
      <c r="P35" s="424">
        <f>P15/P34*1000000</f>
        <v>63090.081761328671</v>
      </c>
      <c r="Q35" s="456"/>
      <c r="R35" s="424">
        <f>R15/R34*1000000</f>
        <v>784824.56140350876</v>
      </c>
      <c r="S35" s="456"/>
      <c r="AH35" s="779"/>
      <c r="AI35" s="779"/>
      <c r="AJ35" s="779"/>
      <c r="AK35" s="779"/>
      <c r="AL35" s="779"/>
      <c r="AM35" s="779"/>
      <c r="AN35" s="779"/>
      <c r="AO35" s="779"/>
      <c r="AP35" s="779"/>
      <c r="AQ35" s="779"/>
      <c r="AR35" s="779"/>
    </row>
    <row r="36" spans="1:44">
      <c r="AH36" s="779"/>
      <c r="AI36" s="779"/>
      <c r="AJ36" s="779"/>
      <c r="AK36" s="779"/>
      <c r="AL36" s="779"/>
      <c r="AM36" s="779"/>
      <c r="AN36" s="779"/>
      <c r="AO36" s="779"/>
      <c r="AP36" s="779"/>
      <c r="AQ36" s="779"/>
      <c r="AR36" s="779"/>
    </row>
    <row r="37" spans="1:44" ht="12.75" customHeight="1">
      <c r="C37" s="778" t="s">
        <v>2</v>
      </c>
      <c r="T37" s="781"/>
      <c r="U37" s="781"/>
      <c r="V37" s="781"/>
      <c r="W37" s="781"/>
      <c r="X37" s="781"/>
      <c r="Y37" s="781"/>
      <c r="Z37" s="781"/>
      <c r="AA37" s="781"/>
      <c r="AB37" s="781"/>
      <c r="AC37" s="781"/>
      <c r="AD37" s="781"/>
      <c r="AE37" s="781"/>
      <c r="AF37" s="781"/>
      <c r="AH37" s="779"/>
      <c r="AI37" s="779"/>
      <c r="AJ37" s="779"/>
      <c r="AK37" s="779"/>
      <c r="AL37" s="779"/>
      <c r="AM37" s="779"/>
      <c r="AN37" s="779"/>
      <c r="AO37" s="779"/>
      <c r="AP37" s="779"/>
      <c r="AQ37" s="779"/>
      <c r="AR37" s="779"/>
    </row>
    <row r="38" spans="1:44">
      <c r="A38" s="141" t="s">
        <v>309</v>
      </c>
      <c r="B38" s="434" t="s">
        <v>78</v>
      </c>
      <c r="C38" s="780"/>
      <c r="D38" s="434" t="s">
        <v>487</v>
      </c>
      <c r="E38" s="780"/>
      <c r="F38" s="782"/>
      <c r="G38" s="779"/>
      <c r="H38" s="782"/>
      <c r="I38" s="779"/>
      <c r="J38" s="338"/>
      <c r="K38" s="338"/>
      <c r="L38" s="338"/>
      <c r="M38" s="338"/>
      <c r="N38" s="338"/>
      <c r="O38" s="338"/>
      <c r="P38" s="338"/>
      <c r="Q38" s="338"/>
      <c r="S38" s="510"/>
      <c r="T38" s="781"/>
      <c r="U38" s="781"/>
      <c r="V38" s="781"/>
      <c r="W38" s="781"/>
      <c r="X38" s="781"/>
      <c r="Y38" s="781"/>
      <c r="Z38" s="781"/>
      <c r="AA38" s="781"/>
      <c r="AB38" s="781"/>
      <c r="AC38" s="781"/>
      <c r="AD38" s="781"/>
      <c r="AE38" s="781"/>
      <c r="AF38" s="781"/>
      <c r="AH38" s="779"/>
      <c r="AI38" s="779"/>
      <c r="AJ38" s="779"/>
      <c r="AK38" s="779"/>
      <c r="AL38" s="779"/>
      <c r="AM38" s="779"/>
      <c r="AN38" s="779"/>
      <c r="AO38" s="779"/>
      <c r="AP38" s="779"/>
      <c r="AQ38" s="779"/>
      <c r="AR38" s="779"/>
    </row>
    <row r="39" spans="1:44">
      <c r="A39" s="141"/>
      <c r="B39" s="783"/>
      <c r="C39" s="784"/>
      <c r="D39" s="783" t="s">
        <v>1669</v>
      </c>
      <c r="E39" s="784"/>
      <c r="F39" s="779"/>
      <c r="G39" s="779"/>
      <c r="H39" s="779"/>
      <c r="I39" s="779"/>
      <c r="J39" s="1036"/>
      <c r="K39" s="1036"/>
      <c r="L39" s="520"/>
      <c r="M39" s="587"/>
      <c r="N39" s="520"/>
      <c r="O39" s="1036"/>
      <c r="P39" s="519"/>
      <c r="Q39" s="338"/>
      <c r="T39" s="781"/>
      <c r="U39" s="781"/>
      <c r="V39" s="781"/>
      <c r="W39" s="781"/>
      <c r="X39" s="781"/>
      <c r="Y39" s="781"/>
      <c r="Z39" s="781"/>
      <c r="AA39" s="781"/>
      <c r="AB39" s="781"/>
      <c r="AC39" s="781"/>
      <c r="AD39" s="781"/>
      <c r="AE39" s="781"/>
      <c r="AF39" s="781"/>
      <c r="AH39" s="779"/>
      <c r="AI39" s="779"/>
      <c r="AJ39" s="779"/>
      <c r="AK39" s="779"/>
      <c r="AL39" s="779"/>
      <c r="AM39" s="779"/>
      <c r="AN39" s="779"/>
      <c r="AO39" s="779"/>
      <c r="AP39" s="779"/>
      <c r="AQ39" s="779"/>
      <c r="AR39" s="779"/>
    </row>
    <row r="40" spans="1:44">
      <c r="A40" s="172"/>
      <c r="B40" s="785" t="s">
        <v>116</v>
      </c>
      <c r="C40" s="786" t="s">
        <v>22</v>
      </c>
      <c r="D40" s="787" t="s">
        <v>116</v>
      </c>
      <c r="E40" s="786" t="s">
        <v>22</v>
      </c>
      <c r="F40" s="781"/>
      <c r="G40" s="781"/>
      <c r="H40" s="781"/>
      <c r="I40" s="781"/>
      <c r="J40" s="1036"/>
      <c r="K40" s="1036"/>
      <c r="L40" s="1036"/>
      <c r="M40" s="587"/>
      <c r="N40" s="520"/>
      <c r="O40" s="1036"/>
      <c r="P40" s="519"/>
      <c r="Q40" s="338"/>
      <c r="R40" s="781"/>
      <c r="S40" s="781"/>
      <c r="T40" s="781"/>
      <c r="U40" s="781"/>
      <c r="V40" s="781"/>
      <c r="W40" s="781"/>
      <c r="X40" s="781"/>
      <c r="Y40" s="781"/>
      <c r="Z40" s="781"/>
      <c r="AA40" s="781"/>
      <c r="AB40" s="781"/>
      <c r="AC40" s="781"/>
      <c r="AD40" s="781"/>
      <c r="AE40" s="781"/>
      <c r="AF40" s="781"/>
      <c r="AH40" s="779"/>
      <c r="AI40" s="779"/>
      <c r="AJ40" s="779"/>
      <c r="AK40" s="779"/>
      <c r="AL40" s="779"/>
      <c r="AM40" s="779"/>
      <c r="AN40" s="779"/>
      <c r="AO40" s="779"/>
      <c r="AP40" s="779"/>
      <c r="AQ40" s="779"/>
      <c r="AR40" s="779"/>
    </row>
    <row r="41" spans="1:44">
      <c r="B41" s="806"/>
      <c r="C41" s="788"/>
      <c r="E41" s="788"/>
      <c r="F41" s="779"/>
      <c r="G41" s="779"/>
      <c r="H41" s="779"/>
      <c r="I41" s="779"/>
      <c r="J41" s="419"/>
      <c r="K41" s="419"/>
      <c r="L41" s="419"/>
      <c r="M41" s="777"/>
      <c r="N41" s="419"/>
      <c r="O41" s="419"/>
      <c r="P41" s="419"/>
      <c r="Q41" s="419"/>
      <c r="T41" s="781"/>
      <c r="U41" s="781"/>
      <c r="V41" s="781"/>
      <c r="W41" s="781"/>
      <c r="X41" s="781"/>
      <c r="Y41" s="781"/>
      <c r="Z41" s="781"/>
      <c r="AA41" s="781"/>
      <c r="AB41" s="781"/>
      <c r="AC41" s="781"/>
      <c r="AD41" s="781"/>
      <c r="AE41" s="781"/>
      <c r="AF41" s="781"/>
      <c r="AH41" s="779"/>
      <c r="AI41" s="779"/>
      <c r="AJ41" s="779"/>
      <c r="AK41" s="779"/>
      <c r="AL41" s="779"/>
      <c r="AM41" s="779"/>
      <c r="AN41" s="779"/>
      <c r="AO41" s="779"/>
      <c r="AP41" s="779"/>
      <c r="AQ41" s="779"/>
      <c r="AR41" s="779"/>
    </row>
    <row r="42" spans="1:44">
      <c r="A42" s="141" t="s">
        <v>204</v>
      </c>
      <c r="B42" s="460">
        <f t="shared" ref="B42:B47" si="18">D42</f>
        <v>0</v>
      </c>
      <c r="C42" s="789">
        <f t="shared" ref="C42:C47" si="19">B42/$B$48*100</f>
        <v>0</v>
      </c>
      <c r="D42" s="460">
        <v>0</v>
      </c>
      <c r="E42" s="789">
        <f t="shared" ref="E42:E47" si="20">D42/$D$48*100</f>
        <v>0</v>
      </c>
      <c r="F42" s="915"/>
      <c r="G42" s="916"/>
      <c r="H42" s="915"/>
      <c r="I42" s="916"/>
      <c r="J42" s="338"/>
      <c r="K42" s="338"/>
      <c r="L42" s="420"/>
      <c r="M42" s="1032"/>
      <c r="N42" s="338"/>
      <c r="O42" s="338"/>
      <c r="P42" s="338"/>
      <c r="Q42" s="338"/>
      <c r="T42" s="781"/>
      <c r="U42" s="781"/>
      <c r="V42" s="781"/>
      <c r="W42" s="781"/>
      <c r="X42" s="781"/>
      <c r="Y42" s="781"/>
      <c r="Z42" s="781"/>
      <c r="AA42" s="781"/>
      <c r="AB42" s="781"/>
      <c r="AC42" s="781"/>
      <c r="AD42" s="781"/>
      <c r="AE42" s="781"/>
      <c r="AF42" s="781"/>
      <c r="AH42" s="779"/>
      <c r="AI42" s="779"/>
      <c r="AJ42" s="779"/>
      <c r="AK42" s="779"/>
      <c r="AL42" s="779"/>
      <c r="AM42" s="779"/>
      <c r="AN42" s="779"/>
      <c r="AO42" s="779"/>
      <c r="AP42" s="779"/>
      <c r="AQ42" s="779"/>
      <c r="AR42" s="779"/>
    </row>
    <row r="43" spans="1:44" ht="16.5" customHeight="1">
      <c r="A43" s="317" t="s">
        <v>205</v>
      </c>
      <c r="B43" s="460">
        <f t="shared" si="18"/>
        <v>0.2</v>
      </c>
      <c r="C43" s="789">
        <f t="shared" si="19"/>
        <v>7.1428571428571423</v>
      </c>
      <c r="D43" s="460">
        <f>'FOF6'!C48</f>
        <v>0.2</v>
      </c>
      <c r="E43" s="789">
        <f t="shared" si="20"/>
        <v>7.1428571428571423</v>
      </c>
      <c r="F43" s="915"/>
      <c r="G43" s="916"/>
      <c r="H43" s="915"/>
      <c r="I43" s="916"/>
      <c r="J43" s="338"/>
      <c r="K43" s="587"/>
      <c r="L43" s="338"/>
      <c r="M43" s="587"/>
      <c r="N43" s="338"/>
      <c r="O43" s="587"/>
      <c r="P43" s="338"/>
      <c r="Q43" s="338"/>
      <c r="AH43" s="779"/>
      <c r="AI43" s="779"/>
      <c r="AJ43" s="779"/>
      <c r="AK43" s="779"/>
      <c r="AL43" s="779"/>
      <c r="AM43" s="779"/>
      <c r="AN43" s="779"/>
      <c r="AO43" s="779"/>
      <c r="AP43" s="779"/>
      <c r="AQ43" s="779"/>
      <c r="AR43" s="779"/>
    </row>
    <row r="44" spans="1:44" ht="16.5" customHeight="1">
      <c r="A44" s="324" t="s">
        <v>313</v>
      </c>
      <c r="B44" s="460">
        <f t="shared" si="18"/>
        <v>0</v>
      </c>
      <c r="C44" s="789">
        <f t="shared" si="19"/>
        <v>0</v>
      </c>
      <c r="D44" s="460">
        <f>'FOF6'!C49</f>
        <v>0</v>
      </c>
      <c r="E44" s="789">
        <f t="shared" si="20"/>
        <v>0</v>
      </c>
      <c r="F44" s="915"/>
      <c r="G44" s="916"/>
      <c r="H44" s="915"/>
      <c r="I44" s="916"/>
      <c r="J44" s="338"/>
      <c r="K44" s="587"/>
      <c r="L44" s="338"/>
      <c r="M44" s="587"/>
      <c r="N44" s="338"/>
      <c r="O44" s="587"/>
      <c r="P44" s="338"/>
      <c r="Q44" s="338"/>
      <c r="AH44" s="779"/>
      <c r="AI44" s="779"/>
      <c r="AJ44" s="779"/>
      <c r="AK44" s="779"/>
      <c r="AL44" s="779"/>
      <c r="AM44" s="779"/>
      <c r="AN44" s="779"/>
      <c r="AO44" s="779"/>
      <c r="AP44" s="779"/>
      <c r="AQ44" s="779"/>
      <c r="AR44" s="779"/>
    </row>
    <row r="45" spans="1:44" ht="16.5" customHeight="1">
      <c r="A45" s="324" t="s">
        <v>314</v>
      </c>
      <c r="B45" s="460">
        <f t="shared" si="18"/>
        <v>0</v>
      </c>
      <c r="C45" s="789">
        <f t="shared" si="19"/>
        <v>0</v>
      </c>
      <c r="D45" s="460">
        <f>'FOF6'!C50</f>
        <v>0</v>
      </c>
      <c r="E45" s="789">
        <f t="shared" si="20"/>
        <v>0</v>
      </c>
      <c r="F45" s="915"/>
      <c r="G45" s="916"/>
      <c r="H45" s="915"/>
      <c r="I45" s="916"/>
      <c r="J45" s="338"/>
      <c r="K45" s="587"/>
      <c r="L45" s="338"/>
      <c r="M45" s="587"/>
      <c r="N45" s="338"/>
      <c r="O45" s="587"/>
      <c r="P45" s="338"/>
      <c r="Q45" s="338"/>
      <c r="AH45" s="779"/>
      <c r="AI45" s="779"/>
      <c r="AJ45" s="779"/>
      <c r="AK45" s="779"/>
      <c r="AL45" s="779"/>
      <c r="AM45" s="779"/>
      <c r="AN45" s="779"/>
      <c r="AO45" s="779"/>
      <c r="AP45" s="779"/>
      <c r="AQ45" s="779"/>
      <c r="AR45" s="779"/>
    </row>
    <row r="46" spans="1:44">
      <c r="A46" s="318" t="s">
        <v>315</v>
      </c>
      <c r="B46" s="460">
        <f t="shared" si="18"/>
        <v>2.6</v>
      </c>
      <c r="C46" s="789">
        <f t="shared" si="19"/>
        <v>92.857142857142847</v>
      </c>
      <c r="D46" s="460">
        <f>'FOF6'!C51</f>
        <v>2.6</v>
      </c>
      <c r="E46" s="789">
        <f t="shared" si="20"/>
        <v>92.857142857142847</v>
      </c>
      <c r="F46" s="915"/>
      <c r="G46" s="916"/>
      <c r="H46" s="915"/>
      <c r="I46" s="916"/>
      <c r="J46" s="338"/>
      <c r="K46" s="587"/>
      <c r="L46" s="338"/>
      <c r="M46" s="587"/>
      <c r="N46" s="338"/>
      <c r="O46" s="587"/>
      <c r="P46" s="338"/>
      <c r="Q46" s="338"/>
      <c r="AH46" s="779"/>
      <c r="AI46" s="779"/>
      <c r="AJ46" s="779"/>
      <c r="AK46" s="779"/>
      <c r="AL46" s="779"/>
      <c r="AM46" s="779"/>
      <c r="AN46" s="779"/>
      <c r="AO46" s="779"/>
      <c r="AP46" s="779"/>
      <c r="AQ46" s="779"/>
      <c r="AR46" s="779"/>
    </row>
    <row r="47" spans="1:44" s="801" customFormat="1" ht="16.5" customHeight="1" thickBot="1">
      <c r="A47" s="326" t="s">
        <v>314</v>
      </c>
      <c r="B47" s="460">
        <f t="shared" si="18"/>
        <v>0</v>
      </c>
      <c r="C47" s="789">
        <f t="shared" si="19"/>
        <v>0</v>
      </c>
      <c r="D47" s="460">
        <f>'FOF6'!C52</f>
        <v>0</v>
      </c>
      <c r="E47" s="789">
        <f t="shared" si="20"/>
        <v>0</v>
      </c>
      <c r="F47" s="915"/>
      <c r="G47" s="916"/>
      <c r="H47" s="915"/>
      <c r="I47" s="916"/>
      <c r="J47" s="338"/>
      <c r="K47" s="587"/>
      <c r="L47" s="338"/>
      <c r="M47" s="587"/>
      <c r="N47" s="338"/>
      <c r="O47" s="587"/>
      <c r="P47" s="338"/>
      <c r="Q47" s="338"/>
      <c r="R47" s="779"/>
      <c r="S47" s="779"/>
      <c r="T47" s="800"/>
      <c r="U47" s="800"/>
      <c r="V47" s="800"/>
      <c r="W47" s="800"/>
      <c r="X47" s="800"/>
      <c r="Y47" s="800"/>
      <c r="Z47" s="800"/>
      <c r="AA47" s="800"/>
      <c r="AB47" s="800"/>
      <c r="AC47" s="800"/>
      <c r="AD47" s="800"/>
      <c r="AE47" s="800"/>
      <c r="AF47" s="800"/>
      <c r="AG47" s="800"/>
      <c r="AH47" s="800"/>
      <c r="AI47" s="800"/>
      <c r="AJ47" s="800"/>
      <c r="AK47" s="800"/>
      <c r="AL47" s="800"/>
      <c r="AM47" s="800"/>
      <c r="AN47" s="800"/>
      <c r="AO47" s="800"/>
      <c r="AP47" s="800"/>
      <c r="AQ47" s="800"/>
      <c r="AR47" s="800"/>
    </row>
    <row r="48" spans="1:44" s="801" customFormat="1" ht="16.5" customHeight="1" thickBot="1">
      <c r="A48" s="322" t="s">
        <v>123</v>
      </c>
      <c r="B48" s="459">
        <f>SUM(B42:B47)</f>
        <v>2.8000000000000003</v>
      </c>
      <c r="C48" s="462">
        <f>SUM(C42:C47)</f>
        <v>99.999999999999986</v>
      </c>
      <c r="D48" s="459">
        <f>SUM(D42:D47)</f>
        <v>2.8000000000000003</v>
      </c>
      <c r="E48" s="462">
        <f>SUM(E42:E47)</f>
        <v>99.999999999999986</v>
      </c>
      <c r="F48" s="915"/>
      <c r="G48" s="916"/>
      <c r="H48" s="915"/>
      <c r="I48" s="916"/>
      <c r="J48" s="338"/>
      <c r="K48" s="587"/>
      <c r="L48" s="338"/>
      <c r="M48" s="587"/>
      <c r="N48" s="338"/>
      <c r="O48" s="587"/>
      <c r="P48" s="338"/>
      <c r="Q48" s="338"/>
      <c r="R48" s="779"/>
      <c r="S48" s="779"/>
      <c r="T48" s="800"/>
      <c r="U48" s="800"/>
      <c r="V48" s="800"/>
      <c r="W48" s="800"/>
      <c r="X48" s="800"/>
      <c r="Y48" s="800"/>
      <c r="Z48" s="800"/>
      <c r="AA48" s="800"/>
      <c r="AB48" s="800"/>
      <c r="AC48" s="800"/>
      <c r="AD48" s="800"/>
      <c r="AE48" s="800"/>
      <c r="AF48" s="800"/>
      <c r="AG48" s="800"/>
      <c r="AH48" s="800"/>
      <c r="AI48" s="800"/>
      <c r="AJ48" s="800"/>
      <c r="AK48" s="800"/>
      <c r="AL48" s="800"/>
      <c r="AM48" s="800"/>
      <c r="AN48" s="800"/>
      <c r="AO48" s="800"/>
      <c r="AP48" s="800"/>
      <c r="AQ48" s="800"/>
      <c r="AR48" s="800"/>
    </row>
    <row r="49" spans="1:44">
      <c r="A49" s="323" t="s">
        <v>125</v>
      </c>
      <c r="B49" s="460"/>
      <c r="C49" s="789"/>
      <c r="D49" s="460"/>
      <c r="E49" s="789"/>
      <c r="F49" s="915"/>
      <c r="G49" s="916"/>
      <c r="H49" s="915"/>
      <c r="I49" s="916"/>
      <c r="J49" s="338"/>
      <c r="K49" s="587"/>
      <c r="L49" s="338"/>
      <c r="M49" s="587"/>
      <c r="N49" s="338"/>
      <c r="O49" s="587"/>
      <c r="P49" s="338"/>
      <c r="Q49" s="338"/>
      <c r="AH49" s="779"/>
      <c r="AI49" s="779"/>
      <c r="AJ49" s="779"/>
      <c r="AK49" s="779"/>
      <c r="AL49" s="779"/>
      <c r="AM49" s="779"/>
      <c r="AN49" s="779"/>
      <c r="AO49" s="779"/>
      <c r="AP49" s="779"/>
      <c r="AQ49" s="779"/>
      <c r="AR49" s="779"/>
    </row>
    <row r="50" spans="1:44">
      <c r="A50" s="351" t="s">
        <v>127</v>
      </c>
      <c r="B50" s="460">
        <f t="shared" ref="B50:B62" si="21">D50</f>
        <v>0</v>
      </c>
      <c r="C50" s="425">
        <f>B50/$B$32*100</f>
        <v>0</v>
      </c>
      <c r="D50" s="420"/>
      <c r="E50" s="425"/>
      <c r="F50" s="790"/>
      <c r="G50" s="1033"/>
      <c r="H50" s="790"/>
      <c r="I50" s="1033"/>
      <c r="J50" s="338"/>
      <c r="K50" s="587"/>
      <c r="L50" s="338"/>
      <c r="M50" s="587"/>
      <c r="N50" s="338"/>
      <c r="O50" s="587"/>
      <c r="P50" s="338"/>
      <c r="Q50" s="338"/>
      <c r="R50" s="781"/>
      <c r="S50" s="781"/>
    </row>
    <row r="51" spans="1:44">
      <c r="A51" s="351" t="s">
        <v>129</v>
      </c>
      <c r="B51" s="460">
        <f t="shared" si="21"/>
        <v>0</v>
      </c>
      <c r="C51" s="425">
        <f t="shared" ref="C51:C62" si="22">B51/$B$32*100</f>
        <v>0</v>
      </c>
      <c r="D51" s="420"/>
      <c r="E51" s="425"/>
      <c r="F51" s="790"/>
      <c r="G51" s="1033"/>
      <c r="H51" s="790"/>
      <c r="I51" s="1033"/>
      <c r="J51" s="420"/>
      <c r="K51" s="1032"/>
      <c r="L51" s="420"/>
      <c r="M51" s="1032"/>
      <c r="N51" s="420"/>
      <c r="O51" s="1032"/>
      <c r="P51" s="419"/>
      <c r="Q51" s="419"/>
      <c r="R51" s="781"/>
      <c r="S51" s="781"/>
    </row>
    <row r="52" spans="1:44">
      <c r="A52" s="351" t="s">
        <v>130</v>
      </c>
      <c r="B52" s="460">
        <f t="shared" si="21"/>
        <v>0</v>
      </c>
      <c r="C52" s="425">
        <f t="shared" si="22"/>
        <v>0</v>
      </c>
      <c r="D52" s="420"/>
      <c r="E52" s="425"/>
      <c r="F52" s="790"/>
      <c r="G52" s="1033"/>
      <c r="H52" s="790"/>
      <c r="I52" s="1033"/>
      <c r="J52" s="420"/>
      <c r="K52" s="1032"/>
      <c r="L52" s="420"/>
      <c r="M52" s="1032"/>
      <c r="N52" s="420"/>
      <c r="O52" s="1032"/>
      <c r="P52" s="419"/>
      <c r="Q52" s="419"/>
      <c r="R52" s="781"/>
      <c r="S52" s="781"/>
    </row>
    <row r="53" spans="1:44">
      <c r="A53" s="351" t="s">
        <v>283</v>
      </c>
      <c r="B53" s="460">
        <f t="shared" si="21"/>
        <v>0</v>
      </c>
      <c r="C53" s="425">
        <f t="shared" si="22"/>
        <v>0</v>
      </c>
      <c r="D53" s="420"/>
      <c r="E53" s="425"/>
      <c r="F53" s="790"/>
      <c r="G53" s="1033"/>
      <c r="H53" s="790"/>
      <c r="I53" s="1033"/>
      <c r="J53" s="420"/>
      <c r="K53" s="1032"/>
      <c r="L53" s="420"/>
      <c r="M53" s="1032"/>
      <c r="N53" s="420"/>
      <c r="O53" s="1032"/>
      <c r="P53" s="419"/>
      <c r="Q53" s="419"/>
      <c r="R53" s="781"/>
      <c r="S53" s="781"/>
    </row>
    <row r="54" spans="1:44">
      <c r="A54" s="351" t="s">
        <v>284</v>
      </c>
      <c r="B54" s="460">
        <f t="shared" si="21"/>
        <v>0</v>
      </c>
      <c r="C54" s="425">
        <f t="shared" si="22"/>
        <v>0</v>
      </c>
      <c r="D54" s="420"/>
      <c r="E54" s="425"/>
      <c r="F54" s="790"/>
      <c r="G54" s="1033"/>
      <c r="H54" s="790"/>
      <c r="I54" s="1033"/>
      <c r="J54" s="420"/>
      <c r="K54" s="1032"/>
      <c r="L54" s="420"/>
      <c r="M54" s="1032"/>
      <c r="N54" s="420"/>
      <c r="O54" s="1032"/>
      <c r="P54" s="419"/>
      <c r="Q54" s="419"/>
      <c r="R54" s="781"/>
      <c r="S54" s="781"/>
    </row>
    <row r="55" spans="1:44">
      <c r="A55" s="351" t="s">
        <v>136</v>
      </c>
      <c r="B55" s="460">
        <f t="shared" si="21"/>
        <v>0</v>
      </c>
      <c r="C55" s="425">
        <f t="shared" si="22"/>
        <v>0</v>
      </c>
      <c r="D55" s="420"/>
      <c r="E55" s="425"/>
      <c r="F55" s="790"/>
      <c r="G55" s="1033"/>
      <c r="H55" s="790"/>
      <c r="I55" s="1033"/>
      <c r="J55" s="420"/>
      <c r="K55" s="1032"/>
      <c r="L55" s="420"/>
      <c r="M55" s="1032"/>
      <c r="N55" s="420"/>
      <c r="O55" s="1032"/>
      <c r="P55" s="419"/>
      <c r="Q55" s="419"/>
      <c r="R55" s="781"/>
      <c r="S55" s="781"/>
    </row>
    <row r="56" spans="1:44">
      <c r="A56" s="351" t="s">
        <v>138</v>
      </c>
      <c r="B56" s="460">
        <f t="shared" si="21"/>
        <v>0</v>
      </c>
      <c r="C56" s="425">
        <f t="shared" si="22"/>
        <v>0</v>
      </c>
      <c r="D56" s="420"/>
      <c r="E56" s="425"/>
      <c r="F56" s="790"/>
      <c r="G56" s="1033"/>
      <c r="H56" s="790"/>
      <c r="I56" s="1033"/>
      <c r="J56" s="420"/>
      <c r="K56" s="1032"/>
      <c r="L56" s="420"/>
      <c r="M56" s="1032"/>
      <c r="N56" s="420"/>
      <c r="O56" s="1032"/>
      <c r="P56" s="419"/>
      <c r="Q56" s="419"/>
    </row>
    <row r="57" spans="1:44">
      <c r="A57" s="351" t="s">
        <v>140</v>
      </c>
      <c r="B57" s="460">
        <f t="shared" si="21"/>
        <v>0</v>
      </c>
      <c r="C57" s="425">
        <f t="shared" si="22"/>
        <v>0</v>
      </c>
      <c r="D57" s="420"/>
      <c r="E57" s="425"/>
      <c r="F57" s="790"/>
      <c r="G57" s="1033"/>
      <c r="H57" s="790"/>
      <c r="I57" s="1033"/>
      <c r="J57" s="420"/>
      <c r="K57" s="1032"/>
      <c r="L57" s="420"/>
      <c r="M57" s="1032"/>
      <c r="N57" s="420"/>
      <c r="O57" s="1032"/>
      <c r="P57" s="338"/>
      <c r="Q57" s="338"/>
    </row>
    <row r="58" spans="1:44">
      <c r="A58" s="351" t="s">
        <v>142</v>
      </c>
      <c r="B58" s="460">
        <f t="shared" si="21"/>
        <v>0</v>
      </c>
      <c r="C58" s="425">
        <f t="shared" si="22"/>
        <v>0</v>
      </c>
      <c r="D58" s="420"/>
      <c r="E58" s="425"/>
      <c r="F58" s="790"/>
      <c r="G58" s="1033"/>
      <c r="H58" s="790"/>
      <c r="I58" s="1033"/>
      <c r="J58" s="420"/>
      <c r="K58" s="1032"/>
      <c r="L58" s="420"/>
      <c r="M58" s="1032"/>
      <c r="N58" s="420"/>
      <c r="O58" s="1032"/>
      <c r="P58" s="338"/>
      <c r="Q58" s="338"/>
    </row>
    <row r="59" spans="1:44">
      <c r="A59" s="351" t="s">
        <v>144</v>
      </c>
      <c r="B59" s="460">
        <f t="shared" si="21"/>
        <v>0</v>
      </c>
      <c r="C59" s="425">
        <f t="shared" si="22"/>
        <v>0</v>
      </c>
      <c r="D59" s="420"/>
      <c r="E59" s="425"/>
      <c r="F59" s="790"/>
      <c r="G59" s="1033"/>
      <c r="H59" s="790"/>
      <c r="I59" s="1033"/>
      <c r="J59" s="420"/>
      <c r="K59" s="1032"/>
      <c r="L59" s="420"/>
      <c r="M59" s="1032"/>
      <c r="N59" s="420"/>
      <c r="O59" s="1032"/>
      <c r="P59" s="338"/>
      <c r="Q59" s="338"/>
    </row>
    <row r="60" spans="1:44">
      <c r="A60" s="351" t="s">
        <v>146</v>
      </c>
      <c r="B60" s="460">
        <f t="shared" si="21"/>
        <v>0</v>
      </c>
      <c r="C60" s="425">
        <f t="shared" si="22"/>
        <v>0</v>
      </c>
      <c r="D60" s="420"/>
      <c r="E60" s="425"/>
      <c r="F60" s="1034"/>
      <c r="G60" s="1034"/>
      <c r="H60" s="1034"/>
      <c r="I60" s="1034"/>
      <c r="J60" s="420"/>
      <c r="K60" s="1032"/>
      <c r="L60" s="420"/>
      <c r="M60" s="1032"/>
      <c r="N60" s="420"/>
      <c r="O60" s="1032"/>
      <c r="P60" s="338"/>
      <c r="Q60" s="338"/>
      <c r="R60" s="800"/>
      <c r="S60" s="800"/>
    </row>
    <row r="61" spans="1:44">
      <c r="A61" s="351" t="s">
        <v>148</v>
      </c>
      <c r="B61" s="460">
        <f t="shared" si="21"/>
        <v>0</v>
      </c>
      <c r="C61" s="425">
        <f t="shared" si="22"/>
        <v>0</v>
      </c>
      <c r="D61" s="420"/>
      <c r="E61" s="425"/>
      <c r="F61" s="1034"/>
      <c r="G61" s="1034"/>
      <c r="H61" s="1034"/>
      <c r="I61" s="1034"/>
      <c r="J61" s="1035"/>
      <c r="K61" s="1032"/>
      <c r="L61" s="1035"/>
      <c r="M61" s="1032"/>
      <c r="N61" s="1035"/>
      <c r="O61" s="1032"/>
      <c r="P61" s="338"/>
      <c r="Q61" s="338"/>
      <c r="R61" s="800"/>
      <c r="S61" s="800"/>
    </row>
    <row r="62" spans="1:44" ht="13.5" thickBot="1">
      <c r="A62" s="351" t="s">
        <v>150</v>
      </c>
      <c r="B62" s="460">
        <f t="shared" si="21"/>
        <v>0</v>
      </c>
      <c r="C62" s="425">
        <f t="shared" si="22"/>
        <v>0</v>
      </c>
      <c r="D62" s="420"/>
      <c r="E62" s="425"/>
      <c r="F62" s="779"/>
      <c r="G62" s="779"/>
      <c r="H62" s="779"/>
      <c r="I62" s="779"/>
      <c r="J62" s="1035"/>
      <c r="K62" s="1032"/>
      <c r="L62" s="1035"/>
      <c r="M62" s="1032"/>
      <c r="N62" s="1035"/>
      <c r="O62" s="1032"/>
      <c r="P62" s="338"/>
      <c r="Q62" s="338"/>
    </row>
    <row r="63" spans="1:44" ht="13.5" thickBot="1">
      <c r="A63" s="164" t="s">
        <v>152</v>
      </c>
      <c r="B63" s="458">
        <f>SUM(B50:B62)</f>
        <v>0</v>
      </c>
      <c r="C63" s="792">
        <f>SUM(C50:C62)</f>
        <v>0</v>
      </c>
      <c r="D63" s="793">
        <f>SUM(D50:D62)</f>
        <v>0</v>
      </c>
      <c r="E63" s="792">
        <f>SUM(E50:E62)</f>
        <v>0</v>
      </c>
    </row>
    <row r="64" spans="1:44" ht="13.5" thickBot="1">
      <c r="A64" s="164" t="s">
        <v>154</v>
      </c>
      <c r="B64" s="460">
        <f>D64</f>
        <v>0</v>
      </c>
      <c r="C64" s="792">
        <f>B64/$B$32*100</f>
        <v>0</v>
      </c>
      <c r="D64" s="793">
        <v>0</v>
      </c>
      <c r="E64" s="792">
        <v>0</v>
      </c>
    </row>
    <row r="65" spans="1:5" ht="13.5" thickBot="1">
      <c r="A65" s="164" t="s">
        <v>156</v>
      </c>
      <c r="B65" s="458">
        <f>SUM(B63:B64)</f>
        <v>0</v>
      </c>
      <c r="C65" s="792">
        <f>SUM(C63:C64)</f>
        <v>0</v>
      </c>
      <c r="D65" s="793">
        <f>SUM(D63:D64)</f>
        <v>0</v>
      </c>
      <c r="E65" s="792">
        <v>0</v>
      </c>
    </row>
    <row r="66" spans="1:5" ht="13.5" thickBot="1">
      <c r="D66" s="794"/>
      <c r="E66" s="807"/>
    </row>
    <row r="67" spans="1:5">
      <c r="A67" s="796" t="s">
        <v>181</v>
      </c>
      <c r="B67" s="460">
        <f>D67</f>
        <v>101</v>
      </c>
      <c r="C67" s="797"/>
      <c r="D67" s="798">
        <f>'FOF6'!C79</f>
        <v>101</v>
      </c>
      <c r="E67" s="1037"/>
    </row>
    <row r="68" spans="1:5" ht="13.5" thickBot="1">
      <c r="A68" s="802" t="s">
        <v>182</v>
      </c>
      <c r="B68" s="802">
        <f>B48/B67*1000000</f>
        <v>27722.772277227727</v>
      </c>
      <c r="C68" s="803"/>
      <c r="D68" s="804">
        <f>D48/D67*1000000</f>
        <v>27722.772277227727</v>
      </c>
      <c r="E68" s="1038"/>
    </row>
  </sheetData>
  <sheetProtection password="DF0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5" orientation="landscape" horizontalDpi="300" verticalDpi="300" r:id="rId1"/>
  <headerFooter alignWithMargins="0">
    <oddHeader xml:space="preserve">&amp;CASSOCIATION OF COLLECTIVE INVESTMENTS
QUARTERLY REPORT
</oddHeader>
    <oddFooter>&amp;RPage 66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W43"/>
  <sheetViews>
    <sheetView workbookViewId="0" xr3:uid="{07DB1F7A-F15E-5492-B366-87E277D785E5}"/>
  </sheetViews>
  <sheetFormatPr defaultRowHeight="12.75"/>
  <cols>
    <col min="1" max="1" width="36.42578125" style="337" customWidth="1"/>
    <col min="2" max="2" width="12.7109375" style="337" customWidth="1"/>
    <col min="3" max="3" width="4.7109375" style="337" customWidth="1"/>
    <col min="4" max="4" width="12.7109375" style="337" customWidth="1"/>
    <col min="5" max="5" width="4.85546875" style="367" customWidth="1"/>
    <col min="6" max="6" width="15" style="337" customWidth="1"/>
    <col min="7" max="7" width="5.5703125" style="338" customWidth="1"/>
    <col min="8" max="8" width="14.42578125" style="338" customWidth="1"/>
    <col min="9" max="9" width="5.7109375" style="338" customWidth="1"/>
    <col min="10" max="10" width="12.7109375" style="338" customWidth="1"/>
    <col min="11" max="11" width="5.85546875" style="338" customWidth="1"/>
    <col min="12" max="12" width="12.7109375" style="338" customWidth="1"/>
    <col min="13" max="13" width="4.85546875" style="338" customWidth="1"/>
    <col min="14" max="16384" width="9.140625" style="337"/>
  </cols>
  <sheetData>
    <row r="1" spans="1:23">
      <c r="A1" s="336" t="s">
        <v>16</v>
      </c>
      <c r="L1" s="460" t="str">
        <f>Summary!V1</f>
        <v>QUARTER ENDED 30 JUNE 2005</v>
      </c>
    </row>
    <row r="2" spans="1:23">
      <c r="A2" s="338"/>
    </row>
    <row r="3" spans="1:23">
      <c r="A3" s="339" t="s">
        <v>309</v>
      </c>
      <c r="B3" s="378" t="s">
        <v>78</v>
      </c>
      <c r="C3" s="340"/>
      <c r="D3" s="439" t="s">
        <v>1670</v>
      </c>
      <c r="E3" s="368"/>
      <c r="F3" s="439" t="s">
        <v>1671</v>
      </c>
      <c r="G3" s="368"/>
      <c r="H3" s="1265" t="s">
        <v>1672</v>
      </c>
      <c r="I3" s="1589"/>
      <c r="J3" s="1265" t="s">
        <v>1673</v>
      </c>
      <c r="K3" s="1589"/>
      <c r="L3" s="1265" t="s">
        <v>1674</v>
      </c>
      <c r="M3" s="368"/>
      <c r="N3" s="439" t="s">
        <v>514</v>
      </c>
      <c r="O3" s="368"/>
      <c r="P3" s="439" t="s">
        <v>514</v>
      </c>
      <c r="Q3" s="368"/>
      <c r="R3" s="519"/>
      <c r="S3" s="338"/>
      <c r="T3" s="520"/>
      <c r="U3" s="587"/>
      <c r="V3" s="520"/>
      <c r="W3" s="587"/>
    </row>
    <row r="4" spans="1:23">
      <c r="A4" s="339"/>
      <c r="B4" s="342"/>
      <c r="C4" s="343"/>
      <c r="D4" s="442" t="s">
        <v>1675</v>
      </c>
      <c r="E4" s="369"/>
      <c r="F4" s="442" t="s">
        <v>1676</v>
      </c>
      <c r="G4" s="369"/>
      <c r="H4" s="1284" t="s">
        <v>1538</v>
      </c>
      <c r="I4" s="1590"/>
      <c r="J4" s="1284" t="s">
        <v>1538</v>
      </c>
      <c r="K4" s="1590"/>
      <c r="L4" s="1284" t="s">
        <v>1538</v>
      </c>
      <c r="M4" s="369"/>
      <c r="N4" s="442" t="s">
        <v>1264</v>
      </c>
      <c r="O4" s="369"/>
      <c r="P4" s="442" t="s">
        <v>1228</v>
      </c>
      <c r="Q4" s="369"/>
      <c r="R4" s="338"/>
      <c r="S4" s="338"/>
      <c r="T4" s="1036"/>
      <c r="U4" s="587"/>
      <c r="V4" s="1036"/>
      <c r="W4" s="587"/>
    </row>
    <row r="5" spans="1:23">
      <c r="A5" s="339"/>
      <c r="B5" s="345" t="s">
        <v>116</v>
      </c>
      <c r="C5" s="346" t="s">
        <v>22</v>
      </c>
      <c r="D5" s="347" t="s">
        <v>116</v>
      </c>
      <c r="E5" s="370" t="s">
        <v>22</v>
      </c>
      <c r="F5" s="347" t="s">
        <v>116</v>
      </c>
      <c r="G5" s="370" t="s">
        <v>22</v>
      </c>
      <c r="H5" s="347" t="s">
        <v>116</v>
      </c>
      <c r="I5" s="370" t="s">
        <v>22</v>
      </c>
      <c r="J5" s="347" t="s">
        <v>116</v>
      </c>
      <c r="K5" s="370" t="s">
        <v>22</v>
      </c>
      <c r="L5" s="347" t="s">
        <v>116</v>
      </c>
      <c r="M5" s="370" t="s">
        <v>22</v>
      </c>
      <c r="N5" s="347" t="s">
        <v>116</v>
      </c>
      <c r="O5" s="370" t="s">
        <v>22</v>
      </c>
      <c r="P5" s="347" t="s">
        <v>116</v>
      </c>
      <c r="Q5" s="370" t="s">
        <v>22</v>
      </c>
      <c r="R5" s="419"/>
      <c r="S5" s="419"/>
      <c r="T5" s="419"/>
      <c r="U5" s="777"/>
      <c r="V5" s="419"/>
      <c r="W5" s="777"/>
    </row>
    <row r="6" spans="1:23">
      <c r="A6" s="348" t="s">
        <v>117</v>
      </c>
      <c r="C6" s="349"/>
      <c r="E6" s="366"/>
      <c r="G6" s="366"/>
      <c r="H6" s="337"/>
      <c r="I6" s="366"/>
      <c r="J6" s="337"/>
      <c r="K6" s="366"/>
      <c r="L6" s="337"/>
      <c r="M6" s="366"/>
      <c r="O6" s="366"/>
      <c r="Q6" s="366"/>
      <c r="R6" s="338"/>
      <c r="S6" s="338"/>
      <c r="T6" s="338"/>
      <c r="U6" s="587"/>
      <c r="V6" s="338"/>
      <c r="W6" s="587"/>
    </row>
    <row r="7" spans="1:23">
      <c r="A7" s="348" t="s">
        <v>335</v>
      </c>
      <c r="C7" s="349"/>
      <c r="E7" s="366"/>
      <c r="G7" s="366"/>
      <c r="H7" s="337"/>
      <c r="I7" s="366"/>
      <c r="J7" s="337"/>
      <c r="K7" s="366"/>
      <c r="L7" s="337"/>
      <c r="M7" s="366"/>
      <c r="O7" s="366"/>
      <c r="Q7" s="366"/>
      <c r="R7" s="338"/>
      <c r="S7" s="338"/>
      <c r="T7" s="338"/>
      <c r="U7" s="587"/>
      <c r="V7" s="338"/>
      <c r="W7" s="587"/>
    </row>
    <row r="8" spans="1:23" ht="12.75" customHeight="1">
      <c r="A8" s="351" t="s">
        <v>317</v>
      </c>
      <c r="B8" s="420">
        <f>D8+F8+N8+P8+H8+J8+L8</f>
        <v>0</v>
      </c>
      <c r="C8" s="425">
        <f>B8/$B$20*100</f>
        <v>0</v>
      </c>
      <c r="D8" s="420">
        <v>0</v>
      </c>
      <c r="E8" s="425">
        <f t="shared" ref="E8:G14" si="0">D8/$F$20*100</f>
        <v>0</v>
      </c>
      <c r="F8" s="420">
        <v>0</v>
      </c>
      <c r="G8" s="425">
        <f t="shared" si="0"/>
        <v>0</v>
      </c>
      <c r="H8" s="420">
        <v>0</v>
      </c>
      <c r="I8" s="425">
        <f>H8/$H$20*100</f>
        <v>0</v>
      </c>
      <c r="J8" s="420">
        <v>0</v>
      </c>
      <c r="K8" s="425">
        <f>J8/$J$20*100</f>
        <v>0</v>
      </c>
      <c r="L8" s="420">
        <v>0</v>
      </c>
      <c r="M8" s="425">
        <f>L8/$L$20*100</f>
        <v>0</v>
      </c>
      <c r="N8" s="420">
        <v>0</v>
      </c>
      <c r="O8" s="425">
        <f>N8/$N$20*100</f>
        <v>0</v>
      </c>
      <c r="P8" s="420">
        <v>0</v>
      </c>
      <c r="Q8" s="425">
        <f>P8/$N$20*100</f>
        <v>0</v>
      </c>
      <c r="R8" s="420"/>
      <c r="S8" s="1032"/>
      <c r="T8" s="420"/>
      <c r="U8" s="1032"/>
      <c r="V8" s="420"/>
      <c r="W8" s="1032"/>
    </row>
    <row r="9" spans="1:23">
      <c r="A9" s="351" t="s">
        <v>318</v>
      </c>
      <c r="B9" s="420">
        <f t="shared" ref="B9:B18" si="1">D9+F9+N9+P9+H9+J9+L9</f>
        <v>0</v>
      </c>
      <c r="C9" s="425">
        <f t="shared" ref="C9:C14" si="2">B9/$B$20*100</f>
        <v>0</v>
      </c>
      <c r="D9" s="420">
        <v>0</v>
      </c>
      <c r="E9" s="425">
        <f t="shared" si="0"/>
        <v>0</v>
      </c>
      <c r="F9" s="420">
        <v>0</v>
      </c>
      <c r="G9" s="425">
        <f t="shared" si="0"/>
        <v>0</v>
      </c>
      <c r="H9" s="420">
        <v>0</v>
      </c>
      <c r="I9" s="425">
        <f t="shared" ref="I9:I14" si="3">H9/$H$20*100</f>
        <v>0</v>
      </c>
      <c r="J9" s="420">
        <v>0</v>
      </c>
      <c r="K9" s="425">
        <f t="shared" ref="K9:K14" si="4">J9/$J$20*100</f>
        <v>0</v>
      </c>
      <c r="L9" s="420">
        <v>0</v>
      </c>
      <c r="M9" s="425">
        <f t="shared" ref="M9:M14" si="5">L9/$L$20*100</f>
        <v>0</v>
      </c>
      <c r="N9" s="420">
        <v>0</v>
      </c>
      <c r="O9" s="425">
        <f t="shared" ref="O9:Q14" si="6">N9/$N$20*100</f>
        <v>0</v>
      </c>
      <c r="P9" s="420">
        <v>0</v>
      </c>
      <c r="Q9" s="425">
        <f t="shared" si="6"/>
        <v>0</v>
      </c>
      <c r="R9" s="420"/>
      <c r="S9" s="1032"/>
      <c r="T9" s="420"/>
      <c r="U9" s="1032"/>
      <c r="V9" s="420"/>
      <c r="W9" s="1032"/>
    </row>
    <row r="10" spans="1:23">
      <c r="A10" s="351" t="s">
        <v>319</v>
      </c>
      <c r="B10" s="420">
        <f t="shared" si="1"/>
        <v>0</v>
      </c>
      <c r="C10" s="425">
        <f t="shared" si="2"/>
        <v>0</v>
      </c>
      <c r="D10" s="420">
        <v>0</v>
      </c>
      <c r="E10" s="425">
        <f t="shared" si="0"/>
        <v>0</v>
      </c>
      <c r="F10" s="420">
        <v>0</v>
      </c>
      <c r="G10" s="425">
        <f t="shared" si="0"/>
        <v>0</v>
      </c>
      <c r="H10" s="420">
        <v>0</v>
      </c>
      <c r="I10" s="425">
        <f t="shared" si="3"/>
        <v>0</v>
      </c>
      <c r="J10" s="420">
        <v>0</v>
      </c>
      <c r="K10" s="425">
        <f t="shared" si="4"/>
        <v>0</v>
      </c>
      <c r="L10" s="420">
        <v>0</v>
      </c>
      <c r="M10" s="425">
        <f t="shared" si="5"/>
        <v>0</v>
      </c>
      <c r="N10" s="420">
        <v>0</v>
      </c>
      <c r="O10" s="425">
        <f t="shared" si="6"/>
        <v>0</v>
      </c>
      <c r="P10" s="420">
        <v>0</v>
      </c>
      <c r="Q10" s="425">
        <f t="shared" si="6"/>
        <v>0</v>
      </c>
      <c r="R10" s="420"/>
      <c r="S10" s="1032"/>
      <c r="T10" s="420"/>
      <c r="U10" s="1032"/>
      <c r="V10" s="420"/>
      <c r="W10" s="1032"/>
    </row>
    <row r="11" spans="1:23">
      <c r="A11" s="351" t="s">
        <v>320</v>
      </c>
      <c r="B11" s="420">
        <f t="shared" si="1"/>
        <v>0</v>
      </c>
      <c r="C11" s="425">
        <f t="shared" si="2"/>
        <v>0</v>
      </c>
      <c r="D11" s="420">
        <v>0</v>
      </c>
      <c r="E11" s="425">
        <f t="shared" si="0"/>
        <v>0</v>
      </c>
      <c r="F11" s="420">
        <v>0</v>
      </c>
      <c r="G11" s="425">
        <f t="shared" si="0"/>
        <v>0</v>
      </c>
      <c r="H11" s="420">
        <v>0</v>
      </c>
      <c r="I11" s="425">
        <f t="shared" si="3"/>
        <v>0</v>
      </c>
      <c r="J11" s="420">
        <v>0</v>
      </c>
      <c r="K11" s="425">
        <f t="shared" si="4"/>
        <v>0</v>
      </c>
      <c r="L11" s="420">
        <v>0</v>
      </c>
      <c r="M11" s="425">
        <f t="shared" si="5"/>
        <v>0</v>
      </c>
      <c r="N11" s="420">
        <v>0</v>
      </c>
      <c r="O11" s="425">
        <f t="shared" si="6"/>
        <v>0</v>
      </c>
      <c r="P11" s="420">
        <v>0</v>
      </c>
      <c r="Q11" s="425">
        <f t="shared" si="6"/>
        <v>0</v>
      </c>
      <c r="R11" s="420"/>
      <c r="S11" s="1032"/>
      <c r="T11" s="420"/>
      <c r="U11" s="1032"/>
      <c r="V11" s="420"/>
      <c r="W11" s="1032"/>
    </row>
    <row r="12" spans="1:23">
      <c r="A12" s="351" t="s">
        <v>321</v>
      </c>
      <c r="B12" s="420">
        <f t="shared" si="1"/>
        <v>4.4000000000000004</v>
      </c>
      <c r="C12" s="425">
        <f t="shared" si="2"/>
        <v>0.5075263856047062</v>
      </c>
      <c r="D12" s="420">
        <v>0</v>
      </c>
      <c r="E12" s="425">
        <f t="shared" si="0"/>
        <v>0</v>
      </c>
      <c r="F12" s="420">
        <v>0</v>
      </c>
      <c r="G12" s="425">
        <f t="shared" si="0"/>
        <v>0</v>
      </c>
      <c r="H12" s="420">
        <v>2.1</v>
      </c>
      <c r="I12" s="425">
        <f t="shared" si="3"/>
        <v>100</v>
      </c>
      <c r="J12" s="420">
        <v>1.1000000000000001</v>
      </c>
      <c r="K12" s="425">
        <f t="shared" si="4"/>
        <v>100</v>
      </c>
      <c r="L12" s="420">
        <v>1.2</v>
      </c>
      <c r="M12" s="425">
        <f t="shared" si="5"/>
        <v>100</v>
      </c>
      <c r="N12" s="420">
        <v>0</v>
      </c>
      <c r="O12" s="425">
        <f t="shared" si="6"/>
        <v>0</v>
      </c>
      <c r="P12" s="420">
        <v>0</v>
      </c>
      <c r="Q12" s="425">
        <f t="shared" si="6"/>
        <v>0</v>
      </c>
      <c r="R12" s="420"/>
      <c r="S12" s="1032"/>
      <c r="T12" s="420"/>
      <c r="U12" s="1032"/>
      <c r="V12" s="420"/>
      <c r="W12" s="1032"/>
    </row>
    <row r="13" spans="1:23">
      <c r="A13" s="351" t="s">
        <v>322</v>
      </c>
      <c r="B13" s="420">
        <f t="shared" si="1"/>
        <v>0</v>
      </c>
      <c r="C13" s="425">
        <f t="shared" si="2"/>
        <v>0</v>
      </c>
      <c r="D13" s="420">
        <v>0</v>
      </c>
      <c r="E13" s="425">
        <f t="shared" si="0"/>
        <v>0</v>
      </c>
      <c r="F13" s="420">
        <v>0</v>
      </c>
      <c r="G13" s="425">
        <f t="shared" si="0"/>
        <v>0</v>
      </c>
      <c r="H13" s="420">
        <v>0</v>
      </c>
      <c r="I13" s="425">
        <f t="shared" si="3"/>
        <v>0</v>
      </c>
      <c r="J13" s="420">
        <v>0</v>
      </c>
      <c r="K13" s="425">
        <f t="shared" si="4"/>
        <v>0</v>
      </c>
      <c r="L13" s="420">
        <v>0</v>
      </c>
      <c r="M13" s="425">
        <f t="shared" si="5"/>
        <v>0</v>
      </c>
      <c r="N13" s="420">
        <v>0</v>
      </c>
      <c r="O13" s="425">
        <f t="shared" si="6"/>
        <v>0</v>
      </c>
      <c r="P13" s="420">
        <v>0</v>
      </c>
      <c r="Q13" s="425">
        <f t="shared" si="6"/>
        <v>0</v>
      </c>
      <c r="R13" s="420"/>
      <c r="S13" s="1032"/>
      <c r="T13" s="420"/>
      <c r="U13" s="1032"/>
      <c r="V13" s="420"/>
      <c r="W13" s="1032"/>
    </row>
    <row r="14" spans="1:23" ht="13.5" thickBot="1">
      <c r="A14" s="351" t="s">
        <v>323</v>
      </c>
      <c r="B14" s="420">
        <f t="shared" si="1"/>
        <v>0</v>
      </c>
      <c r="C14" s="425">
        <f t="shared" si="2"/>
        <v>0</v>
      </c>
      <c r="D14" s="420">
        <v>0</v>
      </c>
      <c r="E14" s="425">
        <f t="shared" si="0"/>
        <v>0</v>
      </c>
      <c r="F14" s="420">
        <v>0</v>
      </c>
      <c r="G14" s="425">
        <f t="shared" si="0"/>
        <v>0</v>
      </c>
      <c r="H14" s="420">
        <v>0</v>
      </c>
      <c r="I14" s="425">
        <f t="shared" si="3"/>
        <v>0</v>
      </c>
      <c r="J14" s="420">
        <v>0</v>
      </c>
      <c r="K14" s="425">
        <f t="shared" si="4"/>
        <v>0</v>
      </c>
      <c r="L14" s="420">
        <v>0</v>
      </c>
      <c r="M14" s="425">
        <f t="shared" si="5"/>
        <v>0</v>
      </c>
      <c r="N14" s="420">
        <v>0</v>
      </c>
      <c r="O14" s="425">
        <f t="shared" si="6"/>
        <v>0</v>
      </c>
      <c r="P14" s="420">
        <v>0</v>
      </c>
      <c r="Q14" s="425">
        <f t="shared" si="6"/>
        <v>0</v>
      </c>
      <c r="R14" s="420"/>
      <c r="S14" s="1032"/>
      <c r="T14" s="420"/>
      <c r="U14" s="1032"/>
      <c r="V14" s="420"/>
      <c r="W14" s="1032"/>
    </row>
    <row r="15" spans="1:23" ht="16.5" customHeight="1" thickBot="1">
      <c r="A15" s="362" t="s">
        <v>174</v>
      </c>
      <c r="B15" s="451">
        <f t="shared" ref="B15:Q15" si="7">SUM(B8:B14)</f>
        <v>4.4000000000000004</v>
      </c>
      <c r="C15" s="471">
        <f t="shared" si="7"/>
        <v>0.5075263856047062</v>
      </c>
      <c r="D15" s="422">
        <f t="shared" si="7"/>
        <v>0</v>
      </c>
      <c r="E15" s="426">
        <f t="shared" si="7"/>
        <v>0</v>
      </c>
      <c r="F15" s="422">
        <f t="shared" si="7"/>
        <v>0</v>
      </c>
      <c r="G15" s="426">
        <f t="shared" si="7"/>
        <v>0</v>
      </c>
      <c r="H15" s="422">
        <f t="shared" si="7"/>
        <v>2.1</v>
      </c>
      <c r="I15" s="426">
        <f t="shared" si="7"/>
        <v>100</v>
      </c>
      <c r="J15" s="422">
        <f t="shared" si="7"/>
        <v>1.1000000000000001</v>
      </c>
      <c r="K15" s="426">
        <f t="shared" si="7"/>
        <v>100</v>
      </c>
      <c r="L15" s="422">
        <f t="shared" si="7"/>
        <v>1.2</v>
      </c>
      <c r="M15" s="426">
        <f t="shared" si="7"/>
        <v>100</v>
      </c>
      <c r="N15" s="422">
        <f t="shared" si="7"/>
        <v>0</v>
      </c>
      <c r="O15" s="426">
        <f t="shared" si="7"/>
        <v>0</v>
      </c>
      <c r="P15" s="422">
        <f t="shared" si="7"/>
        <v>0</v>
      </c>
      <c r="Q15" s="426">
        <f t="shared" si="7"/>
        <v>0</v>
      </c>
      <c r="R15" s="420"/>
      <c r="S15" s="1032"/>
      <c r="T15" s="420"/>
      <c r="U15" s="1032"/>
      <c r="V15" s="420"/>
      <c r="W15" s="1032"/>
    </row>
    <row r="16" spans="1:23">
      <c r="A16" s="351" t="s">
        <v>324</v>
      </c>
      <c r="B16" s="420">
        <f t="shared" si="1"/>
        <v>0</v>
      </c>
      <c r="C16" s="425">
        <f>B16/$B$20*100</f>
        <v>0</v>
      </c>
      <c r="D16" s="420">
        <v>0</v>
      </c>
      <c r="E16" s="425">
        <f>D16/$F$20*100</f>
        <v>0</v>
      </c>
      <c r="F16" s="420">
        <v>0</v>
      </c>
      <c r="G16" s="425">
        <f>F16/$F$20*100</f>
        <v>0</v>
      </c>
      <c r="H16" s="420">
        <v>0</v>
      </c>
      <c r="I16" s="425">
        <f>H16/$H$20*100</f>
        <v>0</v>
      </c>
      <c r="J16" s="420">
        <v>0</v>
      </c>
      <c r="K16" s="425">
        <f>J16/$J$20*100</f>
        <v>0</v>
      </c>
      <c r="L16" s="420">
        <v>0</v>
      </c>
      <c r="M16" s="425">
        <f>L16/$L$20*100</f>
        <v>0</v>
      </c>
      <c r="N16" s="420">
        <v>0</v>
      </c>
      <c r="O16" s="425">
        <f>N16/$N$20*100</f>
        <v>0</v>
      </c>
      <c r="P16" s="420">
        <v>0</v>
      </c>
      <c r="Q16" s="425">
        <f>P16/$N$20*100</f>
        <v>0</v>
      </c>
      <c r="R16" s="420"/>
      <c r="S16" s="1032"/>
      <c r="T16" s="420"/>
      <c r="U16" s="1032"/>
      <c r="V16" s="420"/>
      <c r="W16" s="1032"/>
    </row>
    <row r="17" spans="1:23">
      <c r="A17" s="351" t="s">
        <v>325</v>
      </c>
      <c r="B17" s="420">
        <f t="shared" si="1"/>
        <v>0</v>
      </c>
      <c r="C17" s="425">
        <f>B17/$B$20*100</f>
        <v>0</v>
      </c>
      <c r="D17" s="420">
        <v>0</v>
      </c>
      <c r="E17" s="425">
        <f>D17/$F$20*100</f>
        <v>0</v>
      </c>
      <c r="F17" s="420">
        <v>0</v>
      </c>
      <c r="G17" s="425">
        <f>F17/$F$20*100</f>
        <v>0</v>
      </c>
      <c r="H17" s="420">
        <v>0</v>
      </c>
      <c r="I17" s="425">
        <f>H17/$H$20*100</f>
        <v>0</v>
      </c>
      <c r="J17" s="420">
        <v>0</v>
      </c>
      <c r="K17" s="425">
        <f>J17/$J$20*100</f>
        <v>0</v>
      </c>
      <c r="L17" s="420">
        <v>0</v>
      </c>
      <c r="M17" s="425">
        <f>L17/$L$20*100</f>
        <v>0</v>
      </c>
      <c r="N17" s="420">
        <v>0</v>
      </c>
      <c r="O17" s="425">
        <f>N17/$N$20*100</f>
        <v>0</v>
      </c>
      <c r="P17" s="420">
        <v>0</v>
      </c>
      <c r="Q17" s="425">
        <f>P17/$N$20*100</f>
        <v>0</v>
      </c>
      <c r="R17" s="420"/>
      <c r="S17" s="1032"/>
      <c r="T17" s="420"/>
      <c r="U17" s="1032"/>
      <c r="V17" s="420"/>
      <c r="W17" s="1032"/>
    </row>
    <row r="18" spans="1:23" ht="13.5" thickBot="1">
      <c r="A18" s="351" t="s">
        <v>326</v>
      </c>
      <c r="B18" s="420">
        <f t="shared" si="1"/>
        <v>862.55</v>
      </c>
      <c r="C18" s="425">
        <f>B18/$B$20*100</f>
        <v>99.492473614395294</v>
      </c>
      <c r="D18" s="420">
        <f>SUM('FOF3'!X48:X52)</f>
        <v>3.05</v>
      </c>
      <c r="E18" s="425">
        <f>D18/$F$20*100</f>
        <v>0.49376720090658893</v>
      </c>
      <c r="F18" s="420">
        <f>SUM('FOF6'!AD8:AD12)</f>
        <v>617.70000000000005</v>
      </c>
      <c r="G18" s="425">
        <f>F18/$F$20*100</f>
        <v>100</v>
      </c>
      <c r="H18" s="420">
        <v>0</v>
      </c>
      <c r="I18" s="425">
        <f>H18/$H$20*100</f>
        <v>0</v>
      </c>
      <c r="J18" s="420">
        <v>0</v>
      </c>
      <c r="K18" s="425">
        <f>J18/$J$20*100</f>
        <v>0</v>
      </c>
      <c r="L18" s="420">
        <v>0</v>
      </c>
      <c r="M18" s="425">
        <f>L18/$L$20*100</f>
        <v>0</v>
      </c>
      <c r="N18" s="420">
        <f>SUM('FOF8'!R47:R51)</f>
        <v>134</v>
      </c>
      <c r="O18" s="425">
        <f>N18/$N$20*100</f>
        <v>100</v>
      </c>
      <c r="P18" s="420">
        <f>SUM('FOF8'!U8:U12)</f>
        <v>107.8</v>
      </c>
      <c r="Q18" s="425">
        <f>P18/$P$20*100</f>
        <v>100</v>
      </c>
      <c r="R18" s="420"/>
      <c r="S18" s="1032"/>
      <c r="T18" s="420"/>
      <c r="U18" s="1032"/>
      <c r="V18" s="420"/>
      <c r="W18" s="1032"/>
    </row>
    <row r="19" spans="1:23" ht="16.5" customHeight="1" thickBot="1">
      <c r="A19" s="362" t="s">
        <v>176</v>
      </c>
      <c r="B19" s="451">
        <f t="shared" ref="B19:Q19" si="8">SUM(B16:B18)</f>
        <v>862.55</v>
      </c>
      <c r="C19" s="426">
        <f t="shared" si="8"/>
        <v>99.492473614395294</v>
      </c>
      <c r="D19" s="422">
        <f t="shared" si="8"/>
        <v>3.05</v>
      </c>
      <c r="E19" s="426">
        <f t="shared" si="8"/>
        <v>0.49376720090658893</v>
      </c>
      <c r="F19" s="422">
        <f t="shared" si="8"/>
        <v>617.70000000000005</v>
      </c>
      <c r="G19" s="426">
        <f t="shared" si="8"/>
        <v>100</v>
      </c>
      <c r="H19" s="422">
        <f t="shared" si="8"/>
        <v>0</v>
      </c>
      <c r="I19" s="426">
        <f t="shared" si="8"/>
        <v>0</v>
      </c>
      <c r="J19" s="422">
        <f t="shared" si="8"/>
        <v>0</v>
      </c>
      <c r="K19" s="426">
        <f t="shared" si="8"/>
        <v>0</v>
      </c>
      <c r="L19" s="422">
        <f t="shared" si="8"/>
        <v>0</v>
      </c>
      <c r="M19" s="426">
        <f t="shared" si="8"/>
        <v>0</v>
      </c>
      <c r="N19" s="422">
        <f t="shared" si="8"/>
        <v>134</v>
      </c>
      <c r="O19" s="426">
        <f t="shared" si="8"/>
        <v>100</v>
      </c>
      <c r="P19" s="422">
        <f t="shared" si="8"/>
        <v>107.8</v>
      </c>
      <c r="Q19" s="426">
        <f t="shared" si="8"/>
        <v>100</v>
      </c>
      <c r="R19" s="420"/>
      <c r="S19" s="1032"/>
      <c r="T19" s="420"/>
      <c r="U19" s="1032"/>
      <c r="V19" s="420"/>
      <c r="W19" s="1032"/>
    </row>
    <row r="20" spans="1:23" ht="16.5" customHeight="1" thickBot="1">
      <c r="A20" s="362" t="s">
        <v>178</v>
      </c>
      <c r="B20" s="451">
        <f t="shared" ref="B20:Q20" si="9">B15+B19</f>
        <v>866.94999999999993</v>
      </c>
      <c r="C20" s="426">
        <f t="shared" si="9"/>
        <v>100</v>
      </c>
      <c r="D20" s="422">
        <f t="shared" si="9"/>
        <v>3.05</v>
      </c>
      <c r="E20" s="426">
        <f t="shared" si="9"/>
        <v>0.49376720090658893</v>
      </c>
      <c r="F20" s="422">
        <f t="shared" si="9"/>
        <v>617.70000000000005</v>
      </c>
      <c r="G20" s="426">
        <f t="shared" si="9"/>
        <v>100</v>
      </c>
      <c r="H20" s="422">
        <f t="shared" si="9"/>
        <v>2.1</v>
      </c>
      <c r="I20" s="426">
        <f t="shared" si="9"/>
        <v>100</v>
      </c>
      <c r="J20" s="422">
        <f t="shared" si="9"/>
        <v>1.1000000000000001</v>
      </c>
      <c r="K20" s="426">
        <f t="shared" si="9"/>
        <v>100</v>
      </c>
      <c r="L20" s="422">
        <f t="shared" si="9"/>
        <v>1.2</v>
      </c>
      <c r="M20" s="426">
        <f t="shared" si="9"/>
        <v>100</v>
      </c>
      <c r="N20" s="422">
        <f t="shared" si="9"/>
        <v>134</v>
      </c>
      <c r="O20" s="426">
        <f t="shared" si="9"/>
        <v>100</v>
      </c>
      <c r="P20" s="422">
        <f t="shared" si="9"/>
        <v>107.8</v>
      </c>
      <c r="Q20" s="426">
        <f t="shared" si="9"/>
        <v>100</v>
      </c>
      <c r="R20" s="420"/>
      <c r="S20" s="1032"/>
      <c r="T20" s="420"/>
      <c r="U20" s="1032"/>
      <c r="V20" s="420"/>
      <c r="W20" s="1032"/>
    </row>
    <row r="21" spans="1:23" ht="13.5" thickBot="1">
      <c r="B21" s="422"/>
      <c r="C21" s="421"/>
      <c r="D21" s="421"/>
      <c r="E21" s="470"/>
      <c r="F21" s="421"/>
      <c r="G21" s="470"/>
      <c r="H21" s="421"/>
      <c r="I21" s="470"/>
      <c r="J21" s="421"/>
      <c r="K21" s="470"/>
      <c r="L21" s="421"/>
      <c r="M21" s="470"/>
      <c r="N21" s="421"/>
      <c r="O21" s="470"/>
      <c r="P21" s="421"/>
      <c r="Q21" s="470"/>
      <c r="R21" s="420"/>
      <c r="S21" s="420"/>
      <c r="T21" s="420"/>
      <c r="U21" s="1032"/>
      <c r="V21" s="420"/>
      <c r="W21" s="1032"/>
    </row>
    <row r="22" spans="1:23" s="385" customFormat="1" ht="16.5" customHeight="1">
      <c r="A22" s="1390" t="s">
        <v>181</v>
      </c>
      <c r="B22" s="420">
        <f>D22+F22+N22+P22+H22+J22+L22</f>
        <v>34</v>
      </c>
      <c r="C22" s="477"/>
      <c r="D22" s="423">
        <v>1</v>
      </c>
      <c r="E22" s="453"/>
      <c r="F22" s="423">
        <v>1</v>
      </c>
      <c r="G22" s="453"/>
      <c r="H22" s="423">
        <v>10</v>
      </c>
      <c r="I22" s="453"/>
      <c r="J22" s="423">
        <v>10</v>
      </c>
      <c r="K22" s="453"/>
      <c r="L22" s="423">
        <v>10</v>
      </c>
      <c r="M22" s="453"/>
      <c r="N22" s="423">
        <v>1</v>
      </c>
      <c r="O22" s="453"/>
      <c r="P22" s="423">
        <v>1</v>
      </c>
      <c r="Q22" s="453"/>
      <c r="R22" s="1035"/>
      <c r="S22" s="1035"/>
      <c r="T22" s="1035"/>
      <c r="U22" s="1032"/>
      <c r="V22" s="1035"/>
      <c r="W22" s="1032"/>
    </row>
    <row r="23" spans="1:23" s="385" customFormat="1" ht="16.5" customHeight="1" thickBot="1">
      <c r="A23" s="1391" t="s">
        <v>182</v>
      </c>
      <c r="B23" s="424">
        <f>B20/B22*1000000</f>
        <v>25498529.411764704</v>
      </c>
      <c r="C23" s="478"/>
      <c r="D23" s="424">
        <f>D20/D22*1000000</f>
        <v>3050000</v>
      </c>
      <c r="E23" s="456"/>
      <c r="F23" s="424">
        <f>F20/F22*1000000</f>
        <v>617700000</v>
      </c>
      <c r="G23" s="456"/>
      <c r="H23" s="424">
        <f>H20/H22*1000000</f>
        <v>210000.00000000003</v>
      </c>
      <c r="I23" s="456"/>
      <c r="J23" s="424">
        <f>J20/J22*1000000</f>
        <v>110000.00000000001</v>
      </c>
      <c r="K23" s="456"/>
      <c r="L23" s="424">
        <f>L20/L22*1000000</f>
        <v>120000</v>
      </c>
      <c r="M23" s="456"/>
      <c r="N23" s="424">
        <f>N20/N22*1000000</f>
        <v>134000000</v>
      </c>
      <c r="O23" s="456"/>
      <c r="P23" s="424">
        <f>P20/P22*1000000</f>
        <v>107800000</v>
      </c>
      <c r="Q23" s="456"/>
      <c r="R23" s="1035"/>
      <c r="S23" s="1035"/>
      <c r="T23" s="1035"/>
      <c r="U23" s="1032"/>
      <c r="V23" s="1035"/>
      <c r="W23" s="1032"/>
    </row>
    <row r="24" spans="1:23">
      <c r="B24" s="421"/>
      <c r="C24" s="421"/>
      <c r="D24" s="421"/>
      <c r="E24" s="470"/>
      <c r="F24" s="421"/>
      <c r="G24" s="470"/>
      <c r="H24" s="421"/>
      <c r="I24" s="470"/>
      <c r="J24" s="421"/>
      <c r="K24" s="470"/>
      <c r="L24" s="421"/>
      <c r="M24" s="470"/>
      <c r="N24" s="421"/>
      <c r="O24" s="470"/>
      <c r="P24" s="421"/>
      <c r="Q24" s="470"/>
      <c r="R24" s="420"/>
      <c r="S24" s="420"/>
      <c r="T24" s="420"/>
      <c r="U24" s="1032"/>
      <c r="V24" s="420"/>
      <c r="W24" s="1032"/>
    </row>
    <row r="25" spans="1:23">
      <c r="A25" s="348" t="s">
        <v>339</v>
      </c>
      <c r="B25" s="479" t="s">
        <v>78</v>
      </c>
      <c r="C25" s="480"/>
      <c r="D25" s="439" t="s">
        <v>1670</v>
      </c>
      <c r="E25" s="486"/>
      <c r="F25" s="439" t="s">
        <v>1671</v>
      </c>
      <c r="G25" s="486"/>
      <c r="H25" s="1265" t="s">
        <v>1672</v>
      </c>
      <c r="I25" s="1589"/>
      <c r="J25" s="1265" t="s">
        <v>1673</v>
      </c>
      <c r="K25" s="1589"/>
      <c r="L25" s="1265" t="s">
        <v>1674</v>
      </c>
      <c r="M25" s="486"/>
      <c r="N25" s="439" t="s">
        <v>514</v>
      </c>
      <c r="O25" s="486"/>
      <c r="P25" s="439" t="s">
        <v>514</v>
      </c>
      <c r="Q25" s="486"/>
      <c r="R25" s="420"/>
      <c r="S25" s="420"/>
      <c r="T25" s="520"/>
      <c r="U25" s="1032"/>
      <c r="V25" s="520"/>
      <c r="W25" s="1032"/>
    </row>
    <row r="26" spans="1:23">
      <c r="A26" s="339"/>
      <c r="B26" s="481"/>
      <c r="C26" s="482"/>
      <c r="D26" s="442" t="s">
        <v>1675</v>
      </c>
      <c r="E26" s="487"/>
      <c r="F26" s="442" t="s">
        <v>1676</v>
      </c>
      <c r="G26" s="487"/>
      <c r="H26" s="1284" t="s">
        <v>1538</v>
      </c>
      <c r="I26" s="1590"/>
      <c r="J26" s="1284" t="s">
        <v>1538</v>
      </c>
      <c r="K26" s="1590"/>
      <c r="L26" s="1284" t="s">
        <v>1538</v>
      </c>
      <c r="M26" s="487"/>
      <c r="N26" s="442" t="s">
        <v>1264</v>
      </c>
      <c r="O26" s="487"/>
      <c r="P26" s="442" t="s">
        <v>1228</v>
      </c>
      <c r="Q26" s="487"/>
      <c r="R26" s="420"/>
      <c r="S26" s="420"/>
      <c r="T26" s="520"/>
      <c r="U26" s="1032"/>
      <c r="V26" s="1036"/>
      <c r="W26" s="1032"/>
    </row>
    <row r="27" spans="1:23">
      <c r="A27" s="339"/>
      <c r="B27" s="345" t="s">
        <v>116</v>
      </c>
      <c r="C27" s="346" t="s">
        <v>22</v>
      </c>
      <c r="D27" s="347" t="s">
        <v>116</v>
      </c>
      <c r="E27" s="370" t="s">
        <v>22</v>
      </c>
      <c r="F27" s="347" t="s">
        <v>116</v>
      </c>
      <c r="G27" s="370" t="s">
        <v>22</v>
      </c>
      <c r="H27" s="347" t="s">
        <v>116</v>
      </c>
      <c r="I27" s="370" t="s">
        <v>22</v>
      </c>
      <c r="J27" s="347" t="s">
        <v>116</v>
      </c>
      <c r="K27" s="370" t="s">
        <v>22</v>
      </c>
      <c r="L27" s="347" t="s">
        <v>116</v>
      </c>
      <c r="M27" s="370" t="s">
        <v>22</v>
      </c>
      <c r="N27" s="347" t="s">
        <v>116</v>
      </c>
      <c r="O27" s="370" t="s">
        <v>22</v>
      </c>
      <c r="P27" s="347" t="s">
        <v>116</v>
      </c>
      <c r="Q27" s="370" t="s">
        <v>22</v>
      </c>
      <c r="R27" s="419"/>
      <c r="S27" s="419"/>
      <c r="T27" s="419"/>
      <c r="U27" s="777"/>
      <c r="V27" s="419"/>
      <c r="W27" s="777"/>
    </row>
    <row r="28" spans="1:23">
      <c r="A28" s="348" t="s">
        <v>186</v>
      </c>
      <c r="B28" s="420">
        <f t="shared" ref="B28:B35" si="10">D28+F28+N28+P28+H28+J28+L28</f>
        <v>4.4000000000000004</v>
      </c>
      <c r="C28" s="425">
        <f>B28/$B$36*100</f>
        <v>17.322834645669293</v>
      </c>
      <c r="D28" s="421"/>
      <c r="E28" s="425"/>
      <c r="F28" s="421"/>
      <c r="G28" s="425"/>
      <c r="H28" s="421">
        <v>2.1</v>
      </c>
      <c r="I28" s="425">
        <f>H28/$H$36*100</f>
        <v>23.076923076923077</v>
      </c>
      <c r="J28" s="421">
        <v>1.1000000000000001</v>
      </c>
      <c r="K28" s="425">
        <f>J28/$J$36*100</f>
        <v>13.580246913580249</v>
      </c>
      <c r="L28" s="421">
        <v>1.2</v>
      </c>
      <c r="M28" s="425">
        <f>L28/$L$36*100</f>
        <v>14.634146341463417</v>
      </c>
      <c r="N28" s="421"/>
      <c r="O28" s="425"/>
      <c r="P28" s="421"/>
      <c r="Q28" s="425"/>
      <c r="R28" s="420"/>
      <c r="S28" s="1032"/>
      <c r="T28" s="420"/>
      <c r="U28" s="1032"/>
      <c r="V28" s="420"/>
      <c r="W28" s="1032"/>
    </row>
    <row r="29" spans="1:23">
      <c r="A29" s="416" t="s">
        <v>188</v>
      </c>
      <c r="B29" s="420">
        <f t="shared" si="10"/>
        <v>3</v>
      </c>
      <c r="C29" s="425">
        <f t="shared" ref="C29:C35" si="11">B29/$B$36*100</f>
        <v>11.811023622047244</v>
      </c>
      <c r="D29" s="421"/>
      <c r="E29" s="425"/>
      <c r="F29" s="421"/>
      <c r="G29" s="425"/>
      <c r="H29" s="421">
        <v>1</v>
      </c>
      <c r="I29" s="425">
        <f t="shared" ref="I29:I35" si="12">H29/$H$36*100</f>
        <v>10.989010989010989</v>
      </c>
      <c r="J29" s="421">
        <v>1</v>
      </c>
      <c r="K29" s="425">
        <f t="shared" ref="K29:K35" si="13">J29/$J$36*100</f>
        <v>12.345679012345681</v>
      </c>
      <c r="L29" s="421">
        <v>1</v>
      </c>
      <c r="M29" s="425">
        <f t="shared" ref="M29:M35" si="14">L29/$L$36*100</f>
        <v>12.195121951219514</v>
      </c>
      <c r="N29" s="421"/>
      <c r="O29" s="425"/>
      <c r="P29" s="421"/>
      <c r="Q29" s="425"/>
      <c r="R29" s="420"/>
      <c r="S29" s="1032"/>
      <c r="T29" s="420"/>
      <c r="U29" s="1032"/>
      <c r="V29" s="420"/>
      <c r="W29" s="1032"/>
    </row>
    <row r="30" spans="1:23">
      <c r="A30" s="416" t="s">
        <v>189</v>
      </c>
      <c r="B30" s="420">
        <f t="shared" si="10"/>
        <v>3</v>
      </c>
      <c r="C30" s="425">
        <f t="shared" si="11"/>
        <v>11.811023622047244</v>
      </c>
      <c r="D30" s="421"/>
      <c r="E30" s="425"/>
      <c r="F30" s="421"/>
      <c r="G30" s="425"/>
      <c r="H30" s="421">
        <v>1</v>
      </c>
      <c r="I30" s="425">
        <f t="shared" si="12"/>
        <v>10.989010989010989</v>
      </c>
      <c r="J30" s="421">
        <v>1</v>
      </c>
      <c r="K30" s="425">
        <f t="shared" si="13"/>
        <v>12.345679012345681</v>
      </c>
      <c r="L30" s="421">
        <v>1</v>
      </c>
      <c r="M30" s="425">
        <f t="shared" si="14"/>
        <v>12.195121951219514</v>
      </c>
      <c r="N30" s="421"/>
      <c r="O30" s="425"/>
      <c r="P30" s="421"/>
      <c r="Q30" s="425"/>
      <c r="R30" s="420"/>
      <c r="S30" s="1032"/>
      <c r="T30" s="420"/>
      <c r="U30" s="1032"/>
      <c r="V30" s="420"/>
      <c r="W30" s="1032"/>
    </row>
    <row r="31" spans="1:23">
      <c r="A31" s="416" t="s">
        <v>190</v>
      </c>
      <c r="B31" s="420">
        <f t="shared" si="10"/>
        <v>3</v>
      </c>
      <c r="C31" s="425">
        <f t="shared" si="11"/>
        <v>11.811023622047244</v>
      </c>
      <c r="D31" s="421"/>
      <c r="E31" s="425"/>
      <c r="F31" s="421"/>
      <c r="G31" s="425"/>
      <c r="H31" s="421">
        <v>1</v>
      </c>
      <c r="I31" s="425">
        <f t="shared" si="12"/>
        <v>10.989010989010989</v>
      </c>
      <c r="J31" s="421">
        <v>1</v>
      </c>
      <c r="K31" s="425">
        <f t="shared" si="13"/>
        <v>12.345679012345681</v>
      </c>
      <c r="L31" s="421">
        <v>1</v>
      </c>
      <c r="M31" s="425">
        <f t="shared" si="14"/>
        <v>12.195121951219514</v>
      </c>
      <c r="N31" s="421"/>
      <c r="O31" s="425"/>
      <c r="P31" s="421"/>
      <c r="Q31" s="425"/>
      <c r="R31" s="420"/>
      <c r="S31" s="1032"/>
      <c r="T31" s="420"/>
      <c r="U31" s="1032"/>
      <c r="V31" s="420"/>
      <c r="W31" s="1032"/>
    </row>
    <row r="32" spans="1:23">
      <c r="A32" s="416" t="s">
        <v>191</v>
      </c>
      <c r="B32" s="420">
        <f t="shared" si="10"/>
        <v>3</v>
      </c>
      <c r="C32" s="425">
        <f t="shared" si="11"/>
        <v>11.811023622047244</v>
      </c>
      <c r="D32" s="421"/>
      <c r="E32" s="425"/>
      <c r="F32" s="421"/>
      <c r="G32" s="425"/>
      <c r="H32" s="421">
        <v>1</v>
      </c>
      <c r="I32" s="425">
        <f t="shared" si="12"/>
        <v>10.989010989010989</v>
      </c>
      <c r="J32" s="421">
        <v>1</v>
      </c>
      <c r="K32" s="425">
        <f t="shared" si="13"/>
        <v>12.345679012345681</v>
      </c>
      <c r="L32" s="421">
        <v>1</v>
      </c>
      <c r="M32" s="425">
        <f t="shared" si="14"/>
        <v>12.195121951219514</v>
      </c>
      <c r="N32" s="421"/>
      <c r="O32" s="425"/>
      <c r="P32" s="421"/>
      <c r="Q32" s="425"/>
      <c r="R32" s="420"/>
      <c r="S32" s="1032"/>
      <c r="T32" s="420"/>
      <c r="U32" s="1032"/>
      <c r="V32" s="420"/>
      <c r="W32" s="1032"/>
    </row>
    <row r="33" spans="1:23">
      <c r="A33" s="416" t="s">
        <v>192</v>
      </c>
      <c r="B33" s="420">
        <f t="shared" si="10"/>
        <v>3</v>
      </c>
      <c r="C33" s="425">
        <f t="shared" si="11"/>
        <v>11.811023622047244</v>
      </c>
      <c r="D33" s="421"/>
      <c r="E33" s="425"/>
      <c r="F33" s="421"/>
      <c r="G33" s="425"/>
      <c r="H33" s="421">
        <v>1</v>
      </c>
      <c r="I33" s="425">
        <f t="shared" si="12"/>
        <v>10.989010989010989</v>
      </c>
      <c r="J33" s="421">
        <v>1</v>
      </c>
      <c r="K33" s="425">
        <f t="shared" si="13"/>
        <v>12.345679012345681</v>
      </c>
      <c r="L33" s="421">
        <v>1</v>
      </c>
      <c r="M33" s="425">
        <f t="shared" si="14"/>
        <v>12.195121951219514</v>
      </c>
      <c r="N33" s="421"/>
      <c r="O33" s="425"/>
      <c r="P33" s="421"/>
      <c r="Q33" s="425"/>
      <c r="R33" s="420"/>
      <c r="S33" s="1032"/>
      <c r="T33" s="420"/>
      <c r="U33" s="1032"/>
      <c r="V33" s="420"/>
      <c r="W33" s="1032"/>
    </row>
    <row r="34" spans="1:23">
      <c r="A34" s="416" t="s">
        <v>193</v>
      </c>
      <c r="B34" s="420">
        <f t="shared" si="10"/>
        <v>3</v>
      </c>
      <c r="C34" s="425">
        <f t="shared" si="11"/>
        <v>11.811023622047244</v>
      </c>
      <c r="D34" s="421"/>
      <c r="E34" s="425"/>
      <c r="F34" s="421"/>
      <c r="G34" s="425"/>
      <c r="H34" s="421">
        <v>1</v>
      </c>
      <c r="I34" s="425">
        <f t="shared" si="12"/>
        <v>10.989010989010989</v>
      </c>
      <c r="J34" s="421">
        <v>1</v>
      </c>
      <c r="K34" s="425">
        <f t="shared" si="13"/>
        <v>12.345679012345681</v>
      </c>
      <c r="L34" s="421">
        <v>1</v>
      </c>
      <c r="M34" s="425">
        <f t="shared" si="14"/>
        <v>12.195121951219514</v>
      </c>
      <c r="N34" s="421"/>
      <c r="O34" s="425"/>
      <c r="P34" s="421"/>
      <c r="Q34" s="425"/>
      <c r="R34" s="420"/>
      <c r="S34" s="1032"/>
      <c r="T34" s="420"/>
      <c r="U34" s="1032"/>
      <c r="V34" s="420"/>
      <c r="W34" s="1032"/>
    </row>
    <row r="35" spans="1:23" ht="13.5" thickBot="1">
      <c r="A35" s="416" t="s">
        <v>194</v>
      </c>
      <c r="B35" s="420">
        <f t="shared" si="10"/>
        <v>3</v>
      </c>
      <c r="C35" s="425">
        <f t="shared" si="11"/>
        <v>11.811023622047244</v>
      </c>
      <c r="D35" s="421"/>
      <c r="E35" s="425"/>
      <c r="F35" s="421"/>
      <c r="G35" s="425"/>
      <c r="H35" s="421">
        <v>1</v>
      </c>
      <c r="I35" s="425">
        <f t="shared" si="12"/>
        <v>10.989010989010989</v>
      </c>
      <c r="J35" s="421">
        <v>1</v>
      </c>
      <c r="K35" s="425">
        <f t="shared" si="13"/>
        <v>12.345679012345681</v>
      </c>
      <c r="L35" s="421">
        <v>1</v>
      </c>
      <c r="M35" s="425">
        <f t="shared" si="14"/>
        <v>12.195121951219514</v>
      </c>
      <c r="N35" s="421"/>
      <c r="O35" s="425"/>
      <c r="P35" s="421"/>
      <c r="Q35" s="425"/>
      <c r="R35" s="420"/>
      <c r="S35" s="1032"/>
      <c r="T35" s="420"/>
      <c r="U35" s="1032"/>
      <c r="V35" s="420"/>
      <c r="W35" s="1032"/>
    </row>
    <row r="36" spans="1:23" ht="16.5" customHeight="1" thickBot="1">
      <c r="A36" s="362" t="s">
        <v>18</v>
      </c>
      <c r="B36" s="451">
        <f>SUM(B28:B35)</f>
        <v>25.4</v>
      </c>
      <c r="C36" s="1588">
        <f>SUM(C28:C35)</f>
        <v>100</v>
      </c>
      <c r="D36" s="422"/>
      <c r="E36" s="426"/>
      <c r="F36" s="422"/>
      <c r="G36" s="426"/>
      <c r="H36" s="422">
        <f t="shared" ref="H36:M36" si="15">SUM(H28:H35)</f>
        <v>9.1</v>
      </c>
      <c r="I36" s="1293">
        <f t="shared" si="15"/>
        <v>100.00000000000001</v>
      </c>
      <c r="J36" s="422">
        <f t="shared" si="15"/>
        <v>8.1</v>
      </c>
      <c r="K36" s="1293">
        <f t="shared" si="15"/>
        <v>100.00000000000003</v>
      </c>
      <c r="L36" s="422">
        <f t="shared" si="15"/>
        <v>8.1999999999999993</v>
      </c>
      <c r="M36" s="1293">
        <f t="shared" si="15"/>
        <v>100.00000000000003</v>
      </c>
      <c r="N36" s="422"/>
      <c r="O36" s="426"/>
      <c r="P36" s="422"/>
      <c r="Q36" s="426"/>
      <c r="R36" s="420"/>
      <c r="S36" s="1032"/>
      <c r="T36" s="420"/>
      <c r="U36" s="1032"/>
      <c r="V36" s="420"/>
      <c r="W36" s="1032"/>
    </row>
    <row r="37" spans="1:23" ht="13.5" thickBot="1">
      <c r="B37" s="421"/>
      <c r="C37" s="421"/>
      <c r="D37" s="421"/>
      <c r="E37" s="470"/>
      <c r="F37" s="421"/>
      <c r="G37" s="470"/>
      <c r="H37" s="421"/>
      <c r="I37" s="470"/>
      <c r="J37" s="421"/>
      <c r="K37" s="470"/>
      <c r="L37" s="421"/>
      <c r="M37" s="470"/>
      <c r="N37" s="421"/>
      <c r="O37" s="470"/>
      <c r="P37" s="421"/>
      <c r="Q37" s="470"/>
      <c r="R37" s="420"/>
      <c r="S37" s="420"/>
      <c r="T37" s="420"/>
      <c r="U37" s="1032"/>
      <c r="V37" s="420"/>
      <c r="W37" s="1032"/>
    </row>
    <row r="38" spans="1:23" ht="16.5" customHeight="1">
      <c r="A38" s="445" t="s">
        <v>1514</v>
      </c>
      <c r="B38" s="476"/>
      <c r="C38" s="473"/>
      <c r="D38" s="472"/>
      <c r="E38" s="453"/>
      <c r="F38" s="472"/>
      <c r="G38" s="453"/>
      <c r="H38" s="472"/>
      <c r="I38" s="453"/>
      <c r="J38" s="472"/>
      <c r="K38" s="453"/>
      <c r="L38" s="472"/>
      <c r="M38" s="453"/>
      <c r="N38" s="472"/>
      <c r="O38" s="453"/>
      <c r="P38" s="472"/>
      <c r="Q38" s="453"/>
      <c r="R38" s="420"/>
      <c r="S38" s="420"/>
      <c r="T38" s="420"/>
      <c r="U38" s="1032"/>
      <c r="V38" s="420"/>
      <c r="W38" s="1032"/>
    </row>
    <row r="39" spans="1:23" ht="16.5" customHeight="1" thickBot="1">
      <c r="A39" s="446" t="s">
        <v>1515</v>
      </c>
      <c r="B39" s="483"/>
      <c r="C39" s="482"/>
      <c r="D39" s="484"/>
      <c r="E39" s="487"/>
      <c r="F39" s="484"/>
      <c r="G39" s="487"/>
      <c r="H39" s="484"/>
      <c r="I39" s="487"/>
      <c r="J39" s="484"/>
      <c r="K39" s="487"/>
      <c r="L39" s="484"/>
      <c r="M39" s="487"/>
      <c r="N39" s="484"/>
      <c r="O39" s="487"/>
      <c r="P39" s="484"/>
      <c r="Q39" s="487"/>
      <c r="R39" s="420"/>
      <c r="S39" s="420"/>
      <c r="T39" s="420"/>
      <c r="U39" s="1032"/>
      <c r="V39" s="420"/>
      <c r="W39" s="1032"/>
    </row>
    <row r="40" spans="1:23" ht="16.5" customHeight="1" thickBot="1">
      <c r="A40" s="363" t="s">
        <v>1516</v>
      </c>
      <c r="B40" s="446"/>
      <c r="C40" s="475"/>
      <c r="D40" s="474"/>
      <c r="E40" s="456"/>
      <c r="F40" s="474"/>
      <c r="G40" s="456"/>
      <c r="H40" s="474"/>
      <c r="I40" s="456"/>
      <c r="J40" s="474"/>
      <c r="K40" s="456"/>
      <c r="L40" s="474"/>
      <c r="M40" s="456"/>
      <c r="N40" s="474"/>
      <c r="O40" s="456"/>
      <c r="P40" s="474"/>
      <c r="Q40" s="456"/>
      <c r="R40" s="420"/>
      <c r="S40" s="420"/>
      <c r="T40" s="420"/>
      <c r="U40" s="1032"/>
      <c r="V40" s="420"/>
      <c r="W40" s="1032"/>
    </row>
    <row r="41" spans="1:23">
      <c r="B41" s="421"/>
      <c r="C41" s="421"/>
      <c r="D41" s="421"/>
      <c r="E41" s="470"/>
      <c r="H41" s="420"/>
      <c r="I41" s="420"/>
      <c r="J41" s="420"/>
      <c r="K41" s="1032"/>
      <c r="L41" s="420"/>
      <c r="M41" s="1032"/>
    </row>
    <row r="42" spans="1:23">
      <c r="B42" s="421"/>
      <c r="C42" s="421"/>
      <c r="D42" s="421"/>
      <c r="E42" s="470"/>
      <c r="H42" s="420"/>
      <c r="I42" s="420"/>
      <c r="J42" s="420"/>
      <c r="K42" s="1032"/>
      <c r="L42" s="420"/>
      <c r="M42" s="1032"/>
    </row>
    <row r="43" spans="1:23">
      <c r="B43" s="421"/>
      <c r="C43" s="421"/>
      <c r="D43" s="421"/>
      <c r="E43" s="470"/>
      <c r="H43" s="420"/>
      <c r="I43" s="420"/>
      <c r="J43" s="420"/>
      <c r="K43" s="1032"/>
      <c r="L43" s="420"/>
      <c r="M43" s="1032"/>
    </row>
  </sheetData>
  <sheetProtection password="DF0A" sheet="1" objects="1" scenarios="1"/>
  <phoneticPr fontId="0" type="noConversion"/>
  <pageMargins left="0.75" right="0.75" top="1" bottom="1" header="0.5" footer="0.5"/>
  <pageSetup paperSize="9" scale="65" orientation="landscape" horizontalDpi="4294967292" verticalDpi="300" r:id="rId1"/>
  <headerFooter alignWithMargins="0">
    <oddHeader xml:space="preserve">&amp;CASSOCIATION OF COLLECTIVE INVESTMENTS
QUARTERLY REPORT
</oddHeader>
    <oddFooter>&amp;RPage 67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2017-05-29T15:10:32Z</dcterms:modified>
  <cp:category/>
  <cp:contentStatus/>
</cp:coreProperties>
</file>